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0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9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1"/>
  </bookViews>
  <sheets>
    <sheet name="1 ЛСР 1 км ВЛЗ 6(10) кВ_IV кв 2" sheetId="1" state="visible" r:id="rId2"/>
    <sheet name="2 ЛСР 1 км ВЛИ 0,4 кВ_IV кв 202" sheetId="2" state="visible" r:id="rId3"/>
    <sheet name="3 ЛСР 1 ед СТП 25кВА_IV кв 2025" sheetId="3" state="visible" r:id="rId4"/>
    <sheet name="4 ЛСР 1 ед СТП 40кВА_IV кв 2025" sheetId="4" state="visible" r:id="rId5"/>
    <sheet name="5 ЛСР 1 ед МТП 25кВА_IV кв 2025" sheetId="5" state="visible" r:id="rId6"/>
    <sheet name="6 ЛСР 1 ед МТП 40кВА_IV кв 2025" sheetId="6" state="visible" r:id="rId7"/>
    <sheet name="7 ЛСР 1 ед МТП 63кВА_IV кв 2025" sheetId="7" state="visible" r:id="rId8"/>
    <sheet name="8 ЛСР 1 ед МТП 100кВА_IV кв 202" sheetId="8" state="visible" r:id="rId9"/>
    <sheet name="9 ЛСР 1 ед МТП 160кВА_IV кв 202" sheetId="9" state="visible" r:id="rId10"/>
    <sheet name="10 ЛСР 1 ед МТП 250кВА_IV кв 20" sheetId="10" state="visible" r:id="rId11"/>
    <sheet name="11 ЛСР 1 ед КТПН-400кВА ВВ_IV к" sheetId="11" state="visible" r:id="rId12"/>
    <sheet name="12 ЛСР Монтаж учета ЭЭ _IV кв 2" sheetId="12" state="visible" r:id="rId13"/>
    <sheet name="13. ПИР ВЛ 0,4 Форма 2П" sheetId="13" state="visible" r:id="rId14"/>
    <sheet name="14. ПИР ВЛ 6(10) кВ Форма 2П" sheetId="14" state="visible" r:id="rId15"/>
    <sheet name="15. МТП Форма 2П" sheetId="15" state="visible" r:id="rId16"/>
    <sheet name="16. КТПН Форма 2П" sheetId="16" state="visible" r:id="rId17"/>
  </sheets>
  <definedNames>
    <definedName function="false" hidden="false" localSheetId="0" name="_xlnm.Print_Titles" vbProcedure="false">'1 ЛСР 1 км ВЛЗ 6(10) кВ_IV кв 2'!$38:$38</definedName>
    <definedName function="false" hidden="false" localSheetId="9" name="_xlnm.Print_Titles" vbProcedure="false">'10 ЛСР 1 ед МТП 250кВА_IV кв 20'!$38:$38</definedName>
    <definedName function="false" hidden="false" localSheetId="10" name="_xlnm.Print_Titles" vbProcedure="false">'11 ЛСР 1 ед КТПН-400кВА ВВ_IV к'!$38:$38</definedName>
    <definedName function="false" hidden="false" localSheetId="11" name="_xlnm.Print_Titles" vbProcedure="false">'12 ЛСР Монтаж учета ЭЭ _IV кв 2'!$38:$38</definedName>
    <definedName function="false" hidden="false" localSheetId="12" name="_xlnm.Print_Titles" vbProcedure="false">'13. ПИР ВЛ 0,4 Форма 2П'!$8:$8</definedName>
    <definedName function="false" hidden="false" localSheetId="13" name="_xlnm.Print_Titles" vbProcedure="false">'14. ПИР ВЛ 6(10) кВ Форма 2П'!$8:$8</definedName>
    <definedName function="false" hidden="false" localSheetId="14" name="_xlnm.Print_Titles" vbProcedure="false">'15. МТП Форма 2П'!$8:$8</definedName>
    <definedName function="false" hidden="false" localSheetId="15" name="_xlnm.Print_Titles" vbProcedure="false">'16. КТПН Форма 2П'!$8:$8</definedName>
    <definedName function="false" hidden="false" localSheetId="1" name="_xlnm.Print_Titles" vbProcedure="false">'2 ЛСР 1 км ВЛИ 0,4 кВ_IV кв 202'!$38:$38</definedName>
    <definedName function="false" hidden="false" localSheetId="2" name="_xlnm.Print_Titles" vbProcedure="false">'3 ЛСР 1 ед СТП 25кВА_IV кв 2025'!$38:$38</definedName>
    <definedName function="false" hidden="false" localSheetId="3" name="_xlnm.Print_Titles" vbProcedure="false">'4 ЛСР 1 ед СТП 40кВА_IV кв 2025'!$38:$38</definedName>
    <definedName function="false" hidden="false" localSheetId="4" name="_xlnm.Print_Titles" vbProcedure="false">'5 ЛСР 1 ед МТП 25кВА_IV кв 2025'!$38:$38</definedName>
    <definedName function="false" hidden="false" localSheetId="5" name="_xlnm.Print_Titles" vbProcedure="false">'6 ЛСР 1 ед МТП 40кВА_IV кв 2025'!$38:$38</definedName>
    <definedName function="false" hidden="false" localSheetId="6" name="_xlnm.Print_Titles" vbProcedure="false">'7 ЛСР 1 ед МТП 63кВА_IV кв 2025'!$38:$38</definedName>
    <definedName function="false" hidden="false" localSheetId="7" name="_xlnm.Print_Titles" vbProcedure="false">'8 ЛСР 1 ед МТП 100кВА_IV кв 202'!$38:$38</definedName>
    <definedName function="false" hidden="false" localSheetId="8" name="_xlnm.Print_Titles" vbProcedure="false">'9 ЛСР 1 ед МТП 160кВА_IV кв 202'!$38:$38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<sst xmlns="http://schemas.openxmlformats.org/spreadsheetml/2006/main" count="10784" uniqueCount="1022">
  <si>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</si>
  <si>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</si>
  <si>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</si>
  <si>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</si>
  <si>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</si>
  <si>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</si>
  <si>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</si>
  <si>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</si>
  <si>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</si>
  <si>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</si>
  <si>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</si>
  <si>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18.04.2024 № 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</si>
  <si>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</si>
  <si>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</si>
  <si>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</si>
  <si>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</si>
  <si>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(1 зона)</t>
  </si>
  <si>
    <t xml:space="preserve">ОКПД2 43.21.10 Мероприятия по подключению новых потребителей для нужд филиала  "Хабаровские электрические сети" на территории СП «ЦЭС» СРЭС</t>
  </si>
  <si>
    <t xml:space="preserve"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</si>
  <si>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</si>
  <si>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</si>
  <si>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</si>
  <si>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1 км ВЛЗ 6(10) кВ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</si>
  <si>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</si>
  <si>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</si>
  <si>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</si>
  <si>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</si>
  <si>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</si>
  <si>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ВОР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</si>
  <si>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</si>
  <si>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</si>
  <si>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01.10.2024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</si>
  <si>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</si>
  <si>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</si>
  <si>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</si>
  <si>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</si>
  <si>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</si>
  <si>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</si>
  <si>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</si>
  <si>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</si>
  <si>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</si>
  <si>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</si>
  <si>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</si>
  <si>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</si>
  <si>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</si>
  <si>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</si>
  <si>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</si>
  <si>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</si>
  <si>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</si>
  <si>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</si>
  <si>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</si>
  <si>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</si>
  <si>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</si>
  <si>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</si>
  <si>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</si>
  <si>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</si>
  <si>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</si>
  <si>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Строительно-монтажные работы</t>
  </si>
  <si>
    <t xml:space="preserve">1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</si>
  <si>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</si>
  <si>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</si>
  <si>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</si>
  <si>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Итого прямые затраты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</si>
  <si>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</si>
  <si>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</si>
  <si>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</si>
  <si>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</si>
  <si>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</t>
  </si>
  <si>
    <t xml:space="preserve">СП Линии электропередачи</t>
  </si>
  <si>
    <t xml:space="preserve">Всего по позиции</t>
  </si>
  <si>
    <t xml:space="preserve">2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</si>
  <si>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</si>
  <si>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</si>
  <si>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3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</si>
  <si>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</si>
  <si>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</si>
  <si>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4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</si>
  <si>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</si>
  <si>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</si>
  <si>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5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</si>
  <si>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</si>
  <si>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</si>
  <si>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6</t>
  </si>
  <si>
    <t xml:space="preserve">ГЭСН33-04-003-03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</si>
  <si>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</si>
  <si>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При производстве работ в усложненных условиях: в скальных и мерзлых грунтах</t>
  </si>
  <si>
    <t xml:space="preserve">7</t>
  </si>
  <si>
    <t xml:space="preserve">Прил.33.4 п.3.15</t>
  </si>
  <si>
    <t xml:space="preserve">При производстве работ в усложненных условиях: в скальных и мерзлых грунтах ОЗП=1,3; ЭМ=1,3 к расх.; ЗПМ=1,3; ТЗ=1,3; ТЗМ=1,3</t>
  </si>
  <si>
    <t xml:space="preserve">8</t>
  </si>
  <si>
    <t xml:space="preserve">9</t>
  </si>
  <si>
    <t xml:space="preserve">При производстве работ в усложненных условиях: в распутицу (независимо от времени года), на участках, залитых водой</t>
  </si>
  <si>
    <t xml:space="preserve">10</t>
  </si>
  <si>
    <t xml:space="preserve">Прил.33.4 п.3.10</t>
  </si>
  <si>
    <t xml:space="preserve"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</si>
  <si>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</si>
  <si>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</si>
  <si>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</si>
  <si>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</si>
  <si>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</si>
  <si>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При производстве работ в усложненных условиях: на непромерзших болотах, в плывунах</t>
  </si>
  <si>
    <t xml:space="preserve">16</t>
  </si>
  <si>
    <t xml:space="preserve">Прил.33.4 п.3.11</t>
  </si>
  <si>
    <t xml:space="preserve">При производстве работ в усложненных условиях: на непромерзших болотах, в плывунах ОЗП=1,4; ЭМ=1,4 к расх.; ЗПМ=1,4; ТЗ=1,4; ТЗМ=1,4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</si>
  <si>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</si>
  <si>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</si>
  <si>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</si>
  <si>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</si>
  <si>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</si>
  <si>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</si>
  <si>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ФСБЦ-05.1.02.07-0070</t>
  </si>
  <si>
    <t xml:space="preserve">Стойки опор железобетонные, объем до 0,5 м3, бетон В30, расход арматуры от 150 до 200 кг/м3</t>
  </si>
  <si>
    <t xml:space="preserve">м3</t>
  </si>
  <si>
    <t xml:space="preserve">Объем=0,47*1</t>
  </si>
  <si>
    <t xml:space="preserve">24</t>
  </si>
  <si>
    <t xml:space="preserve">ФСБЦ-07.2.02.05-0021</t>
  </si>
  <si>
    <t xml:space="preserve">Траверсы металлические высоковольтные</t>
  </si>
  <si>
    <t xml:space="preserve">т</t>
  </si>
  <si>
    <t xml:space="preserve">Объем=(7)/1000*1</t>
  </si>
  <si>
    <t xml:space="preserve">25</t>
  </si>
  <si>
    <t xml:space="preserve">Объем=(7,6)/1000*1</t>
  </si>
  <si>
    <t xml:space="preserve">26</t>
  </si>
  <si>
    <t xml:space="preserve">Монтаж разъединителя</t>
  </si>
  <si>
    <t xml:space="preserve">27</t>
  </si>
  <si>
    <t xml:space="preserve">ГЭСН33-04-030-03</t>
  </si>
  <si>
    <t xml:space="preserve">Установка разъединителей: с помощью механизмов</t>
  </si>
  <si>
    <t xml:space="preserve">компл</t>
  </si>
  <si>
    <t xml:space="preserve">28
О</t>
  </si>
  <si>
    <t xml:space="preserve">ТЦ_21.2.01.00_27_2724242826_22.01.2025_01_10.2
КА п.10.2</t>
  </si>
  <si>
    <t xml:space="preserve">Разъединитель РЛНД-1-10/400-Ухл1 с приводом ПРНЗ-10 РЭР и навесным замком</t>
  </si>
  <si>
    <t xml:space="preserve">29</t>
  </si>
  <si>
    <t xml:space="preserve">ФСБЦ-25.2.02.04-0012</t>
  </si>
  <si>
    <t xml:space="preserve">Кронштейн РА-1 для установки разъединителя (тип РЛНД) на воздушных ЛЭП 6-10 кВ</t>
  </si>
  <si>
    <t xml:space="preserve">Объем=1*мастер</t>
  </si>
  <si>
    <t xml:space="preserve">30</t>
  </si>
  <si>
    <t xml:space="preserve">ФСБЦ-25.2.02.04-0013</t>
  </si>
  <si>
    <t xml:space="preserve">Кронштейн РА-2 для установки разъединителя (тип РЛНД) на воздушных ЛЭП 6-10 кВ</t>
  </si>
  <si>
    <t xml:space="preserve">31</t>
  </si>
  <si>
    <t xml:space="preserve">ТЦ_21.2.01.00_38_3812156110_10.09.2024_01_8.1</t>
  </si>
  <si>
    <t xml:space="preserve">Вал привода РА-3</t>
  </si>
  <si>
    <t xml:space="preserve">Объем=2*мастер</t>
  </si>
  <si>
    <t xml:space="preserve">Цена=1050/1,2</t>
  </si>
  <si>
    <t xml:space="preserve">Приказ от 04.08.2020 № 421/пр п.92а</t>
  </si>
  <si>
    <t xml:space="preserve">Заготовительно-складские расходы для материальных ресурсов (за исключением металлических конструкций) - 2% ПЗ=2% (ОЗП=2%; ЭМ=2%; МАТ=2%)</t>
  </si>
  <si>
    <t xml:space="preserve">32</t>
  </si>
  <si>
    <t xml:space="preserve">ФСБЦ-25.2.02.04-0014</t>
  </si>
  <si>
    <t xml:space="preserve">Кронштейн РА-4 для присоединения неизолированных проводов к линейным разъединителям (тип РДЗ, РЛНД) на воздушных ЛЭП 6-10 кВ</t>
  </si>
  <si>
    <t xml:space="preserve">33</t>
  </si>
  <si>
    <t xml:space="preserve">ФСБЦ-25.2.02.04-0015</t>
  </si>
  <si>
    <t xml:space="preserve">Кронштейн РА-5 для присоединения неизолированных проводов к линейным разъединителям (тип РДЗ, РЛНД) на воздушных ЛЭП 6-10 кВ</t>
  </si>
  <si>
    <t xml:space="preserve">Объем=3*мастер</t>
  </si>
  <si>
    <t xml:space="preserve">34</t>
  </si>
  <si>
    <t xml:space="preserve">ФСБЦ-07.2.07.13-0221</t>
  </si>
  <si>
    <t xml:space="preserve">Хомуты стальные</t>
  </si>
  <si>
    <t xml:space="preserve">кг</t>
  </si>
  <si>
    <t xml:space="preserve">Объем=(0,7*3+0,8)*мастер</t>
  </si>
  <si>
    <t xml:space="preserve">35</t>
  </si>
  <si>
    <t xml:space="preserve">ТЦ_21.2.01.00_27_2724181468_21.01.2025_01_11.1
КА п.11.1</t>
  </si>
  <si>
    <t xml:space="preserve">Заземляющий проводник ЗП1М МЗВА</t>
  </si>
  <si>
    <t xml:space="preserve">37</t>
  </si>
  <si>
    <t xml:space="preserve">ФСБЦ-08.4.03.02-0002</t>
  </si>
  <si>
    <t xml:space="preserve">Сталь арматурная горячекатаная гладкая, класс A-I, диаметр 6-22 мм</t>
  </si>
  <si>
    <t xml:space="preserve">Объем=0,616*(8+2)/1000*МАСТЕР</t>
  </si>
  <si>
    <t xml:space="preserve">38</t>
  </si>
  <si>
    <t xml:space="preserve">ГЭСН33-03-003-01</t>
  </si>
  <si>
    <t xml:space="preserve">Устройство заземлителя: протяженного в грунтах 1-4 групп при длине луча до 10 м</t>
  </si>
  <si>
    <t xml:space="preserve">100 м</t>
  </si>
  <si>
    <t xml:space="preserve">Объем=9/100*МАСТЕР</t>
  </si>
  <si>
    <t xml:space="preserve">39</t>
  </si>
  <si>
    <t xml:space="preserve">40</t>
  </si>
  <si>
    <t xml:space="preserve">ФСБЦ-08.3.07.01-0042</t>
  </si>
  <si>
    <t xml:space="preserve">Прокат стальной горячекатаный полосовой, марки стали Ст3сп, Ст3пс, размеры 40х4 мм</t>
  </si>
  <si>
    <t xml:space="preserve">Объем=1,26/1000*4*МАСТЕР</t>
  </si>
  <si>
    <t xml:space="preserve">41</t>
  </si>
  <si>
    <t xml:space="preserve">ГЭСН33-03-004-02</t>
  </si>
  <si>
    <t xml:space="preserve">Забивка вертикальных заземлителей вручную на глубину до 3 м</t>
  </si>
  <si>
    <t xml:space="preserve">Объем=3*МАСТЕР</t>
  </si>
  <si>
    <t xml:space="preserve">42</t>
  </si>
  <si>
    <t xml:space="preserve">43</t>
  </si>
  <si>
    <t xml:space="preserve">ФСБЦ-08.3.08.02-0058</t>
  </si>
  <si>
    <t xml:space="preserve">Уголок стальной горячекатаный равнополочный, марки стали Ст3сп, Ст3пс, ширина полок 35-56 мм, толщина полки 3-5 мм</t>
  </si>
  <si>
    <t xml:space="preserve">Объем=3,77*3/1000*3*МАСТЕР</t>
  </si>
  <si>
    <t xml:space="preserve">44</t>
  </si>
  <si>
    <t xml:space="preserve">ГЭСНп01-11-010-02</t>
  </si>
  <si>
    <t xml:space="preserve">Измерение сопротивления растеканию тока: контура с диагональю до 20 м</t>
  </si>
  <si>
    <t xml:space="preserve">измерение</t>
  </si>
  <si>
    <t xml:space="preserve">Пр/812-083.0-1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</si>
  <si>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</si>
  <si>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</si>
  <si>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</si>
  <si>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46</t>
  </si>
  <si>
    <t xml:space="preserve">ГЭСН33-04-020-01</t>
  </si>
  <si>
    <t xml:space="preserve">Подвеска провода СИП-3 на опорах, (3 провода) при 21 опоре на км линии: с использованием автогидроподъемника</t>
  </si>
  <si>
    <t xml:space="preserve">км</t>
  </si>
  <si>
    <t xml:space="preserve">47</t>
  </si>
  <si>
    <t xml:space="preserve">ГЭСН33-04-020-03</t>
  </si>
  <si>
    <t xml:space="preserve">При изменении количества опор на 1 км ВЛЗ добавлять или исключать: к норме 33-04-020-01</t>
  </si>
  <si>
    <t xml:space="preserve">51</t>
  </si>
  <si>
    <t xml:space="preserve">ТЦ_21.2.01.00_27_2724242826_22.01.2025_01_6.1
КА п.6.1</t>
  </si>
  <si>
    <t xml:space="preserve">Провод СИП-3 1х35-20</t>
  </si>
  <si>
    <t xml:space="preserve">1000м</t>
  </si>
  <si>
    <t xml:space="preserve">Объем=округл(МАСТЕР*3*1,045;3)</t>
  </si>
  <si>
    <t xml:space="preserve">52</t>
  </si>
  <si>
    <t xml:space="preserve">ТЦ_21.2.01.00_27_7731530768_21.01.2025_01_7.2
КА п.7.2</t>
  </si>
  <si>
    <t xml:space="preserve">Провод СИП-3 1х50-20</t>
  </si>
  <si>
    <t xml:space="preserve">53</t>
  </si>
  <si>
    <t xml:space="preserve">ТЦ_21.2.01.00_27_7731530768_21.01.2025_01_8.2
КА п.8.2</t>
  </si>
  <si>
    <t xml:space="preserve">Провод СИП-3 1х70-20</t>
  </si>
  <si>
    <t xml:space="preserve">54</t>
  </si>
  <si>
    <t xml:space="preserve">ТЦ_21.2.01.00_27_2724181468_21.01.2025_01_12.2
КА п.12.2</t>
  </si>
  <si>
    <t xml:space="preserve">Зажим ответвительный ОRP150</t>
  </si>
  <si>
    <t xml:space="preserve">55</t>
  </si>
  <si>
    <t xml:space="preserve">ТЦ_21.2.01.00_27_2724181468_21.09.2025_01_13.1
КА п.13.1</t>
  </si>
  <si>
    <t xml:space="preserve">Изолятор ШФ-20Г1</t>
  </si>
  <si>
    <t xml:space="preserve">56</t>
  </si>
  <si>
    <t xml:space="preserve">ТЦ_21.2.01.00_27_2724181468_21.09.2025_01_14.1
КА п.14.1</t>
  </si>
  <si>
    <t xml:space="preserve">Вязка cпиральная ВС 35/50.2 (35-50 кв. мм, к-т 6 шт)  INSTALL</t>
  </si>
  <si>
    <t xml:space="preserve">Объем=2/6*1</t>
  </si>
  <si>
    <t xml:space="preserve">57</t>
  </si>
  <si>
    <t xml:space="preserve">ТЦ_21.2.01.00_27_2724181468_21.09.2025_01_15.1
КА п.15.1</t>
  </si>
  <si>
    <t xml:space="preserve">Изолятор подвесной полимерный ЛК 70/10-И-3-СС</t>
  </si>
  <si>
    <t xml:space="preserve">58</t>
  </si>
  <si>
    <t xml:space="preserve">ФСБЦ-20.5.04.04-0001</t>
  </si>
  <si>
    <t xml:space="preserve">Зажим натяжной болтовый НБ-2-6</t>
  </si>
  <si>
    <t xml:space="preserve">60</t>
  </si>
  <si>
    <t xml:space="preserve">ФСБЦ-20.1.02.22-0005</t>
  </si>
  <si>
    <t xml:space="preserve">Ушко однолапчатое У1-7-16</t>
  </si>
  <si>
    <t xml:space="preserve">Монтаж разрядников</t>
  </si>
  <si>
    <t xml:space="preserve">61</t>
  </si>
  <si>
    <t xml:space="preserve">ГЭСН33-04-030-01</t>
  </si>
  <si>
    <t xml:space="preserve">Установка разрядников: с помощью механизмов</t>
  </si>
  <si>
    <t xml:space="preserve">62</t>
  </si>
  <si>
    <t xml:space="preserve">ТЦ_21.2.01.00_27_2724181468_21.09.2025_01_16.1
КА п.16.1</t>
  </si>
  <si>
    <t xml:space="preserve">(МЗВА) Устройство защиты от перенапряжений УЗД 1.3</t>
  </si>
  <si>
    <t xml:space="preserve">63</t>
  </si>
  <si>
    <t xml:space="preserve">ГЭСН33-04-018-01</t>
  </si>
  <si>
    <t xml:space="preserve">Монтаж ограничителей перенапряжения нелинейных (ОПН) на линиях электропередачи до 10 кВ: с использованием автогидроподъемника</t>
  </si>
  <si>
    <t xml:space="preserve">10 опор</t>
  </si>
  <si>
    <t xml:space="preserve">Объем=1 / 10</t>
  </si>
  <si>
    <t xml:space="preserve">64</t>
  </si>
  <si>
    <t xml:space="preserve">ТЦ_21.2.01.00_27_2724242826_22.01.2025_01_17.1
КА п.17.1</t>
  </si>
  <si>
    <t xml:space="preserve">Ограничитель перенапряжения ОПНп- 6/6.6/10/550 УХл1</t>
  </si>
  <si>
    <t xml:space="preserve">Объем=3*МАСТЕР*10</t>
  </si>
  <si>
    <t xml:space="preserve">65</t>
  </si>
  <si>
    <t xml:space="preserve">ТЦ_21.2.01.00_27_2724242826_22.01.2025_01_18.1
КА п.18.1</t>
  </si>
  <si>
    <t xml:space="preserve">Ограничитель перенапряжения ОПНп-10/12/10/550 УХл1</t>
  </si>
  <si>
    <t xml:space="preserve">Заземление траверс</t>
  </si>
  <si>
    <t xml:space="preserve">66</t>
  </si>
  <si>
    <t xml:space="preserve">67</t>
  </si>
  <si>
    <t xml:space="preserve">68</t>
  </si>
  <si>
    <t xml:space="preserve">Объем=3,77*3/1000*1*МАСТЕР</t>
  </si>
  <si>
    <t xml:space="preserve">69</t>
  </si>
  <si>
    <t xml:space="preserve">ГЭСНм08-02-472-09</t>
  </si>
  <si>
    <t xml:space="preserve">Проводник заземляющий открыто по строительным основаниям: из круглой стали диаметром 12 мм</t>
  </si>
  <si>
    <t xml:space="preserve">Объем=8*2/100*1*МАСТЕР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</si>
  <si>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</si>
  <si>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</si>
  <si>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</si>
  <si>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</si>
  <si>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70</t>
  </si>
  <si>
    <t xml:space="preserve">Объем=0,616/1000*8*2*1</t>
  </si>
  <si>
    <t xml:space="preserve">71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</si>
  <si>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</si>
  <si>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</si>
  <si>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Объем=мастер*3/50</t>
  </si>
  <si>
    <t xml:space="preserve">72</t>
  </si>
  <si>
    <t xml:space="preserve">ФСБЦ-25.2.02.11-0051</t>
  </si>
  <si>
    <t xml:space="preserve">Скрепы для фиксации на промежуточных опорах, размер 20 мм</t>
  </si>
  <si>
    <t xml:space="preserve">100 шт</t>
  </si>
  <si>
    <t xml:space="preserve">Объем=(мастер*3) / 100</t>
  </si>
  <si>
    <t xml:space="preserve">73</t>
  </si>
  <si>
    <t xml:space="preserve">ГЭСНп01-11-010-01</t>
  </si>
  <si>
    <t xml:space="preserve">Измерение сопротивления растеканию тока: заземлителя</t>
  </si>
  <si>
    <t xml:space="preserve">Объем=1*Мастер</t>
  </si>
  <si>
    <t xml:space="preserve">Общее заземление электроустановок разных значений и напряжений (ПУЭ п. 1.7.55)</t>
  </si>
  <si>
    <t xml:space="preserve">74</t>
  </si>
  <si>
    <t xml:space="preserve">Объем=7/100</t>
  </si>
  <si>
    <t xml:space="preserve">75</t>
  </si>
  <si>
    <t xml:space="preserve">76</t>
  </si>
  <si>
    <t xml:space="preserve">Объем=1,26/1000*100*МАСТЕР</t>
  </si>
  <si>
    <t xml:space="preserve">Итого по разделу 1 Строительно-монтажные работы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</si>
  <si>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</si>
  <si>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</si>
  <si>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</si>
  <si>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</si>
  <si>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</si>
  <si>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 xml:space="preserve">Раздел 2. Сопутствующие работы</t>
  </si>
  <si>
    <t xml:space="preserve">77</t>
  </si>
  <si>
    <t xml:space="preserve">Сборник базовых цен на инженерные изыскания для строительства. 2006г.</t>
  </si>
  <si>
    <t xml:space="preserve">Определение и закрепление мест установки опор по трассам ВЛ</t>
  </si>
  <si>
    <t xml:space="preserve">1 ед.</t>
  </si>
  <si>
    <t xml:space="preserve">78</t>
  </si>
  <si>
    <t xml:space="preserve">ГЭСНм08-02-305-04</t>
  </si>
  <si>
    <t xml:space="preserve">Траверса на опоре</t>
  </si>
  <si>
    <t xml:space="preserve">ОП п.1.8.3</t>
  </si>
  <si>
    <t xml:space="preserve">При производстве работ на высоте св. 2 до 8 м ОЗП=1,05; ТЗ=1,05</t>
  </si>
  <si>
    <t xml:space="preserve">Монтаж металлоконструкции П-образного подкоса</t>
  </si>
  <si>
    <t xml:space="preserve">79</t>
  </si>
  <si>
    <t xml:space="preserve">ГЭСН33-02-013-05</t>
  </si>
  <si>
    <t xml:space="preserve">Установка стальных: сварных траверс порталов массой до 0,2 т</t>
  </si>
  <si>
    <t xml:space="preserve">Объем=0,04776+0,002352+0,0012446</t>
  </si>
  <si>
    <t xml:space="preserve">80</t>
  </si>
  <si>
    <t xml:space="preserve">ФСБЦ-08.3.08.02-0045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</si>
  <si>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</si>
  <si>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Объем=1/1000*7,96*4*1,5</t>
  </si>
  <si>
    <t xml:space="preserve">81</t>
  </si>
  <si>
    <t xml:space="preserve">ФСБЦ-01.7.15.12-0095</t>
  </si>
  <si>
    <t xml:space="preserve">Шпильки стальные резьбовые, диаметр резьбы М16, длина 200 мм</t>
  </si>
  <si>
    <t xml:space="preserve">Объем=1/1000*0,294*8</t>
  </si>
  <si>
    <t xml:space="preserve">82</t>
  </si>
  <si>
    <t xml:space="preserve">ФСБЦ-01.7.15.03-0014</t>
  </si>
  <si>
    <t xml:space="preserve">Болты стальные с шестигранной головкой, в комплекте с шестигранной гайкой и плоской круглой шайбой, диаметр резьбы М16, длина болта 25-200 мм</t>
  </si>
  <si>
    <t xml:space="preserve">Объем=1/1000*(0,07171+0,00608)*16</t>
  </si>
  <si>
    <t xml:space="preserve">83</t>
  </si>
  <si>
    <t xml:space="preserve">Объем=0,02577+0,001176+0,0006223</t>
  </si>
  <si>
    <t xml:space="preserve">84</t>
  </si>
  <si>
    <t xml:space="preserve">ФСБЦ-08.3.11.01-1100</t>
  </si>
  <si>
    <t xml:space="preserve">Швеллеры стальные горячекатаные, марки стали Ст3пс, Ст3сп, № 5У-10У, № 5П-10П</t>
  </si>
  <si>
    <t xml:space="preserve">Объем=1/1000*8,59*2*1,5</t>
  </si>
  <si>
    <t xml:space="preserve">85</t>
  </si>
  <si>
    <t xml:space="preserve">Объем=1/1000*0,294*4</t>
  </si>
  <si>
    <t xml:space="preserve">86</t>
  </si>
  <si>
    <t xml:space="preserve">Объем=1/1000*(0,07171+0,00608)*8</t>
  </si>
  <si>
    <t xml:space="preserve">87</t>
  </si>
  <si>
    <t xml:space="preserve">Монтаж надставок</t>
  </si>
  <si>
    <t xml:space="preserve">88</t>
  </si>
  <si>
    <t xml:space="preserve">Объем=(0*42,5{1,5м}+0*52,92{2м}+0*64,16{2,5м}+0*101,1{3м}+0*114,58{3,5м}+0*134,99{4м})/1000*0+1</t>
  </si>
  <si>
    <t xml:space="preserve">89</t>
  </si>
  <si>
    <t xml:space="preserve">Снос лесных насаждений</t>
  </si>
  <si>
    <t xml:space="preserve">90</t>
  </si>
  <si>
    <t xml:space="preserve">ГЭСН01-02-119-02</t>
  </si>
  <si>
    <t xml:space="preserve">Расчистка площадей от кустарника и мелколесья вручную: при средней поросли</t>
  </si>
  <si>
    <t xml:space="preserve">100 м2</t>
  </si>
  <si>
    <t xml:space="preserve">Пр/812-001.4-1</t>
  </si>
  <si>
    <t xml:space="preserve">НР Земляные работы, выполняемые по другим видам работ (подготовительным, сопутствующим, укрепительным)</t>
  </si>
  <si>
    <t xml:space="preserve">Пр/774-001.4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</si>
  <si>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</si>
  <si>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Мягкие породы</t>
  </si>
  <si>
    <t xml:space="preserve">91</t>
  </si>
  <si>
    <t xml:space="preserve">ГЭСН01-02-099-01</t>
  </si>
  <si>
    <t xml:space="preserve">Валка деревьев мягких пород с корня, диаметр стволов: до 16 см</t>
  </si>
  <si>
    <t xml:space="preserve">92</t>
  </si>
  <si>
    <t xml:space="preserve">ГЭСН01-02-099-02</t>
  </si>
  <si>
    <t xml:space="preserve">Валка деревьев мягких пород с корня, диаметр стволов: свыше 16 до 20 см</t>
  </si>
  <si>
    <t xml:space="preserve">93</t>
  </si>
  <si>
    <t xml:space="preserve">ГЭСН01-02-099-03</t>
  </si>
  <si>
    <t xml:space="preserve">Валка деревьев мягких пород с корня, диаметр стволов: свыше 20 до 24 см</t>
  </si>
  <si>
    <t xml:space="preserve">94</t>
  </si>
  <si>
    <t xml:space="preserve">ГЭСН01-02-099-04</t>
  </si>
  <si>
    <t xml:space="preserve">Валка деревьев мягких пород с корня, диаметр стволов: свыше 24 до 28 см</t>
  </si>
  <si>
    <t xml:space="preserve">95</t>
  </si>
  <si>
    <t xml:space="preserve">ГЭСН01-02-099-05</t>
  </si>
  <si>
    <t xml:space="preserve">Валка деревьев мягких пород с корня, диаметр стволов: свыше 28 до 32 см</t>
  </si>
  <si>
    <t xml:space="preserve">96</t>
  </si>
  <si>
    <t xml:space="preserve">ГЭСН01-02-099-06</t>
  </si>
  <si>
    <t xml:space="preserve">Валка деревьев мягких пород с корня, диаметр стволов: свыше 32 см</t>
  </si>
  <si>
    <t xml:space="preserve">97</t>
  </si>
  <si>
    <t xml:space="preserve">ГЭСН01-02-101-01</t>
  </si>
  <si>
    <t xml:space="preserve">Разделка древесины мягких пород, полученной от валки леса, диаметр стволов: до 12 см</t>
  </si>
  <si>
    <t xml:space="preserve">100 деревьев</t>
  </si>
  <si>
    <t xml:space="preserve">Прил.1.12 п.3.213</t>
  </si>
  <si>
    <t xml:space="preserve">Разделка древесины без заготовки дров ОЗП=0,8; ЭМ=0,7 к расх.; ЗПМ=0,7; ТЗ=0,8; ТЗМ=0,7</t>
  </si>
  <si>
    <t xml:space="preserve">98</t>
  </si>
  <si>
    <t xml:space="preserve">ГЭСН01-02-101-02</t>
  </si>
  <si>
    <t xml:space="preserve">Разделка древесины мягких пород, полученной от валки леса, диаметр стволов: до 16 см</t>
  </si>
  <si>
    <t xml:space="preserve">99</t>
  </si>
  <si>
    <t xml:space="preserve">ГЭСН01-02-101-03</t>
  </si>
  <si>
    <t xml:space="preserve">Разделка древесины мягких пород, полученной от валки леса, диаметр стволов: до 20 см</t>
  </si>
  <si>
    <t xml:space="preserve">100</t>
  </si>
  <si>
    <t xml:space="preserve">ГЭСН01-02-101-04</t>
  </si>
  <si>
    <t xml:space="preserve">Разделка древесины мягких пород, полученной от валки леса, диаметр стволов: до 24 см</t>
  </si>
  <si>
    <t xml:space="preserve">101</t>
  </si>
  <si>
    <t xml:space="preserve">ГЭСН01-02-101-05</t>
  </si>
  <si>
    <t xml:space="preserve">Разделка древесины мягких пород, полученной от валки леса, диаметр стволов: до 28 см</t>
  </si>
  <si>
    <t xml:space="preserve">102</t>
  </si>
  <si>
    <t xml:space="preserve">ГЭСН01-02-101-06</t>
  </si>
  <si>
    <t xml:space="preserve">Разделка древесины мягких пород, полученной от валки леса, диаметр стволов: до 32 см</t>
  </si>
  <si>
    <t xml:space="preserve">103</t>
  </si>
  <si>
    <t xml:space="preserve">ГЭСН01-02-101-07</t>
  </si>
  <si>
    <t xml:space="preserve">Разделка древесины мягких пород, полученной от валки леса, диаметр стволов: более 32 см</t>
  </si>
  <si>
    <t xml:space="preserve">Твёрдые породы</t>
  </si>
  <si>
    <t xml:space="preserve">104</t>
  </si>
  <si>
    <t xml:space="preserve">ГЭСН01-02-099-07</t>
  </si>
  <si>
    <t xml:space="preserve">Валка деревьев твердых пород и лиственницы с корня, диаметр стволов: до 16 см</t>
  </si>
  <si>
    <t xml:space="preserve">105</t>
  </si>
  <si>
    <t xml:space="preserve">ГЭСН01-02-099-08</t>
  </si>
  <si>
    <t xml:space="preserve">Валка деревьев твердых пород и лиственницы с корня, диаметр стволов: свыше 16 до 20 см</t>
  </si>
  <si>
    <t xml:space="preserve">106</t>
  </si>
  <si>
    <t xml:space="preserve">ГЭСН01-02-099-09</t>
  </si>
  <si>
    <t xml:space="preserve">Валка деревьев твердых пород и лиственницы с корня, диаметр стволов: свыше 20 до 24 см</t>
  </si>
  <si>
    <t xml:space="preserve">107</t>
  </si>
  <si>
    <t xml:space="preserve">ГЭСН01-02-099-10</t>
  </si>
  <si>
    <t xml:space="preserve">Валка деревьев твердых пород и лиственницы с корня, диаметр стволов: свыше 24 до 28 см</t>
  </si>
  <si>
    <t xml:space="preserve">108</t>
  </si>
  <si>
    <t xml:space="preserve">ГЭСН01-02-099-11</t>
  </si>
  <si>
    <t xml:space="preserve">Валка деревьев твердых пород и лиственницы с корня, диаметр стволов: свыше 28 до 32 см</t>
  </si>
  <si>
    <t xml:space="preserve">109</t>
  </si>
  <si>
    <t xml:space="preserve">ГЭСН01-02-099-12</t>
  </si>
  <si>
    <t xml:space="preserve">Валка деревьев твердых пород и лиственницы с корня, диаметр стволов: свыше 32 см</t>
  </si>
  <si>
    <t xml:space="preserve">110</t>
  </si>
  <si>
    <t xml:space="preserve">ГЭСН01-02-101-08</t>
  </si>
  <si>
    <t xml:space="preserve">Разделка древесины твердых пород и лиственницы, полученной от валки леса, диаметр стволов: до 12 см</t>
  </si>
  <si>
    <t xml:space="preserve">111</t>
  </si>
  <si>
    <t xml:space="preserve">ГЭСН01-02-101-09</t>
  </si>
  <si>
    <t xml:space="preserve">Разделка древесины твердых пород и лиственницы, полученной от валки леса, диаметр стволов: до 16 см</t>
  </si>
  <si>
    <t xml:space="preserve">112</t>
  </si>
  <si>
    <t xml:space="preserve">ГЭСН01-02-101-10</t>
  </si>
  <si>
    <t xml:space="preserve">Разделка древесины твердых пород и лиственницы, полученной от валки леса, диаметр стволов: до 20 см</t>
  </si>
  <si>
    <t xml:space="preserve">113</t>
  </si>
  <si>
    <t xml:space="preserve">ГЭСН01-02-101-11</t>
  </si>
  <si>
    <t xml:space="preserve">Разделка древесины твердых пород и лиственницы, полученной от валки леса, диаметр стволов: до 24 см</t>
  </si>
  <si>
    <t xml:space="preserve">114</t>
  </si>
  <si>
    <t xml:space="preserve">ГЭСН01-02-101-12</t>
  </si>
  <si>
    <t xml:space="preserve">Разделка древесины твердых пород и лиственницы, полученной от валки леса, диаметр стволов: до 28 см</t>
  </si>
  <si>
    <t xml:space="preserve">115</t>
  </si>
  <si>
    <t xml:space="preserve">ГЭСН01-02-101-13</t>
  </si>
  <si>
    <t xml:space="preserve">Разделка древесины твердых пород и лиственницы, полученной от валки леса, диаметр стволов: до 32 см</t>
  </si>
  <si>
    <t xml:space="preserve">116</t>
  </si>
  <si>
    <t xml:space="preserve">ГЭСН01-02-101-14</t>
  </si>
  <si>
    <t xml:space="preserve">Разделка древесины твердых пород и лиственницы, полученной от валки леса, диаметр стволов: более 32 см</t>
  </si>
  <si>
    <t xml:space="preserve">117</t>
  </si>
  <si>
    <t xml:space="preserve">ГЭСН01-02-100-01</t>
  </si>
  <si>
    <t xml:space="preserve">Трелевка хлыстов древесины на расстояние до 300 м тракторами мощностью: 59 кВт (80 л.с.), диаметр стволов до 20 см</t>
  </si>
  <si>
    <t xml:space="preserve">118</t>
  </si>
  <si>
    <t xml:space="preserve">ГЭСН01-02-100-02</t>
  </si>
  <si>
    <t xml:space="preserve">Трелевка хлыстов древесины на расстояние до 300 м тракторами мощностью: 59 кВт (80 л.с.), диаметр стволов до 30 см</t>
  </si>
  <si>
    <t xml:space="preserve">119</t>
  </si>
  <si>
    <t xml:space="preserve">ГЭСН01-02-100-03</t>
  </si>
  <si>
    <t xml:space="preserve">Трелевка хлыстов древесины на расстояние до 300 м тракторами мощностью: 59 кВт (80 л.с.), диаметр стволов свыше 30 см</t>
  </si>
  <si>
    <t xml:space="preserve">120</t>
  </si>
  <si>
    <t xml:space="preserve">ГЭСН47-01-108-01</t>
  </si>
  <si>
    <t xml:space="preserve">Обрезка и прореживание крон деревьев: при диаметре ствола до 250 мм, количеством срезов 15-20</t>
  </si>
  <si>
    <t xml:space="preserve">Пр/812-041.0-1</t>
  </si>
  <si>
    <t xml:space="preserve">НР Озеленение. Защитные лесонасаждения</t>
  </si>
  <si>
    <t xml:space="preserve">Пр/774-041.0</t>
  </si>
  <si>
    <t xml:space="preserve">СП Озеленение. Защитные лесонасаждения</t>
  </si>
  <si>
    <t xml:space="preserve">Демонтаж</t>
  </si>
  <si>
    <t xml:space="preserve">121</t>
  </si>
  <si>
    <t xml:space="preserve">ГЭСН33-04-042-01</t>
  </si>
  <si>
    <t xml:space="preserve">Демонтаж опор ВЛ 0,38-10 кВ: без приставок одностоечных</t>
  </si>
  <si>
    <t xml:space="preserve">122</t>
  </si>
  <si>
    <t xml:space="preserve">ГЭСН33-04-042-02</t>
  </si>
  <si>
    <t xml:space="preserve">Демонтаж опор ВЛ 0,38-10 кВ: без приставок одностоечных с подкосом</t>
  </si>
  <si>
    <t xml:space="preserve">123</t>
  </si>
  <si>
    <t xml:space="preserve">ГЭСН33-04-042-03</t>
  </si>
  <si>
    <t xml:space="preserve">Демонтаж опор ВЛ 0,38-10 кВ: без приставок одностоечных с двумя подкосами</t>
  </si>
  <si>
    <t xml:space="preserve">124</t>
  </si>
  <si>
    <t xml:space="preserve">ГЭСН33-04-040-03</t>
  </si>
  <si>
    <t xml:space="preserve">Демонтаж: 3-х проводов ВЛ 6-10 кВ с одной опоры</t>
  </si>
  <si>
    <t xml:space="preserve">Итого по разделу 2 Сопутствующие работы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</si>
  <si>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</si>
  <si>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</si>
  <si>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</si>
  <si>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</si>
  <si>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</si>
  <si>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</si>
  <si>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</si>
  <si>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</si>
  <si>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</si>
  <si>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</si>
  <si>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СМР для расчета лимитированных затрат</t>
  </si>
  <si>
    <t xml:space="preserve">     Производство работ в зимнее время  (приказ Министерства строительства и жилищно-коммунального хозяйства Российской Федерации от 25.05.2021 № 325/пр ) (3,7*1,05*0,9)= 3,4965%</t>
  </si>
  <si>
    <t xml:space="preserve">     Командировочные расходы Постановление №729 от 02.10.2002 г. (ТЗ+ТЗМ)/8*500</t>
  </si>
  <si>
    <t xml:space="preserve">     Всего с оборудованием и прочими затратами</t>
  </si>
  <si>
    <t xml:space="preserve">     Индекс-дефлятор на 2025 г. И_инфл.пер = 2,62%</t>
  </si>
  <si>
    <t xml:space="preserve">     НДС 20%</t>
  </si>
  <si>
    <t xml:space="preserve">ВСЕГО по смете</t>
  </si>
  <si>
    <t xml:space="preserve"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</si>
  <si>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</si>
  <si>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</si>
  <si>
    <t xml:space="preserve">ЛОКАЛЬНЫЙ СМЕТНЫЙ РАСЧЕТ (СМЕТА) № 2</t>
  </si>
  <si>
    <t xml:space="preserve">1 км ВЛИ 0,4 кВ</t>
  </si>
  <si>
    <t xml:space="preserve">Объем=0,36*1</t>
  </si>
  <si>
    <t xml:space="preserve">Объем=(7)/1000</t>
  </si>
  <si>
    <t xml:space="preserve">ГЭСНм08-02-144-05</t>
  </si>
  <si>
    <t xml:space="preserve">Присоединение к зажимам жил проводов или кабелей сечением: до 70 мм2</t>
  </si>
  <si>
    <t xml:space="preserve">Объем=4/100</t>
  </si>
  <si>
    <t xml:space="preserve">ФСБЦ-20.1.01.08-0019</t>
  </si>
  <si>
    <t xml:space="preserve">Зажимы ответвительные с проводами ответвлений сечением 16-95 мм2</t>
  </si>
  <si>
    <t xml:space="preserve">Объем=4 / 100</t>
  </si>
  <si>
    <t xml:space="preserve">ГЭСН33-04-017-01</t>
  </si>
  <si>
    <t xml:space="preserve">Подвеска провода СИП-2 напряжением от 0,4 кВ до 1 кВ на опорах, при 32 опорах на км линии: с использованием автогидроподъемника</t>
  </si>
  <si>
    <t xml:space="preserve">1000 м</t>
  </si>
  <si>
    <t xml:space="preserve">28</t>
  </si>
  <si>
    <t xml:space="preserve">ФСБЦ-20.2.02.04-0001</t>
  </si>
  <si>
    <t xml:space="preserve">Колпачки герметичные для защиты жил площадью поперечного сечения от 6 до 35 мм2</t>
  </si>
  <si>
    <t xml:space="preserve">ТЦ_21.2.01.00_27_2724242826_22.01.2025_01_29.1
КА п.29.1</t>
  </si>
  <si>
    <t xml:space="preserve">Зажим анкерный для СИП-2 PA 1500 (50-70 кв. мм)  -NILED</t>
  </si>
  <si>
    <t xml:space="preserve">ТЦ_21.2.01.00_27_2724242826_22.01.2025_01_28.1
КА п.28.1</t>
  </si>
  <si>
    <t xml:space="preserve">Кронштейн анкерный CA 1500  -ВК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</si>
  <si>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</si>
  <si>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</si>
  <si>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 xml:space="preserve">ФСБЦ-25.2.02.09-0011</t>
  </si>
  <si>
    <t xml:space="preserve">Хомуты нейлоновые кабельные стяжные, диаметр 10-45 мм, длина 175 мм</t>
  </si>
  <si>
    <t xml:space="preserve">Объем=1/50*1</t>
  </si>
  <si>
    <t xml:space="preserve">Объем=(Ф1/(1/50)) / 100</t>
  </si>
  <si>
    <t xml:space="preserve">ТЦ_21.2.01.00_27_7731530768_21.01.2025_01_3.1
КА п.3.1</t>
  </si>
  <si>
    <t xml:space="preserve">Провод СИП-2 3*35+1*54,6-0,6/1</t>
  </si>
  <si>
    <t xml:space="preserve">Объем=округл(МАСТЕР*1,045;3)</t>
  </si>
  <si>
    <t xml:space="preserve">36</t>
  </si>
  <si>
    <t xml:space="preserve">ТЦ_21.2.01.00_27_7731530768_21.01.2025_01_4.2
КА п.4.2</t>
  </si>
  <si>
    <t xml:space="preserve">Провод СИП-2 3*50+54,6-0,6/1</t>
  </si>
  <si>
    <t xml:space="preserve">ТЦ_21.2.01.00_27_7731530768_21.05.2025_01_5.1
КА п.5.1</t>
  </si>
  <si>
    <t xml:space="preserve">Провод СИП-2 3*70+70-0,6/1</t>
  </si>
  <si>
    <t xml:space="preserve">Объем=1/100*1</t>
  </si>
  <si>
    <t xml:space="preserve">ФСБЦ-20.1.02.07-0004</t>
  </si>
  <si>
    <t xml:space="preserve">Наконечники изолированные алюминиевые с медной клеммой, диапазон сечений 50 мм2</t>
  </si>
  <si>
    <t xml:space="preserve">ФСБЦ-20.1.02.07-0005</t>
  </si>
  <si>
    <t xml:space="preserve">Наконечники изолированные алюминиевые с медной клеммой, диапазон сечений 54 мм2</t>
  </si>
  <si>
    <t xml:space="preserve">ФСБЦ-20.1.02.07-0006</t>
  </si>
  <si>
    <t xml:space="preserve">Наконечники изолированные алюминиевые с медной клеммой, диапазон сечений 70 мм2</t>
  </si>
  <si>
    <t xml:space="preserve">Монтаж зажимов для временного заземления РС 481</t>
  </si>
  <si>
    <t xml:space="preserve">48</t>
  </si>
  <si>
    <t xml:space="preserve">При производстве работ на высоте свыше расстояний, указанных в общих положениях к разделам сборника: при высоте св. 2 до 8 м ОЗП=1,05; ТЗ=1,05</t>
  </si>
  <si>
    <t xml:space="preserve">49</t>
  </si>
  <si>
    <t xml:space="preserve">ТЦ_25.2.01.06_27_2724181468_23.01.2025_01_9.2
КА п.9.2</t>
  </si>
  <si>
    <t xml:space="preserve">Зажим для временного заземления ZVZ 481 (комплект)</t>
  </si>
  <si>
    <t xml:space="preserve">Объем=100*МАСТЕР</t>
  </si>
  <si>
    <t xml:space="preserve">Монтаж повторного заземления</t>
  </si>
  <si>
    <t xml:space="preserve">ГЭСНм08-02-472-08</t>
  </si>
  <si>
    <t xml:space="preserve">Проводник заземляющий открыто по строительным основаниям: из круглой стали диаметром 8 мм</t>
  </si>
  <si>
    <t xml:space="preserve">Объем=7/100*1*МАСТЕР</t>
  </si>
  <si>
    <t xml:space="preserve">Объем=0,395*7/1000*1*МАСТЕР</t>
  </si>
  <si>
    <t xml:space="preserve">Объем=1/50*3*МАСТЕР*1</t>
  </si>
  <si>
    <t xml:space="preserve">Объем=1/100*3*МАСТЕР*1</t>
  </si>
  <si>
    <t xml:space="preserve">ФСБЦ-20.1.01.11-0021</t>
  </si>
  <si>
    <t xml:space="preserve">Зажим плашечный соединительный ПС-1-1</t>
  </si>
  <si>
    <t xml:space="preserve">Объем=2*МАСТЕР</t>
  </si>
  <si>
    <t xml:space="preserve">59</t>
  </si>
  <si>
    <t xml:space="preserve">Объем=1/100*МАСТЕР</t>
  </si>
  <si>
    <t xml:space="preserve">Объем=1*МАСТЕР</t>
  </si>
  <si>
    <t xml:space="preserve">Итоги по разделу 1 Строительно-монтажные работы :</t>
  </si>
  <si>
    <t xml:space="preserve">     Итого прямые затраты (справочно)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</si>
  <si>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</si>
  <si>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</si>
  <si>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</si>
  <si>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</si>
  <si>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 xml:space="preserve">Ввод гибкий</t>
  </si>
  <si>
    <t xml:space="preserve">ГЭСНм08-02-411-06</t>
  </si>
  <si>
    <t xml:space="preserve">Ввод гибкий, наружный диаметр металлорукава: до 60 мм</t>
  </si>
  <si>
    <t xml:space="preserve">ФСБЦ-20.2.12.03-0001</t>
  </si>
  <si>
    <t xml:space="preserve">Трубы гибкие гофрированные двустенные из ПВХ, диаметр 50 мм</t>
  </si>
  <si>
    <t xml:space="preserve">м</t>
  </si>
  <si>
    <t xml:space="preserve">Объем=8/10</t>
  </si>
  <si>
    <t xml:space="preserve">Приказ от 04.09.2019 № 507/пр табл.2 п.5</t>
  </si>
  <si>
    <t xml:space="preserve">Демонтаж (разборка) сетей инженерно-технического обеспечения ОЗП=0,6; ЭМ=0,6 к расх.; ЗПМ=0,6; МАТ=0 к расх.; ТЗ=0,6; ТЗМ=0,6</t>
  </si>
  <si>
    <t xml:space="preserve">Итоги по разделу 2 Сопутствующие работы :</t>
  </si>
  <si>
    <t xml:space="preserve">  Итого по разделу 2 Сопутствующие работы</t>
  </si>
  <si>
    <t xml:space="preserve">     Всего с прочими затратами</t>
  </si>
  <si>
    <t xml:space="preserve">ЛОКАЛЬНЫЙ СМЕТНЫЙ РАСЧЕТ (СМЕТА) № 3</t>
  </si>
  <si>
    <t xml:space="preserve">1 ед СТП 25кВА ВВ</t>
  </si>
  <si>
    <t xml:space="preserve">ГЭСН01-02-027-05</t>
  </si>
  <si>
    <t xml:space="preserve">Планировка площадей: ручным способом, группа грунтов 2</t>
  </si>
  <si>
    <t xml:space="preserve">1000 м2</t>
  </si>
  <si>
    <t xml:space="preserve">Объем=20 / 1000</t>
  </si>
  <si>
    <t xml:space="preserve">ГЭСН01-02-057-03</t>
  </si>
  <si>
    <t xml:space="preserve">Разработка грунта вручную в траншеях глубиной до 2 м без креплений с откосами, группа грунтов: 3</t>
  </si>
  <si>
    <t xml:space="preserve">100 м3</t>
  </si>
  <si>
    <t xml:space="preserve">Объем=1/100*3</t>
  </si>
  <si>
    <t xml:space="preserve">Пр/812-001.2-1</t>
  </si>
  <si>
    <t xml:space="preserve">НР Земляные работы, выполняемые ручным способом</t>
  </si>
  <si>
    <t xml:space="preserve">Пр/774-001.2</t>
  </si>
  <si>
    <t xml:space="preserve">СП Земляные работы, выполняемые ручным способом</t>
  </si>
  <si>
    <t xml:space="preserve">ГЭСНм08-02-472-02</t>
  </si>
  <si>
    <t xml:space="preserve">Заземлитель горизонтальный из стали: полосовой сечением 160 мм2</t>
  </si>
  <si>
    <t xml:space="preserve">Объем=1/100*24</t>
  </si>
  <si>
    <t xml:space="preserve">Объем=1,26/1000*(24)</t>
  </si>
  <si>
    <t xml:space="preserve">ГЭСНм08-02-471-01</t>
  </si>
  <si>
    <t xml:space="preserve">Заземлитель вертикальный из угловой стали размером: 50х50х5 мм</t>
  </si>
  <si>
    <t xml:space="preserve">10 шт</t>
  </si>
  <si>
    <t xml:space="preserve">Объем=3,77*2.5/1000*1*8</t>
  </si>
  <si>
    <t xml:space="preserve">ГЭСН01-02-061-02</t>
  </si>
  <si>
    <t xml:space="preserve">Засыпка вручную траншей, пазух котлованов и ям, группа грунтов: 2</t>
  </si>
  <si>
    <t xml:space="preserve">ГЭСН33-04-027-01</t>
  </si>
  <si>
    <t xml:space="preserve">Установка столбовых трансформаторных подстанций мощностью до 100 кВ·А,: установка строительных конструкций</t>
  </si>
  <si>
    <t xml:space="preserve">ГЭСН33-04-027-02</t>
  </si>
  <si>
    <t xml:space="preserve">Установка столбовых трансформаторных подстанций мощностью до 100 кВ·А,: установка оборудования</t>
  </si>
  <si>
    <t xml:space="preserve">Раздел 2. ПНР</t>
  </si>
  <si>
    <t xml:space="preserve">ГЭСНп01-02-002-01</t>
  </si>
  <si>
    <t xml:space="preserve">Трансформатор силовой трехфазный масляный двухобмоточный напряжением: до 11 кВ, мощностью до 0,32 МВА</t>
  </si>
  <si>
    <t xml:space="preserve">ГЭСНп01-03-002-04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</si>
  <si>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50 А</t>
  </si>
  <si>
    <t xml:space="preserve">ГЭСНп01-11-011-01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</si>
  <si>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</si>
  <si>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</si>
  <si>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ГЭСНп01-11-027-02</t>
  </si>
  <si>
    <t xml:space="preserve">Измерение токов утечки: ограничителя напряжения</t>
  </si>
  <si>
    <t xml:space="preserve">Итоги по разделу 2 ПНР :</t>
  </si>
  <si>
    <t xml:space="preserve">  Итого по разделу 2 ПНР</t>
  </si>
  <si>
    <t xml:space="preserve">Раздел 3. Оборудование и материалы</t>
  </si>
  <si>
    <t xml:space="preserve">17
О</t>
  </si>
  <si>
    <t xml:space="preserve">ТЦ_103_27_2723051681_12.08.2024_02_19.1
КА п.19.1</t>
  </si>
  <si>
    <t xml:space="preserve">Комплектная трансформаторная подстанция СТП 25/10/0,4 в комплекте с силовым трансформатором ТМГ 25/10/0,4 Y/Zн-11</t>
  </si>
  <si>
    <t xml:space="preserve">Итоги по разделу 3 Оборудование и материалы :</t>
  </si>
  <si>
    <t xml:space="preserve">  Итого по разделу 3 Оборудование и материалы</t>
  </si>
  <si>
    <t xml:space="preserve">     Командировочные расходы Постановление №729 от 02.10.2002 г. ((ТЗ+ТЗМ)/8*500)</t>
  </si>
  <si>
    <t xml:space="preserve">ЛОКАЛЬНЫЙ СМЕТНЫЙ РАСЧЕТ (СМЕТА) № 4</t>
  </si>
  <si>
    <t xml:space="preserve">1 ед СТП 40кВА ВВ</t>
  </si>
  <si>
    <t xml:space="preserve">ГЭСНп01-03-002-05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</si>
  <si>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200 А</t>
  </si>
  <si>
    <t xml:space="preserve">ТЦ_103_27_2723051681_12.08.2024_02_20.1
КА п.20.1</t>
  </si>
  <si>
    <t xml:space="preserve">Комплектная трансформаторная подстанция СТП 40/10/0,4 в комплекте с силовым трансформатором ТМГ 40/10/0,4 Y/Zн-11</t>
  </si>
  <si>
    <t xml:space="preserve">ЛОКАЛЬНЫЙ СМЕТНЫЙ РАСЧЕТ (СМЕТА) № 5</t>
  </si>
  <si>
    <t xml:space="preserve">1 ед МТП 25кВА ВВ</t>
  </si>
  <si>
    <t xml:space="preserve">ГЭСН01-02-055-03</t>
  </si>
  <si>
    <t xml:space="preserve">Разработка грунта вручную с креплениями в траншеях шириной до 2 м, глубиной: до 2 м, группа грунтов 3</t>
  </si>
  <si>
    <t xml:space="preserve">ГЭСН33-04-027-03</t>
  </si>
  <si>
    <t xml:space="preserve">Установка мачтовых трансформаторных подстанций мощностью до 250 кВ·А,: установка строительных конструкций</t>
  </si>
  <si>
    <t xml:space="preserve">ГЭСН33-04-027-04</t>
  </si>
  <si>
    <t xml:space="preserve">Установка мачтовых трансформаторных подстанций мощностью до 250 кВ·А,: установка оборудования</t>
  </si>
  <si>
    <t xml:space="preserve">Объем=0,47*2</t>
  </si>
  <si>
    <t xml:space="preserve">ТЦ_103_27_2723051681_12.08.2024_02_21.1
КА п.21.1</t>
  </si>
  <si>
    <t xml:space="preserve">Комплектная трансформаторная подстанция МТП 25/10/0,4 в комплекте с силовым трансформатором ТМГ 25/10/0,4 Y/Zн-11</t>
  </si>
  <si>
    <t xml:space="preserve">ЛОКАЛЬНЫЙ СМЕТНЫЙ РАСЧЕТ (СМЕТА) № 6</t>
  </si>
  <si>
    <t xml:space="preserve">1 ед МТП 40кВА ВВ</t>
  </si>
  <si>
    <t xml:space="preserve">ТЦ_103_27_2723051681_12.08.2024_02_22.1
КА п.22.1</t>
  </si>
  <si>
    <t xml:space="preserve">Комплектная трансформаторная подстанция МТП 40/10/0,4 в комплекте с силовым трансформатором ТМГ 40/10/0,4 Y/Zн-11</t>
  </si>
  <si>
    <t xml:space="preserve">ЛОКАЛЬНЫЙ СМЕТНЫЙ РАСЧЕТ (СМЕТА) № 7</t>
  </si>
  <si>
    <t xml:space="preserve">1 ед МТП 63кВА ВВ</t>
  </si>
  <si>
    <t xml:space="preserve">ТЦ_103_27_2723051681_12.08.2024_02_23.1
КА п.23.1</t>
  </si>
  <si>
    <t xml:space="preserve">Комплектная трансформаторная подстанция МТП 63/10/0,4 в комплекте с силовым трансформатором ТМГ 63/10/0,4 Y/Zн-11</t>
  </si>
  <si>
    <t xml:space="preserve">ЛОКАЛЬНЫЙ СМЕТНЫЙ РАСЧЕТ (СМЕТА) № 8</t>
  </si>
  <si>
    <t xml:space="preserve">1 ед МТП 100кВА ВВ</t>
  </si>
  <si>
    <t xml:space="preserve">ТЦ_103_27_2723051681_12.08.2024_02_24.1
КА п.24.1</t>
  </si>
  <si>
    <t xml:space="preserve">Комплектная трансформаторная подстанция МТП 100/10/0,4 в комплекте с силовым трансформатором ТМГ 100/10/0,4 Y/Zн-11</t>
  </si>
  <si>
    <t xml:space="preserve">ЛОКАЛЬНЫЙ СМЕТНЫЙ РАСЧЕТ (СМЕТА) № 9</t>
  </si>
  <si>
    <t xml:space="preserve">1 ед МТП 160кВА ВВ</t>
  </si>
  <si>
    <t xml:space="preserve">ГЭСНп01-03-002-06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</si>
  <si>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600 А</t>
  </si>
  <si>
    <t xml:space="preserve">ТЦ_103_27_2723051681_12.08.2024_02_25.1
КА п.25.1</t>
  </si>
  <si>
    <t xml:space="preserve">Комплектная трансформаторная подстанция МТП 160/10/0,4 в комплекте с силовым трансформатором ТМГ 160/10/0,4 Y/Zн-11</t>
  </si>
  <si>
    <t xml:space="preserve">ЛОКАЛЬНЫЙ СМЕТНЫЙ РАСЧЕТ (СМЕТА) № 10</t>
  </si>
  <si>
    <t xml:space="preserve">1 ед МПН-250кВА ВВ</t>
  </si>
  <si>
    <t xml:space="preserve">Раздел 3. Оборудование</t>
  </si>
  <si>
    <t xml:space="preserve">18
О</t>
  </si>
  <si>
    <t xml:space="preserve">ТЦ_103_27_3812156110_10.09.2024_01_26.2
КА п.26.2</t>
  </si>
  <si>
    <t xml:space="preserve">Комплектная трансформаторная подстанция МТП 250/10/0,4 в комплекте с силовым трансформатором ТМГ 250/10/0,4 Y/Zн-11</t>
  </si>
  <si>
    <t xml:space="preserve">Итоги по разделу 3 Оборудование :</t>
  </si>
  <si>
    <t xml:space="preserve">  Итого по разделу 3 Оборудование</t>
  </si>
  <si>
    <t xml:space="preserve">ЛОКАЛЬНЫЙ СМЕТНЫЙ РАСЧЕТ (СМЕТА) № 11</t>
  </si>
  <si>
    <t xml:space="preserve">1 ед КТПН-400кВА ВВ</t>
  </si>
  <si>
    <t xml:space="preserve">Объем=24/100</t>
  </si>
  <si>
    <t xml:space="preserve">Объем=1,26/1000*24</t>
  </si>
  <si>
    <t xml:space="preserve">ГЭСН08-01-002-02</t>
  </si>
  <si>
    <t xml:space="preserve">Устройство основания под фундаменты: щебеночного</t>
  </si>
  <si>
    <t xml:space="preserve">Объем=15/1,28</t>
  </si>
  <si>
    <t xml:space="preserve">Пр/812-008.0-1</t>
  </si>
  <si>
    <t xml:space="preserve">НР Конструкции из кирпича и блоков</t>
  </si>
  <si>
    <t xml:space="preserve">Пр/774-008.0</t>
  </si>
  <si>
    <t xml:space="preserve">СП Конструкции из кирпича и блоков</t>
  </si>
  <si>
    <t xml:space="preserve">ФСБЦ-02.2.05.04-2092</t>
  </si>
  <si>
    <t xml:space="preserve">Щебень из плотных горных пород для строительных работ М 1000, фракция 20-40 мм</t>
  </si>
  <si>
    <t xml:space="preserve">ГЭСН27-06-001-03</t>
  </si>
  <si>
    <t xml:space="preserve">Устройство дорожных покрытий из сборных прямоугольных железобетонных плит площадью: свыше 3 до 10,5 м2</t>
  </si>
  <si>
    <t xml:space="preserve">Объем=1/100*0,88*2</t>
  </si>
  <si>
    <t xml:space="preserve">Пр/812-021.0-1</t>
  </si>
  <si>
    <t xml:space="preserve">НР Автомобильные дороги</t>
  </si>
  <si>
    <t xml:space="preserve">Пр/774-021.0</t>
  </si>
  <si>
    <t xml:space="preserve">СП Автомобильные дороги</t>
  </si>
  <si>
    <t xml:space="preserve">ФСБЦ-05.1.08.06-0061</t>
  </si>
  <si>
    <t xml:space="preserve">Плиты дорожные железобетонные, объем до 1 м3, бетон В15, расход арматуры от 50 до 100 кг/м3</t>
  </si>
  <si>
    <t xml:space="preserve">Объем=0,88*2</t>
  </si>
  <si>
    <t xml:space="preserve">ГЭСН33-04-029-06</t>
  </si>
  <si>
    <t xml:space="preserve">Установка оборудования для комплектных трансформаторных подстанций киоскового типа: тупиковых подстанций с воздушными вводами</t>
  </si>
  <si>
    <t xml:space="preserve">ГЭСНп01-02-002-02</t>
  </si>
  <si>
    <t xml:space="preserve">Трансформатор силовой трехфазный масляный двухобмоточный напряжением: до 11 кВ, мощностью до 1,6 МВА</t>
  </si>
  <si>
    <t xml:space="preserve">ГЭСНп01-03-002-07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</si>
  <si>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1000 А</t>
  </si>
  <si>
    <t xml:space="preserve">Итого по разделу 2 ПНР</t>
  </si>
  <si>
    <t xml:space="preserve">19
О</t>
  </si>
  <si>
    <t xml:space="preserve">ТЦ_103_27_2723051681_12.08.2024_02_27.1
КА п.27.1</t>
  </si>
  <si>
    <t xml:space="preserve">Комплектная трансформаторная подстанция КТПН 400/10/0,4 в комплекте с силовым трансформатором ТМГ 160/10/0,4 Y/Zн-11</t>
  </si>
  <si>
    <t xml:space="preserve">Итого по разделу 3 Оборудование</t>
  </si>
  <si>
    <t xml:space="preserve">ЛОКАЛЬНЫЙ СМЕТНЫЙ РАСЧЕТ (СМЕТА) № 02-01-01</t>
  </si>
  <si>
    <t xml:space="preserve">Установка 1Ф ПУ на опоре для физических и юридических лиц</t>
  </si>
  <si>
    <t xml:space="preserve">IV квартал 2024 года</t>
  </si>
  <si>
    <t xml:space="preserve">Раздел 1. 02-01-01_Установка 1Ф ПУ для физ. и юр. лиц (на опоре)</t>
  </si>
  <si>
    <t xml:space="preserve">Физические лица, Юридические лица: однофазные приборы учета.</t>
  </si>
  <si>
    <t xml:space="preserve">Демонтажные работы</t>
  </si>
  <si>
    <t xml:space="preserve">ГЭСН33-04-041-02</t>
  </si>
  <si>
    <t xml:space="preserve">Снятие ответвлений ВЛ 0,38 кВ к зданиям при количестве проводов в ответвлении: 2</t>
  </si>
  <si>
    <t xml:space="preserve">ответвление</t>
  </si>
  <si>
    <t xml:space="preserve">Приказ от 07.07.2022 № 557/пр прил.8 табл.2 п.5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</si>
  <si>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</si>
  <si>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Монтажные работы</t>
  </si>
  <si>
    <t xml:space="preserve">ГЭСН33-04-013-02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</si>
  <si>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</si>
  <si>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ГЭСНм08-03-600-01</t>
  </si>
  <si>
    <t xml:space="preserve">Счетчики, устанавливаемые на готовом основании: однофазные</t>
  </si>
  <si>
    <t xml:space="preserve">ГЭСНм11-06-002-01</t>
  </si>
  <si>
    <t xml:space="preserve">Электрические проводки в щитах и пультах: шкафных и панельных</t>
  </si>
  <si>
    <t xml:space="preserve">Объем=10 / 100</t>
  </si>
  <si>
    <t xml:space="preserve">Пр/812-053.0-1</t>
  </si>
  <si>
    <t xml:space="preserve">НР Приборы, средства автоматизации и вычислительной техники</t>
  </si>
  <si>
    <t xml:space="preserve">Пр/774-053.0</t>
  </si>
  <si>
    <t xml:space="preserve">СП Приборы, средства автоматизации и вычислительной техники</t>
  </si>
  <si>
    <t xml:space="preserve">Физические лица, Юридические лица: материалы подрядчика, для однофазных приборов учета.</t>
  </si>
  <si>
    <t xml:space="preserve">ФСБЦ-21.2.01.01-0062</t>
  </si>
  <si>
    <t xml:space="preserve">Провод самонесущий изолированный СИП-4 2х16-0,6/1</t>
  </si>
  <si>
    <t xml:space="preserve">Объем=(а*20) / 1000</t>
  </si>
  <si>
    <t xml:space="preserve">ФСБЦ-01.7.15.02-0021</t>
  </si>
  <si>
    <t xml:space="preserve">Болты анкерные с гайкой стальные фрикционные расклинивающиеся, с наружной резьбой М10, диаметр 12 мм, длина 120 мм</t>
  </si>
  <si>
    <t xml:space="preserve">Объем=(а) / 100</t>
  </si>
  <si>
    <t xml:space="preserve">ФСБЦ-20.1.02.07-0001</t>
  </si>
  <si>
    <t xml:space="preserve">Наконечники изолированные алюминиевые с медной клеммой, диапазон сечений 16 мм2</t>
  </si>
  <si>
    <t xml:space="preserve">Объем=(а*4) / 100</t>
  </si>
  <si>
    <t xml:space="preserve">ФСБЦ-21.1.06.10-0455</t>
  </si>
  <si>
    <t xml:space="preserve">Кабель силовой с медными жилами ВВГ 2х16мк(N)-1000</t>
  </si>
  <si>
    <t xml:space="preserve">Объем=10 / 1000</t>
  </si>
  <si>
    <t xml:space="preserve">Дополнительные материалы</t>
  </si>
  <si>
    <t xml:space="preserve">ФСБЦ-20.2.05.02-0011</t>
  </si>
  <si>
    <t xml:space="preserve">Держатели пластмассовые с защелкой для труб диаметром 25 мм</t>
  </si>
  <si>
    <t xml:space="preserve">Объем=1 / 100</t>
  </si>
  <si>
    <t xml:space="preserve">ФСБЦ-08.3.03.06-0001</t>
  </si>
  <si>
    <t xml:space="preserve">Проволока вязальная</t>
  </si>
  <si>
    <t xml:space="preserve">Объем=а*0,015</t>
  </si>
  <si>
    <t xml:space="preserve">Давальческое оборудование</t>
  </si>
  <si>
    <t xml:space="preserve">12
О</t>
  </si>
  <si>
    <t xml:space="preserve">Поставка Заказчика</t>
  </si>
  <si>
    <t xml:space="preserve">Однофазный прибор учета для установки на опору</t>
  </si>
  <si>
    <t xml:space="preserve">Итоги по разделу 1 02-01-01_Установка 1Ф ПУ для физ. и юр. лиц (на опоре) :</t>
  </si>
  <si>
    <t xml:space="preserve">  Итого по разделу 1 02-01-01_Установка 1Ф ПУ для физ. и юр. лиц (на опоре)</t>
  </si>
  <si>
    <t xml:space="preserve">Раздел 2. 02-01-02_Установка 1Ф ПУ для физ. и юр. лиц (на опоре разделение вводов)</t>
  </si>
  <si>
    <t xml:space="preserve">Физические лица, Юридические лица: однофазные приборы учета с разделение вводов.</t>
  </si>
  <si>
    <t xml:space="preserve">ГЭСНм10-01-053-03</t>
  </si>
  <si>
    <t xml:space="preserve">Прокладка кабеля или провода питания на провододержателях сечением: 25 мм2</t>
  </si>
  <si>
    <t xml:space="preserve">Объем=6 / 100</t>
  </si>
  <si>
    <t xml:space="preserve">Пр/812-051.1-1</t>
  </si>
  <si>
    <t xml:space="preserve">НР Прокладка и монтаж сетей связи</t>
  </si>
  <si>
    <t xml:space="preserve">Пр/774-051.1</t>
  </si>
  <si>
    <t xml:space="preserve">СП Прокладка и монтаж сетей связи</t>
  </si>
  <si>
    <t xml:space="preserve">Физические лица, Юридические лица: материалы подрядчика, для однофазных приборов учета с разделением вводов.</t>
  </si>
  <si>
    <t xml:space="preserve">ФСБЦ-21.1.06.07-1321</t>
  </si>
  <si>
    <t xml:space="preserve">Кабель силовой с алюминиевыми жилами АВВГнг-LS 2х16мк-660</t>
  </si>
  <si>
    <t xml:space="preserve">Объем=6 / 1000</t>
  </si>
  <si>
    <t xml:space="preserve">Объем=1/100</t>
  </si>
  <si>
    <t xml:space="preserve">Объем=(1*4) / 100</t>
  </si>
  <si>
    <t xml:space="preserve">23</t>
  </si>
  <si>
    <t xml:space="preserve">25
О</t>
  </si>
  <si>
    <t xml:space="preserve">Итоги по разделу 2 02-01-02_Установка 1Ф ПУ для физ. и юр. лиц (на опоре разделение вводов) :</t>
  </si>
  <si>
    <t xml:space="preserve">  Итого по разделу 2 02-01-02_Установка 1Ф ПУ для физ. и юр. лиц (на опоре разделение вводов)</t>
  </si>
  <si>
    <t xml:space="preserve">Раздел 3. 02-01-03_Установка 3Ф ПУ для физ. и юр. лиц (на опоре)</t>
  </si>
  <si>
    <t xml:space="preserve">Физические лица, Юридические лица: трехфазные приборы учета прямого включения.</t>
  </si>
  <si>
    <t xml:space="preserve">ГЭСН33-04-041-03</t>
  </si>
  <si>
    <t xml:space="preserve">Снятие ответвлений ВЛ 0,38 кВ к зданиям при количестве проводов в ответвлении: 4</t>
  </si>
  <si>
    <t xml:space="preserve">ГЭСН33-04-013-03</t>
  </si>
  <si>
    <t xml:space="preserve">Устройство ответвлений от ВЛ 0,38 кВ к зданиям: с помощью механизмов при количестве проводов в ответвлении 4</t>
  </si>
  <si>
    <t xml:space="preserve">ГЭСНм08-03-600-02</t>
  </si>
  <si>
    <t xml:space="preserve">Счетчики, устанавливаемые на готовом основании: трехфазные</t>
  </si>
  <si>
    <t xml:space="preserve">Физические лица, Юридические лица: материалы подрядчика, для трехфазных приборов учета прямого включения.</t>
  </si>
  <si>
    <t xml:space="preserve">ФСБЦ-21.2.01.01-0066</t>
  </si>
  <si>
    <t xml:space="preserve">Провод самонесущий изолированный СИП-4 4х25-0,6/1</t>
  </si>
  <si>
    <t xml:space="preserve">Объем=(1*20) / 1000</t>
  </si>
  <si>
    <t xml:space="preserve">Объем=(1*6) / 100</t>
  </si>
  <si>
    <t xml:space="preserve">ФСБЦ-21.1.06.10-0488</t>
  </si>
  <si>
    <t xml:space="preserve">Кабель силовой с медными жилами ВВГ 4х25мк(N)-1000</t>
  </si>
  <si>
    <t xml:space="preserve">37
О</t>
  </si>
  <si>
    <t xml:space="preserve">Трехфазный прибор учета для установки на опору</t>
  </si>
  <si>
    <t xml:space="preserve">Итоги по разделу 3 02-01-03_Установка 3Ф ПУ для физ. и юр. лиц (на опоре) :</t>
  </si>
  <si>
    <t xml:space="preserve">  Итого по разделу 3 02-01-03_Установка 3Ф ПУ для физ. и юр. лиц (на опоре)</t>
  </si>
  <si>
    <t xml:space="preserve">Раздел 4. 02-01-04_Установка 3Ф ПУ для физ. и юр. лиц (на опоре разделение вводов)</t>
  </si>
  <si>
    <t xml:space="preserve">Физические лица, Юридические лица: трехфазные приборы учета прямого включения, с раздел. вводов.</t>
  </si>
  <si>
    <t xml:space="preserve">ФСБЦ-21.1.06.07-1345</t>
  </si>
  <si>
    <t xml:space="preserve">Кабель силовой с алюминиевыми жилами АВВГнг(A)-LS 4х25мк(N)-660</t>
  </si>
  <si>
    <t xml:space="preserve">Объем=(1*6) / 1000</t>
  </si>
  <si>
    <t xml:space="preserve">45</t>
  </si>
  <si>
    <t xml:space="preserve">50
О</t>
  </si>
  <si>
    <t xml:space="preserve">Итоги по разделу 4 02-01-04_Установка 3Ф ПУ для физ. и юр. лиц (на опоре разделение вводов) :</t>
  </si>
  <si>
    <t xml:space="preserve">  Итого по разделу 4 02-01-04_Установка 3Ф ПУ для физ. и юр. лиц (на опоре разделение вводов)</t>
  </si>
  <si>
    <t xml:space="preserve">Раздел 5. 02-01-05_Уст. 3Ф ПУ полукосв. вкл. на готовом основании (подключения ПУ через ТТ)_физ. и юр. лица</t>
  </si>
  <si>
    <t xml:space="preserve">Физические и юридические лица. Трёхфазные приборы учёта полукосвенного включения.</t>
  </si>
  <si>
    <t xml:space="preserve">Приказ от 08.08.2022 № 648/пр п.145 табл.3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</si>
  <si>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</si>
  <si>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 xml:space="preserve">ГЭСНм08-03-545-01</t>
  </si>
  <si>
    <t xml:space="preserve"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</si>
  <si>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 xml:space="preserve">Физические лица, Юридические лица: материалы подрядчика</t>
  </si>
  <si>
    <t xml:space="preserve">ФСБЦ-20.5.02.02-0004</t>
  </si>
  <si>
    <t xml:space="preserve">Коробка испытательная, сечение проводов 0,5-4,0 мм2, размеры 68х220х33 мм</t>
  </si>
  <si>
    <t xml:space="preserve">ФСБЦ-21.2.03.05-0047</t>
  </si>
  <si>
    <t xml:space="preserve">Провод силовой установочный с медными жилами ПуВ 1х2,5-450</t>
  </si>
  <si>
    <t xml:space="preserve">Объем=2 / 1000</t>
  </si>
  <si>
    <t xml:space="preserve">60
О</t>
  </si>
  <si>
    <t xml:space="preserve">Трехфазный прибор учета полукосвенного включения</t>
  </si>
  <si>
    <t xml:space="preserve">Итоги по разделу 5 02-01-05_Уст. 3Ф ПУ полукосв. вкл. на готовом основании (подключения ПУ через ТТ)_физ. и юр. лица :</t>
  </si>
  <si>
    <t xml:space="preserve">  Итого по разделу 5 02-01-05_Уст. 3Ф ПУ полукосв. вкл. на готовом основании (подключения ПУ через ТТ)_физ. и юр. лица</t>
  </si>
  <si>
    <t xml:space="preserve">Раздел 6. 02-01-06_Замена 3Ф ПУ (косвенного включения)</t>
  </si>
  <si>
    <t xml:space="preserve">65
О</t>
  </si>
  <si>
    <t xml:space="preserve">Трехфазный прибор учета косвенного включения</t>
  </si>
  <si>
    <t xml:space="preserve">Итоги по разделу 6 02-01-06_Замена 3Ф ПУ (косвенного включения) :</t>
  </si>
  <si>
    <t xml:space="preserve">  Итого по разделу 6 02-01-06_Замена 3Ф ПУ (косвенного включения)</t>
  </si>
  <si>
    <t xml:space="preserve">Раздел 7. 02-01-07_Уст. 1Ф ПУ для физ. и юр. лиц (статический непосредственного вкл. в щитке)</t>
  </si>
  <si>
    <t xml:space="preserve">ГЭСНм08-03-573-04</t>
  </si>
  <si>
    <t xml:space="preserve">Шкаф (пульт) управления навесной, высота, ширина и глубина: до 600х600х350 мм</t>
  </si>
  <si>
    <t xml:space="preserve">ГЭСНм08-03-575-01</t>
  </si>
  <si>
    <t xml:space="preserve">Прибор или аппарат</t>
  </si>
  <si>
    <t xml:space="preserve">Физические лица, Юридические лица: материалы подрядчика, для однофазных, трехфазных приборов учета.</t>
  </si>
  <si>
    <t xml:space="preserve">Дополнительное оборудование и материалы</t>
  </si>
  <si>
    <t xml:space="preserve">Оборудование подрядчика</t>
  </si>
  <si>
    <t xml:space="preserve">75
О</t>
  </si>
  <si>
    <t xml:space="preserve">ФСБЦ-62.1.01.09-1263</t>
  </si>
  <si>
    <t xml:space="preserve">Выключатель автоматический 2P, 63 А, 6 кА, характеристика C</t>
  </si>
  <si>
    <t xml:space="preserve">76
О</t>
  </si>
  <si>
    <t xml:space="preserve">Шкаф учета электроэнергии ШУЭ-3</t>
  </si>
  <si>
    <t xml:space="preserve">77
О</t>
  </si>
  <si>
    <t xml:space="preserve">Однофазный прибор учета (статический непосредственного включения)</t>
  </si>
  <si>
    <t xml:space="preserve">Итоги по разделу 7 02-01-07_Уст. 1Ф ПУ для физ. и юр. лиц (статический непосредственного вкл. в щитке) :</t>
  </si>
  <si>
    <t xml:space="preserve">  Итого по разделу 7 02-01-07_Уст. 1Ф ПУ для физ. и юр. лиц (статический непосредственного вкл. в щитке)</t>
  </si>
  <si>
    <t xml:space="preserve">Раздел 8. 02-01-08_Уст. 3Ф ПУ для физ. и юр. лиц (статический непосредственного вкл. в щитке)</t>
  </si>
  <si>
    <t xml:space="preserve">Физические и юридические лица. Трёхфазные приборы учёта статические непосредственного включения.</t>
  </si>
  <si>
    <t xml:space="preserve">87
О</t>
  </si>
  <si>
    <t xml:space="preserve">ФСБЦ-62.1.01.09-1365</t>
  </si>
  <si>
    <t xml:space="preserve">Выключатель автоматический 3P, 80 А, 10 кА, характеристика C</t>
  </si>
  <si>
    <t xml:space="preserve">88
О</t>
  </si>
  <si>
    <t xml:space="preserve">Шкаф учета электроэнергии ШУ-2/Т, IP54</t>
  </si>
  <si>
    <t xml:space="preserve">89
О</t>
  </si>
  <si>
    <t xml:space="preserve">Трехфазный прибор учета (статический непосредственного включения)</t>
  </si>
  <si>
    <t xml:space="preserve">Итоги по разделу 8 02-01-08_Уст. 3Ф ПУ для физ. и юр. лиц (статический непосредственного вкл. в щитке) :</t>
  </si>
  <si>
    <t xml:space="preserve">  Итого по разделу 8 02-01-08_Уст. 3Ф ПУ для физ. и юр. лиц (статический непосредственного вкл. в щитке)</t>
  </si>
  <si>
    <t xml:space="preserve">Раздел 9. 02-01-09_Установка ВПКУ (на опоре)</t>
  </si>
  <si>
    <t xml:space="preserve">Приказ от 07.07.2022 № 557/пр прил.8 табл.1 п.4</t>
  </si>
  <si>
    <t xml:space="preserve">ГЭСН33-04-009-02</t>
  </si>
  <si>
    <t xml:space="preserve">Подвеска проводов ВЛ 6-10 кВ в ненаселенной местности сечением: свыше 35 мм2 с помощью механизмов, (3 провода) при 10 опорах на км линии</t>
  </si>
  <si>
    <t xml:space="preserve">Объем=5/1000</t>
  </si>
  <si>
    <t xml:space="preserve">Объем=3*5/1000</t>
  </si>
  <si>
    <t xml:space="preserve">Объем=18,8*2/1000</t>
  </si>
  <si>
    <t xml:space="preserve">ФСБЦ-20.1.02.11-0001</t>
  </si>
  <si>
    <t xml:space="preserve">Протектор защитный спиральный ПЗС-11,0-11</t>
  </si>
  <si>
    <t xml:space="preserve">101
О</t>
  </si>
  <si>
    <t xml:space="preserve">Монтаж ВПКУ</t>
  </si>
  <si>
    <t xml:space="preserve">ГЭСН33-04-031-03</t>
  </si>
  <si>
    <t xml:space="preserve">Установка оборудования пунктов секционирования: на железобетонных стойках опор ВЛ</t>
  </si>
  <si>
    <t xml:space="preserve">119
О</t>
  </si>
  <si>
    <t xml:space="preserve">ВПКУ в комплекте (разъеденитель, штанги, ОПН)</t>
  </si>
  <si>
    <t xml:space="preserve">Итоги по разделу 9 02-01-09_Установка ВПКУ (на опоре) :</t>
  </si>
  <si>
    <t xml:space="preserve">  Итого по разделу 9 02-01-09_Установка ВПКУ (на опоре)</t>
  </si>
  <si>
    <t xml:space="preserve">Раздел 10. 02-01-10_Установка ТТ 0,4 кВ (измерительного)</t>
  </si>
  <si>
    <t xml:space="preserve">Трансформаторные тока 0,4 кВ</t>
  </si>
  <si>
    <t xml:space="preserve">ГЭСНм08-01-053-01</t>
  </si>
  <si>
    <t xml:space="preserve">Трансформатор тока напряжением: до 10 кВ</t>
  </si>
  <si>
    <t xml:space="preserve">ГЭСНм10-01-053-01</t>
  </si>
  <si>
    <t xml:space="preserve">Прокладка кабеля или провода питания на провододержателях сечением: 6 мм2</t>
  </si>
  <si>
    <t xml:space="preserve">Объем=2 / 100</t>
  </si>
  <si>
    <t xml:space="preserve">Материалы подрядчика</t>
  </si>
  <si>
    <t xml:space="preserve">ФСБЦ-21.1.06.09-0152</t>
  </si>
  <si>
    <t xml:space="preserve">Кабель силовой с медными жилами ВВГнг(A)-LS 3х2,5ок(N, PE)-660</t>
  </si>
  <si>
    <t xml:space="preserve">125</t>
  </si>
  <si>
    <t xml:space="preserve">Объем=1*0,015</t>
  </si>
  <si>
    <t xml:space="preserve">126
О</t>
  </si>
  <si>
    <t xml:space="preserve">Трансформатор тока: Т-0,66</t>
  </si>
  <si>
    <t xml:space="preserve">Итоги по разделу 10 02-01-10_Установка ТТ 0,4 кВ (измерительного) :</t>
  </si>
  <si>
    <t xml:space="preserve">  Итого по разделу 10 02-01-10_Установка ТТ 0,4 кВ (измерительного)</t>
  </si>
  <si>
    <t xml:space="preserve">Раздел 11. 02-01-11_ДЭК ПУ однофазный</t>
  </si>
  <si>
    <t xml:space="preserve">127</t>
  </si>
  <si>
    <t xml:space="preserve">Приказ от 04.09.2019 № 519/пр табл.3 п.4</t>
  </si>
  <si>
    <t xml:space="preserve">128</t>
  </si>
  <si>
    <t xml:space="preserve">129
*
О</t>
  </si>
  <si>
    <t xml:space="preserve">Счетчик однофазный</t>
  </si>
  <si>
    <t xml:space="preserve">130
*</t>
  </si>
  <si>
    <t xml:space="preserve">Пломба номерная</t>
  </si>
  <si>
    <t xml:space="preserve">131</t>
  </si>
  <si>
    <t xml:space="preserve">Объем=1*0,0005</t>
  </si>
  <si>
    <t xml:space="preserve">Итоги по разделу 11 02-01-11_ДЭК ПУ однофазный :</t>
  </si>
  <si>
    <t xml:space="preserve">  Итого по разделу 11 02-01-11_ДЭК ПУ однофазный</t>
  </si>
  <si>
    <t xml:space="preserve">     Материалы заказчика</t>
  </si>
  <si>
    <t xml:space="preserve">     Оборудование заказчика</t>
  </si>
  <si>
    <t xml:space="preserve">Раздел 12. 02-01-11_Замена 1Ф ПУ</t>
  </si>
  <si>
    <t xml:space="preserve">132</t>
  </si>
  <si>
    <t xml:space="preserve">133</t>
  </si>
  <si>
    <t xml:space="preserve">134</t>
  </si>
  <si>
    <t xml:space="preserve">135</t>
  </si>
  <si>
    <t xml:space="preserve">136
О</t>
  </si>
  <si>
    <t xml:space="preserve">Итоги по разделу 12 02-01-11_Замена 1Ф ПУ :</t>
  </si>
  <si>
    <t xml:space="preserve">  Итого по разделу 12 02-01-11_Замена 1Ф ПУ</t>
  </si>
  <si>
    <t xml:space="preserve">Раздел 13. 02-01-12_ДЭК ПУ трехфазный</t>
  </si>
  <si>
    <t xml:space="preserve">137</t>
  </si>
  <si>
    <t xml:space="preserve">138</t>
  </si>
  <si>
    <t xml:space="preserve">139
*
О</t>
  </si>
  <si>
    <t xml:space="preserve">Счетчик трехфазный</t>
  </si>
  <si>
    <t xml:space="preserve">140
*</t>
  </si>
  <si>
    <t xml:space="preserve">141</t>
  </si>
  <si>
    <t xml:space="preserve">Итоги по разделу 13 02-01-12_ДЭК ПУ трехфазный :</t>
  </si>
  <si>
    <t xml:space="preserve">  Итого по разделу 13 02-01-12_ДЭК ПУ трехфазный</t>
  </si>
  <si>
    <t xml:space="preserve">Раздел 14. 02-01-12_Замена 3Ф ПУ</t>
  </si>
  <si>
    <t xml:space="preserve">142</t>
  </si>
  <si>
    <t xml:space="preserve">143</t>
  </si>
  <si>
    <t xml:space="preserve">144</t>
  </si>
  <si>
    <t xml:space="preserve">145</t>
  </si>
  <si>
    <t xml:space="preserve">146
О</t>
  </si>
  <si>
    <t xml:space="preserve">Итоги по разделу 14 02-01-12_Замена 3Ф ПУ :</t>
  </si>
  <si>
    <t xml:space="preserve">  Итого по разделу 14 02-01-12_Замена 3Ф ПУ</t>
  </si>
  <si>
    <t xml:space="preserve">Раздел 15. 02-01-13_ДЭК Трансформатор тока</t>
  </si>
  <si>
    <t xml:space="preserve">147</t>
  </si>
  <si>
    <t xml:space="preserve">148</t>
  </si>
  <si>
    <t xml:space="preserve">149
*
О</t>
  </si>
  <si>
    <t xml:space="preserve">Трансформатор тока</t>
  </si>
  <si>
    <t xml:space="preserve">150
*</t>
  </si>
  <si>
    <t xml:space="preserve">151</t>
  </si>
  <si>
    <t xml:space="preserve">Итоги по разделу 15 02-01-13_ДЭК Трансформатор тока :</t>
  </si>
  <si>
    <t xml:space="preserve">  Итого по разделу 15 02-01-13_ДЭК Трансформатор тока</t>
  </si>
  <si>
    <t xml:space="preserve">Раздел 16. 02-01-13_Замена ТТ 0,4 кВ (измерительного)</t>
  </si>
  <si>
    <t xml:space="preserve">152</t>
  </si>
  <si>
    <t xml:space="preserve">153</t>
  </si>
  <si>
    <t xml:space="preserve">154</t>
  </si>
  <si>
    <t xml:space="preserve">155</t>
  </si>
  <si>
    <t xml:space="preserve">156
О</t>
  </si>
  <si>
    <t xml:space="preserve">Итоги по разделу 16 02-01-13_Замена ТТ 0,4 кВ (измерительного) :</t>
  </si>
  <si>
    <t xml:space="preserve">  Итого по разделу 16 02-01-13_Замена ТТ 0,4 кВ (измерительного)</t>
  </si>
  <si>
    <t xml:space="preserve">Раздел 17. 02-01-14_Установка ВПУ 6-10 кВ (на опоре)</t>
  </si>
  <si>
    <t xml:space="preserve">157</t>
  </si>
  <si>
    <t xml:space="preserve">ГЭСН33-04-030-02</t>
  </si>
  <si>
    <t xml:space="preserve">Установка разрядников: вручную</t>
  </si>
  <si>
    <t xml:space="preserve">158</t>
  </si>
  <si>
    <t xml:space="preserve">ГЭСНм08-01-080-03</t>
  </si>
  <si>
    <t xml:space="preserve">Прибор измерения и защиты, количество подключаемых концов: до 12</t>
  </si>
  <si>
    <t xml:space="preserve">Материалы, не учтенные ценником</t>
  </si>
  <si>
    <t xml:space="preserve">159</t>
  </si>
  <si>
    <t xml:space="preserve">160
О</t>
  </si>
  <si>
    <t xml:space="preserve">Высоковольтный прибор учета</t>
  </si>
  <si>
    <t xml:space="preserve">Итоги по разделу 17 02-01-14_Установка ВПУ 6-10 кВ (на опоре) :</t>
  </si>
  <si>
    <t xml:space="preserve">  Итого по разделу 17 02-01-14_Установка ВПУ 6-10 кВ (на опоре)</t>
  </si>
  <si>
    <t xml:space="preserve">Раздел 18. 02-01-15_Установка устройства сбора и передачи данных (УСПД)</t>
  </si>
  <si>
    <t xml:space="preserve">161</t>
  </si>
  <si>
    <t xml:space="preserve">ГЭСНм11-04-008-01</t>
  </si>
  <si>
    <t xml:space="preserve">Съемные и выдвижные блоки (модули, ячейки, ТЭЗ), масса: до 5 кг</t>
  </si>
  <si>
    <t xml:space="preserve">162
О</t>
  </si>
  <si>
    <t xml:space="preserve">Устройство сбора и передачи данных (УСПД)</t>
  </si>
  <si>
    <t xml:space="preserve">Итоги по разделу 18 02-01-15_Установка устройства сбора и передачи данных (УСПД) :</t>
  </si>
  <si>
    <t xml:space="preserve">  Итого по разделу 18 02-01-15_Установка устройства сбора и передачи данных (УСПД)</t>
  </si>
  <si>
    <t xml:space="preserve">Раздел 19. ПНР</t>
  </si>
  <si>
    <t xml:space="preserve">09-01-02_Снятие векторной диаграммы (ПНР). Пусконаладочные работы  для ТТ</t>
  </si>
  <si>
    <t xml:space="preserve">163</t>
  </si>
  <si>
    <t xml:space="preserve">ГЭСНп01-11-026-02</t>
  </si>
  <si>
    <t xml:space="preserve">Снятие, обработка и анализ: векторных диаграмм</t>
  </si>
  <si>
    <t xml:space="preserve">Приказ от 08.08.2022 № 648/пр п.135</t>
  </si>
  <si>
    <t xml:space="preserve">Для определения затрат на выполнение пусконаладочных работ звеном (бригадой), которое выполнило монтаж этого же оборудования ОЗП=0,8; ТЗ=0,8</t>
  </si>
  <si>
    <t xml:space="preserve">09-01-03_ДЭК ПНР ПУ</t>
  </si>
  <si>
    <t xml:space="preserve">164</t>
  </si>
  <si>
    <t xml:space="preserve">ГЭСНп01-09-002-03</t>
  </si>
  <si>
    <t xml:space="preserve">Элемент "усиление-преобразование" с числом "вход-выход": до 5 без органов настройки</t>
  </si>
  <si>
    <t xml:space="preserve">09-01-03_Модуль связи (ПНР)</t>
  </si>
  <si>
    <t xml:space="preserve">165</t>
  </si>
  <si>
    <t xml:space="preserve">ГЭСНп02-02-003-01</t>
  </si>
  <si>
    <t xml:space="preserve">Функциональная настройка специального программного обеспечения АС, количество функций - 1</t>
  </si>
  <si>
    <t xml:space="preserve">09-01-04_Устройства сбора и передачи данных (ПНР)</t>
  </si>
  <si>
    <t xml:space="preserve">166</t>
  </si>
  <si>
    <t xml:space="preserve">ГЭСНп02-02-004-01</t>
  </si>
  <si>
    <t xml:space="preserve">Автономная наладка АС: I категории сложности</t>
  </si>
  <si>
    <t xml:space="preserve">система</t>
  </si>
  <si>
    <t xml:space="preserve">09-01-05_ПКУ (ПНР)</t>
  </si>
  <si>
    <t xml:space="preserve">167</t>
  </si>
  <si>
    <t xml:space="preserve">09-01-06_ПНР высоковольтного прибора учета (ВПУ)</t>
  </si>
  <si>
    <t xml:space="preserve">168</t>
  </si>
  <si>
    <t xml:space="preserve">Итоги по разделу 19 ПНР :</t>
  </si>
  <si>
    <t xml:space="preserve">  Итого по разделу 19 ПНР</t>
  </si>
  <si>
    <t xml:space="preserve">«Адепт: Проект в 16.9»
© ООО «Адепт»</t>
  </si>
  <si>
    <t xml:space="preserve">Смета № 13</t>
  </si>
  <si>
    <t xml:space="preserve">на проектные работы (ВЛ 0,4 кВ от 1 до 5 км. включительно), 1 объект</t>
  </si>
  <si>
    <t xml:space="preserve">Составлена в текущих ценах на 4 квартал 2024 г. и прогнозных ценах на  2025 г.</t>
  </si>
  <si>
    <t xml:space="preserve">№ пп</t>
  </si>
  <si>
    <t xml:space="preserve">Наименование объекта проектирования или вида проектных работ</t>
  </si>
  <si>
    <t xml:space="preserve">Наименование, номера глав, таблиц, параграфов и пунктов НЗ на проектные работы</t>
  </si>
  <si>
    <t xml:space="preserve">Расчет стоимости</t>
  </si>
  <si>
    <t xml:space="preserve">Сметная стоимость, тыс. руб.</t>
  </si>
  <si>
    <t xml:space="preserve">Воздушные линии электропередачи напряжением до 1 кВ. Длина от 1 до 5 км включительно.</t>
  </si>
  <si>
    <t xml:space="preserve">НЗ 11.03_0-3-3.16-1-1 НЗ №847/пр Строительство, реконструкция сетей инженерно-технического обеспечения и объектов инфраструктуры. 2023 г. Таблица 3.16. Воздушные линии электропередачи напряжением до 1 кВ, п.1
A=21.2 тыс.руб; B=30.176 тыс.руб;
Xмин=1; Осн.показ. Х = 1 (км.)
Количество = 1</t>
  </si>
  <si>
    <r>
      <rPr>
        <sz val="10"/>
        <rFont val="Arial"/>
        <family val="2"/>
        <charset val="204"/>
      </rPr>
      <t xml:space="preserve">(A + B * (0.4 * Xмин + 0.6 * Xзад)) * Количество * Кст * Ктек
(21.2 тыс.руб + 30.176 тыс.руб *(0,4*1+0,6*</t>
    </r>
    <r>
      <rPr>
        <sz val="10"/>
        <color rgb="FFFF0000"/>
        <rFont val="Arial"/>
        <family val="2"/>
        <charset val="204"/>
      </rPr>
      <t xml:space="preserve">1,0</t>
    </r>
    <r>
      <rPr>
        <sz val="10"/>
        <rFont val="Arial"/>
        <family val="2"/>
        <charset val="204"/>
      </rPr>
      <t xml:space="preserve">)) * 1 * 0.6 * 1.48*1,34</t>
    </r>
  </si>
  <si>
    <t xml:space="preserve">Коэффициенты</t>
  </si>
  <si>
    <t xml:space="preserve">Стадия: Рабочая документация</t>
  </si>
  <si>
    <t xml:space="preserve">Кст = 0.6</t>
  </si>
  <si>
    <t xml:space="preserve">инд.4кв.2024г.к 01.01.2021 на пр.раб.</t>
  </si>
  <si>
    <t xml:space="preserve">Ктек = 1.48
Письмо Минстроя России от 18.10.2024 №61327-ИФ/09</t>
  </si>
  <si>
    <t xml:space="preserve">Кдв (Дальневосточный).</t>
  </si>
  <si>
    <t xml:space="preserve">K1 = 1.34
Методика, утвержденная приказом от 01.10.2021 г. п. 168, постановление Правительства РФ от 23.01.2023 г. № 58 (Ценообразующий)</t>
  </si>
  <si>
    <t xml:space="preserve">Итого по смете:</t>
  </si>
  <si>
    <t xml:space="preserve">Индекс-дефлятор на 2025 год</t>
  </si>
  <si>
    <t xml:space="preserve">Всего по смете:</t>
  </si>
  <si>
    <t xml:space="preserve">Примечание:</t>
  </si>
  <si>
    <t xml:space="preserve">1.</t>
  </si>
  <si>
    <t xml:space="preserve">Суммарный процент от базовой цены может уточняться по согласованию между исполнителем и </t>
  </si>
  <si>
    <t xml:space="preserve">заказчиком (п 1.5 и 1.8 Методики 620пр).</t>
  </si>
  <si>
    <t xml:space="preserve">2.</t>
  </si>
  <si>
    <t xml:space="preserve">В случае, когда объем строительно-монтажных работ по объекту строительства составляет 60% от</t>
  </si>
  <si>
    <t xml:space="preserve">общей стоимости строительства строительства, к ценам на проектные работы применяются следующие </t>
  </si>
  <si>
    <t xml:space="preserve">коэффициенты: до 50% - 0,95; до 40% - 0,9; до 30% - 0,8; до 20% - 0,7. (п. 2.2.6 Методики 620пр)</t>
  </si>
  <si>
    <t xml:space="preserve">3.</t>
  </si>
  <si>
    <t xml:space="preserve">В случае наличия в договоре подряда более одного объекта, стоимость проектных работ  на каждый</t>
  </si>
  <si>
    <t xml:space="preserve">последующий объект цена привязки типовых проектов или повторно применяемой проектной документации </t>
  </si>
  <si>
    <t xml:space="preserve">определяется по ценам СБЦ и СЦ с применением коэффициентов (п. 152 Методики 707/пр):</t>
  </si>
  <si>
    <t xml:space="preserve">-</t>
  </si>
  <si>
    <t xml:space="preserve">при привязке объекта без внесений каких-либо изменений в надземную и подземную</t>
  </si>
  <si>
    <t xml:space="preserve">части сооружения 0,2;</t>
  </si>
  <si>
    <t xml:space="preserve">при привязке объекта без внесений изменений в надземную и внесений каких-либо изменений </t>
  </si>
  <si>
    <t xml:space="preserve">подземную части сооружения 0,35;</t>
  </si>
  <si>
    <t xml:space="preserve">при привязке объекта с внесением изменений в его технологическую часть без </t>
  </si>
  <si>
    <t xml:space="preserve">корректировки конструктивной части 0,4;</t>
  </si>
  <si>
    <t xml:space="preserve">при привязке объекта с внесением изменений в его конструктивную часть без корректировки</t>
  </si>
  <si>
    <t xml:space="preserve">технологической части 0,6;</t>
  </si>
  <si>
    <t xml:space="preserve">при привязке объекта с внесением в нее изменений во все разделы проекта.0,8.</t>
  </si>
  <si>
    <t xml:space="preserve">4.</t>
  </si>
  <si>
    <t xml:space="preserve">Общая стоимость проектно-изыскательских работ по объекту не должна превышать показатели, </t>
  </si>
  <si>
    <t xml:space="preserve">установленные письмами от 30.09.2019 № 07-02-13-285/1769 и от 26.04.2023 №02-05-13/1044:</t>
  </si>
  <si>
    <t xml:space="preserve">для ВЛ, КЛ – 6 %; для ТП, ПС – 4 %; </t>
  </si>
  <si>
    <t xml:space="preserve">для распределительных сетей 6-10/0,4 кВ – при строительстве 5 % </t>
  </si>
  <si>
    <t xml:space="preserve">при реконструкции существующих сетей 4 %, от итога глав 1-9 сводного сметного расчета.</t>
  </si>
  <si>
    <t xml:space="preserve">Смета № 14</t>
  </si>
  <si>
    <t xml:space="preserve">на проектные работы (ВЛ 6(10) кВ от 1 до 5 км. включительно), 1 объект</t>
  </si>
  <si>
    <t xml:space="preserve">Воздушные линии электропередачи напряжением свыше 1 до 20 кВ. Длина от 1 до 5 км включительно.</t>
  </si>
  <si>
    <t xml:space="preserve">НЗ 11.03_0-3-3.17-1-1 НЗ №847/пр Строительство, реконструкция сетей инженерно-технического обеспечения и объектов инфраструктуры. 2023 г. Таблица 3.17. Воздушные линии электропередачи напряжением свыше 1 до 20 кВ, п.1
A=33 тыс.руб; B=39.9 тыс.руб;
Xмин=1; Осн.показ. Х = 1 (км.)
Количество = 1</t>
  </si>
  <si>
    <r>
      <rPr>
        <sz val="10"/>
        <rFont val="Arial"/>
        <family val="2"/>
        <charset val="204"/>
      </rPr>
      <t xml:space="preserve">(A + B * (0.4 * Xмин + 0.6 * Xзад)) * Количество * Кст * Ктек
(33 тыс.руб + 39.9 тыс.руб *(0,4*1+0,6*</t>
    </r>
    <r>
      <rPr>
        <sz val="10"/>
        <color rgb="FFFF0000"/>
        <rFont val="Arial"/>
        <family val="2"/>
        <charset val="204"/>
      </rPr>
      <t xml:space="preserve">1,0</t>
    </r>
    <r>
      <rPr>
        <sz val="10"/>
        <rFont val="Arial"/>
        <family val="2"/>
        <charset val="204"/>
      </rPr>
      <t xml:space="preserve">) * 1 * 0.6 * 1.48*1,34</t>
    </r>
  </si>
  <si>
    <t xml:space="preserve">Сумма от п.2</t>
  </si>
  <si>
    <t xml:space="preserve">Смета № 15</t>
  </si>
  <si>
    <t xml:space="preserve">на проектные работы (МТП до 1х250 кВА), 1 объект</t>
  </si>
  <si>
    <t xml:space="preserve">Мачтовая трансформаторная подстанция, полной мощностью до 1 х 250 кВА</t>
  </si>
  <si>
    <t xml:space="preserve">НЗ 11.03_0-3-3.13-1 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п.1
A=38.6 тыс.руб; 
Количество = 1 (1 подстанция)</t>
  </si>
  <si>
    <t xml:space="preserve">A * Количество * Кст * Ктек
38.6 тыс.руб * 1 * 0.6 * 1.48*0,2*1,34</t>
  </si>
  <si>
    <t xml:space="preserve">Ктип </t>
  </si>
  <si>
    <t xml:space="preserve">0,2 - привязка к типовому проекту (Методические указания от 29.12.2009г. п. 3.2)   </t>
  </si>
  <si>
    <t xml:space="preserve">Смета № 16</t>
  </si>
  <si>
    <t xml:space="preserve">на проектные работы (КТП до 1х630 кВА), 1 объект</t>
  </si>
  <si>
    <t xml:space="preserve">Комплектная трансформаторная подстанция класса напряжения 6–10 кВ на номинальное напряжение на стороне низкого напряжения 0,23–0,69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до 1 х 630 кВА включительно.</t>
  </si>
  <si>
    <t xml:space="preserve">НЗ 11.03_0-3-3.13-5.1 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п.5.1
A=80.8 тыс.руб; 
Количество = 1 (1 подстанция)</t>
  </si>
  <si>
    <t xml:space="preserve">A * Количество * Кст * Ктек
80.8 тыс.руб * 1 * 0.6 * 1.48*0,2*1,34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</si>
</sst>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"/>
    <numFmt numFmtId="171" formatCode="0.0"/>
    <numFmt numFmtId="172" formatCode="0.00000"/>
    <numFmt numFmtId="173" formatCode="0.0000000"/>
    <numFmt numFmtId="174" formatCode="0.000000"/>
    <numFmt numFmtId="175" formatCode="#,##0"/>
    <numFmt numFmtId="176" formatCode="#,##0.000"/>
  </numFmts>
  <fonts count="23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1"/>
      <color rgb="FF000000"/>
      <name val="Calibri"/>
      <family val="0"/>
      <charset val="204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name val="Times New Roman"/>
      <family val="1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sz val="6"/>
      <name val="Arial"/>
      <family val="2"/>
      <charset val="204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  <charset val="204"/>
    </font>
    <font>
      <b val="true"/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>
        <color rgb="FFC0C0C0"/>
      </top>
      <bottom style="thin">
        <color rgb="FFC0C0C0"/>
      </bottom>
      <diagonal/>
    </border>
    <border diagonalUp="false" diagonalDown="false">
      <left style="thin"/>
      <right style="thin"/>
      <top/>
      <bottom style="thin">
        <color rgb="FFC0C0C0"/>
      </bottom>
      <diagonal/>
    </border>
    <border diagonalUp="false" diagonalDown="false">
      <left style="thin"/>
      <right style="thin"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2" xf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0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3" xfId="21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9" fillId="0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3" xfId="2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2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1" xf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3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2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" fillId="0" borderId="2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8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4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3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3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3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3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6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7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8" fillId="0" borderId="8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8" fillId="0" borderId="0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7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9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1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1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10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3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6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8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8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2" fillId="0" borderId="3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0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8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3" fillId="0" borderId="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2" fillId="0" borderId="3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3" fillId="0" borderId="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3" fillId="0" borderId="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3" fillId="0" borderId="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3" fillId="0" borderId="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8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7" fillId="0" borderId="0" xfId="2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7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8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" fillId="0" borderId="0" xfId="2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5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0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" fillId="0" borderId="8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6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8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9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1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1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1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4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6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8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7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5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3" fillId="0" borderId="0" xfId="2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3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3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21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5" fillId="0" borderId="7" xfId="2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6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6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8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3" fillId="0" borderId="8" xfId="2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8" fillId="0" borderId="0" xfId="2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2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9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21" fillId="0" borderId="4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4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4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9" fillId="0" borderId="1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9" fillId="0" borderId="1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6" fontId="4" fillId="0" borderId="1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9" fillId="0" borderId="12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9" fillId="0" borderId="12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12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9" fillId="0" borderId="13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1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3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9" fillId="0" borderId="14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14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4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9" fillId="0" borderId="14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6" fontId="19" fillId="0" borderId="14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9" fillId="0" borderId="4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9" fillId="0" borderId="4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6" fontId="19" fillId="0" borderId="4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9" fillId="0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6" fontId="19" fillId="0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0" xfId="2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4" xfId="2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L167772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M28" activeCellId="0" sqref="M2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5" min="198" style="3" width="51.86"/>
    <col collapsed="false" customWidth="true" hidden="true" outlineLevel="0" max="206" min="206" style="3" width="203.43"/>
    <col collapsed="false" customWidth="true" hidden="true" outlineLevel="0" max="209" min="207" style="3" width="173"/>
    <col collapsed="false" customWidth="true" hidden="true" outlineLevel="0" max="212" min="210" style="3" width="156"/>
    <col collapsed="false" customWidth="true" hidden="true" outlineLevel="0" max="213" min="213" style="3" width="84.29"/>
    <col collapsed="false" customWidth="true" hidden="true" outlineLevel="0" max="214" min="214" style="3" width="203.43"/>
    <col collapsed="false" customWidth="true" hidden="true" outlineLevel="0" max="221" min="215" style="3" width="156"/>
    <col collapsed="false" customWidth="true" hidden="true" outlineLevel="0" max="222" min="222" style="3" width="84.29"/>
    <col collapsed="false" customWidth="true" hidden="true" outlineLevel="0" max="228" min="223" style="3" width="61.15"/>
    <col collapsed="false" customWidth="true" hidden="true" outlineLevel="0" max="234" min="229" style="3" width="82"/>
    <col collapsed="false" customWidth="true" hidden="true" outlineLevel="0" max="240" min="235" style="3" width="61.15"/>
    <col collapsed="false" customWidth="true" hidden="true" outlineLevel="0" max="246" min="241" style="3" width="82"/>
    <col collapsed="false" customWidth="false" hidden="false" outlineLevel="0" max="16384" min="247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18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18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22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22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31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3747.84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1991.67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450.77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861.2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78.17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18.38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894.93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8.72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125.08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57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57</v>
      </c>
    </row>
    <row r="40" s="6" customFormat="true" ht="23.25" hidden="false" customHeight="true" outlineLevel="0" collapsed="false">
      <c r="A40" s="56" t="s">
        <v>58</v>
      </c>
      <c r="B40" s="57" t="s">
        <v>59</v>
      </c>
      <c r="C40" s="58" t="s">
        <v>60</v>
      </c>
      <c r="D40" s="58"/>
      <c r="E40" s="58"/>
      <c r="F40" s="58"/>
      <c r="G40" s="58"/>
      <c r="H40" s="59" t="s">
        <v>61</v>
      </c>
      <c r="I40" s="60" t="n">
        <v>1</v>
      </c>
      <c r="J40" s="61" t="n">
        <v>1</v>
      </c>
      <c r="K40" s="61" t="n">
        <v>1</v>
      </c>
      <c r="L40" s="62"/>
      <c r="M40" s="60"/>
      <c r="N40" s="63"/>
      <c r="O40" s="60"/>
      <c r="P40" s="64"/>
      <c r="GO40" s="55"/>
      <c r="GP40" s="55" t="s">
        <v>60</v>
      </c>
      <c r="GQ40" s="55"/>
      <c r="GR40" s="55"/>
      <c r="GS40" s="55"/>
      <c r="GT40" s="55"/>
    </row>
    <row r="41" s="6" customFormat="true" ht="15" hidden="false" customHeight="true" outlineLevel="0" collapsed="false">
      <c r="A41" s="65"/>
      <c r="B41" s="66"/>
      <c r="C41" s="57" t="s">
        <v>62</v>
      </c>
      <c r="D41" s="57"/>
      <c r="E41" s="57"/>
      <c r="F41" s="57"/>
      <c r="G41" s="57"/>
      <c r="H41" s="59"/>
      <c r="I41" s="60"/>
      <c r="J41" s="60"/>
      <c r="K41" s="60"/>
      <c r="L41" s="62"/>
      <c r="M41" s="60"/>
      <c r="N41" s="67"/>
      <c r="O41" s="60"/>
      <c r="P41" s="68" t="n">
        <v>1139.91</v>
      </c>
      <c r="Q41" s="69"/>
      <c r="R41" s="69"/>
      <c r="GO41" s="55"/>
      <c r="GP41" s="55"/>
      <c r="GQ41" s="55"/>
      <c r="GR41" s="55"/>
      <c r="GS41" s="55"/>
      <c r="GT41" s="55"/>
      <c r="GU41" s="55" t="s">
        <v>62</v>
      </c>
    </row>
    <row r="42" s="6" customFormat="true" ht="15" hidden="false" customHeight="true" outlineLevel="0" collapsed="false">
      <c r="A42" s="70"/>
      <c r="B42" s="71"/>
      <c r="C42" s="8" t="s">
        <v>63</v>
      </c>
      <c r="D42" s="8"/>
      <c r="E42" s="8"/>
      <c r="F42" s="8"/>
      <c r="G42" s="8"/>
      <c r="H42" s="72"/>
      <c r="I42" s="73"/>
      <c r="J42" s="73"/>
      <c r="K42" s="73"/>
      <c r="L42" s="74"/>
      <c r="M42" s="73"/>
      <c r="N42" s="74"/>
      <c r="O42" s="73"/>
      <c r="P42" s="75" t="n">
        <v>517.84</v>
      </c>
      <c r="GO42" s="55"/>
      <c r="GP42" s="55"/>
      <c r="GQ42" s="55"/>
      <c r="GR42" s="55"/>
      <c r="GS42" s="55"/>
      <c r="GT42" s="55"/>
      <c r="GU42" s="55"/>
      <c r="GV42" s="11" t="s">
        <v>63</v>
      </c>
    </row>
    <row r="43" s="6" customFormat="true" ht="15" hidden="false" customHeight="true" outlineLevel="0" collapsed="false">
      <c r="A43" s="70"/>
      <c r="B43" s="71" t="s">
        <v>64</v>
      </c>
      <c r="C43" s="8" t="s">
        <v>65</v>
      </c>
      <c r="D43" s="8"/>
      <c r="E43" s="8"/>
      <c r="F43" s="8"/>
      <c r="G43" s="8"/>
      <c r="H43" s="72" t="s">
        <v>66</v>
      </c>
      <c r="I43" s="76" t="n">
        <v>103</v>
      </c>
      <c r="J43" s="73"/>
      <c r="K43" s="76" t="n">
        <v>103</v>
      </c>
      <c r="L43" s="74"/>
      <c r="M43" s="73"/>
      <c r="N43" s="74"/>
      <c r="O43" s="73"/>
      <c r="P43" s="75" t="n">
        <v>533.38</v>
      </c>
      <c r="GO43" s="55"/>
      <c r="GP43" s="55"/>
      <c r="GQ43" s="55"/>
      <c r="GR43" s="55"/>
      <c r="GS43" s="55"/>
      <c r="GT43" s="55"/>
      <c r="GU43" s="55"/>
      <c r="GV43" s="11" t="s">
        <v>65</v>
      </c>
    </row>
    <row r="44" s="6" customFormat="true" ht="15" hidden="false" customHeight="true" outlineLevel="0" collapsed="false">
      <c r="A44" s="70"/>
      <c r="B44" s="71" t="s">
        <v>67</v>
      </c>
      <c r="C44" s="8" t="s">
        <v>68</v>
      </c>
      <c r="D44" s="8"/>
      <c r="E44" s="8"/>
      <c r="F44" s="8"/>
      <c r="G44" s="8"/>
      <c r="H44" s="72" t="s">
        <v>66</v>
      </c>
      <c r="I44" s="76" t="n">
        <v>60</v>
      </c>
      <c r="J44" s="73"/>
      <c r="K44" s="76" t="n">
        <v>60</v>
      </c>
      <c r="L44" s="74"/>
      <c r="M44" s="73"/>
      <c r="N44" s="74"/>
      <c r="O44" s="73"/>
      <c r="P44" s="75" t="n">
        <v>310.7</v>
      </c>
      <c r="GO44" s="55"/>
      <c r="GP44" s="55"/>
      <c r="GQ44" s="55"/>
      <c r="GR44" s="55"/>
      <c r="GS44" s="55"/>
      <c r="GT44" s="55"/>
      <c r="GU44" s="55"/>
      <c r="GV44" s="11" t="s">
        <v>68</v>
      </c>
    </row>
    <row r="45" s="6" customFormat="true" ht="15" hidden="false" customHeight="true" outlineLevel="0" collapsed="false">
      <c r="A45" s="77"/>
      <c r="B45" s="78"/>
      <c r="C45" s="57" t="s">
        <v>69</v>
      </c>
      <c r="D45" s="57"/>
      <c r="E45" s="57"/>
      <c r="F45" s="57"/>
      <c r="G45" s="57"/>
      <c r="H45" s="59"/>
      <c r="I45" s="60"/>
      <c r="J45" s="60"/>
      <c r="K45" s="60"/>
      <c r="L45" s="62"/>
      <c r="M45" s="60"/>
      <c r="N45" s="67" t="n">
        <v>1983.99</v>
      </c>
      <c r="O45" s="60"/>
      <c r="P45" s="68" t="n">
        <v>1983.99</v>
      </c>
      <c r="GO45" s="55"/>
      <c r="GP45" s="55"/>
      <c r="GQ45" s="55"/>
      <c r="GR45" s="55"/>
      <c r="GS45" s="55"/>
      <c r="GT45" s="55"/>
      <c r="GU45" s="55"/>
      <c r="GV45" s="11"/>
      <c r="GW45" s="55" t="s">
        <v>69</v>
      </c>
    </row>
    <row r="46" s="6" customFormat="true" ht="0.75" hidden="false" customHeight="true" outlineLevel="0" collapsed="false">
      <c r="A46" s="79"/>
      <c r="B46" s="80"/>
      <c r="C46" s="80"/>
      <c r="D46" s="80"/>
      <c r="E46" s="80"/>
      <c r="F46" s="80"/>
      <c r="G46" s="80"/>
      <c r="H46" s="81"/>
      <c r="I46" s="82"/>
      <c r="J46" s="82"/>
      <c r="K46" s="82"/>
      <c r="L46" s="83"/>
      <c r="M46" s="82"/>
      <c r="N46" s="83"/>
      <c r="O46" s="82"/>
      <c r="P46" s="84"/>
      <c r="GO46" s="55"/>
      <c r="GP46" s="55"/>
      <c r="GQ46" s="55"/>
      <c r="GR46" s="55"/>
      <c r="GS46" s="55"/>
      <c r="GT46" s="55"/>
      <c r="GU46" s="55"/>
      <c r="GV46" s="11"/>
      <c r="GW46" s="55"/>
    </row>
    <row r="47" s="6" customFormat="true" ht="23.25" hidden="false" customHeight="true" outlineLevel="0" collapsed="false">
      <c r="A47" s="56" t="s">
        <v>70</v>
      </c>
      <c r="B47" s="57" t="s">
        <v>71</v>
      </c>
      <c r="C47" s="58" t="s">
        <v>72</v>
      </c>
      <c r="D47" s="58"/>
      <c r="E47" s="58"/>
      <c r="F47" s="58"/>
      <c r="G47" s="58"/>
      <c r="H47" s="59" t="s">
        <v>61</v>
      </c>
      <c r="I47" s="60" t="n">
        <v>1</v>
      </c>
      <c r="J47" s="61" t="n">
        <v>1</v>
      </c>
      <c r="K47" s="61" t="n">
        <v>1</v>
      </c>
      <c r="L47" s="62"/>
      <c r="M47" s="60"/>
      <c r="N47" s="63"/>
      <c r="O47" s="60"/>
      <c r="P47" s="64"/>
      <c r="GO47" s="55"/>
      <c r="GP47" s="55" t="s">
        <v>72</v>
      </c>
      <c r="GQ47" s="55"/>
      <c r="GR47" s="55"/>
      <c r="GS47" s="55"/>
      <c r="GT47" s="55"/>
      <c r="GU47" s="55"/>
      <c r="GV47" s="11"/>
      <c r="GW47" s="55"/>
    </row>
    <row r="48" s="6" customFormat="true" ht="15" hidden="false" customHeight="true" outlineLevel="0" collapsed="false">
      <c r="A48" s="65"/>
      <c r="B48" s="66"/>
      <c r="C48" s="57" t="s">
        <v>62</v>
      </c>
      <c r="D48" s="57"/>
      <c r="E48" s="57"/>
      <c r="F48" s="57"/>
      <c r="G48" s="57"/>
      <c r="H48" s="59"/>
      <c r="I48" s="60"/>
      <c r="J48" s="60"/>
      <c r="K48" s="60"/>
      <c r="L48" s="62"/>
      <c r="M48" s="60"/>
      <c r="N48" s="67"/>
      <c r="O48" s="60"/>
      <c r="P48" s="68" t="n">
        <v>299.34</v>
      </c>
      <c r="Q48" s="69"/>
      <c r="R48" s="69"/>
      <c r="GO48" s="55"/>
      <c r="GP48" s="55"/>
      <c r="GQ48" s="55"/>
      <c r="GR48" s="55"/>
      <c r="GS48" s="55"/>
      <c r="GT48" s="55"/>
      <c r="GU48" s="55" t="s">
        <v>62</v>
      </c>
      <c r="GV48" s="11"/>
      <c r="GW48" s="55"/>
    </row>
    <row r="49" s="6" customFormat="true" ht="15" hidden="false" customHeight="true" outlineLevel="0" collapsed="false">
      <c r="A49" s="70"/>
      <c r="B49" s="71"/>
      <c r="C49" s="8" t="s">
        <v>63</v>
      </c>
      <c r="D49" s="8"/>
      <c r="E49" s="8"/>
      <c r="F49" s="8"/>
      <c r="G49" s="8"/>
      <c r="H49" s="72"/>
      <c r="I49" s="73"/>
      <c r="J49" s="73"/>
      <c r="K49" s="73"/>
      <c r="L49" s="74"/>
      <c r="M49" s="73"/>
      <c r="N49" s="74"/>
      <c r="O49" s="73"/>
      <c r="P49" s="75" t="n">
        <v>194.97</v>
      </c>
      <c r="GO49" s="55"/>
      <c r="GP49" s="55"/>
      <c r="GQ49" s="55"/>
      <c r="GR49" s="55"/>
      <c r="GS49" s="55"/>
      <c r="GT49" s="55"/>
      <c r="GU49" s="55"/>
      <c r="GV49" s="11" t="s">
        <v>63</v>
      </c>
      <c r="GW49" s="55"/>
    </row>
    <row r="50" s="6" customFormat="true" ht="15" hidden="false" customHeight="true" outlineLevel="0" collapsed="false">
      <c r="A50" s="70"/>
      <c r="B50" s="71" t="s">
        <v>64</v>
      </c>
      <c r="C50" s="8" t="s">
        <v>65</v>
      </c>
      <c r="D50" s="8"/>
      <c r="E50" s="8"/>
      <c r="F50" s="8"/>
      <c r="G50" s="8"/>
      <c r="H50" s="72" t="s">
        <v>66</v>
      </c>
      <c r="I50" s="76" t="n">
        <v>103</v>
      </c>
      <c r="J50" s="73"/>
      <c r="K50" s="76" t="n">
        <v>103</v>
      </c>
      <c r="L50" s="74"/>
      <c r="M50" s="73"/>
      <c r="N50" s="74"/>
      <c r="O50" s="73"/>
      <c r="P50" s="75" t="n">
        <v>200.82</v>
      </c>
      <c r="GO50" s="55"/>
      <c r="GP50" s="55"/>
      <c r="GQ50" s="55"/>
      <c r="GR50" s="55"/>
      <c r="GS50" s="55"/>
      <c r="GT50" s="55"/>
      <c r="GU50" s="55"/>
      <c r="GV50" s="11" t="s">
        <v>65</v>
      </c>
      <c r="GW50" s="55"/>
    </row>
    <row r="51" s="6" customFormat="true" ht="15" hidden="false" customHeight="true" outlineLevel="0" collapsed="false">
      <c r="A51" s="70"/>
      <c r="B51" s="71" t="s">
        <v>67</v>
      </c>
      <c r="C51" s="8" t="s">
        <v>68</v>
      </c>
      <c r="D51" s="8"/>
      <c r="E51" s="8"/>
      <c r="F51" s="8"/>
      <c r="G51" s="8"/>
      <c r="H51" s="72" t="s">
        <v>66</v>
      </c>
      <c r="I51" s="76" t="n">
        <v>60</v>
      </c>
      <c r="J51" s="73"/>
      <c r="K51" s="76" t="n">
        <v>60</v>
      </c>
      <c r="L51" s="74"/>
      <c r="M51" s="73"/>
      <c r="N51" s="74"/>
      <c r="O51" s="73"/>
      <c r="P51" s="75" t="n">
        <v>116.98</v>
      </c>
      <c r="GO51" s="55"/>
      <c r="GP51" s="55"/>
      <c r="GQ51" s="55"/>
      <c r="GR51" s="55"/>
      <c r="GS51" s="55"/>
      <c r="GT51" s="55"/>
      <c r="GU51" s="55"/>
      <c r="GV51" s="11" t="s">
        <v>68</v>
      </c>
      <c r="GW51" s="55"/>
    </row>
    <row r="52" s="6" customFormat="true" ht="15" hidden="false" customHeight="true" outlineLevel="0" collapsed="false">
      <c r="A52" s="77"/>
      <c r="B52" s="78"/>
      <c r="C52" s="57" t="s">
        <v>69</v>
      </c>
      <c r="D52" s="57"/>
      <c r="E52" s="57"/>
      <c r="F52" s="57"/>
      <c r="G52" s="57"/>
      <c r="H52" s="59"/>
      <c r="I52" s="60"/>
      <c r="J52" s="60"/>
      <c r="K52" s="60"/>
      <c r="L52" s="62"/>
      <c r="M52" s="60"/>
      <c r="N52" s="85" t="n">
        <v>617.14</v>
      </c>
      <c r="O52" s="60"/>
      <c r="P52" s="86" t="n">
        <v>617.14</v>
      </c>
      <c r="GO52" s="55"/>
      <c r="GP52" s="55"/>
      <c r="GQ52" s="55"/>
      <c r="GR52" s="55"/>
      <c r="GS52" s="55"/>
      <c r="GT52" s="55"/>
      <c r="GU52" s="55"/>
      <c r="GV52" s="11"/>
      <c r="GW52" s="55" t="s">
        <v>69</v>
      </c>
    </row>
    <row r="53" s="6" customFormat="true" ht="0.75" hidden="false" customHeight="true" outlineLevel="0" collapsed="false">
      <c r="A53" s="79"/>
      <c r="B53" s="80"/>
      <c r="C53" s="80"/>
      <c r="D53" s="80"/>
      <c r="E53" s="80"/>
      <c r="F53" s="80"/>
      <c r="G53" s="80"/>
      <c r="H53" s="81"/>
      <c r="I53" s="82"/>
      <c r="J53" s="82"/>
      <c r="K53" s="82"/>
      <c r="L53" s="83"/>
      <c r="M53" s="82"/>
      <c r="N53" s="83"/>
      <c r="O53" s="82"/>
      <c r="P53" s="84"/>
      <c r="GO53" s="55"/>
      <c r="GP53" s="55"/>
      <c r="GQ53" s="55"/>
      <c r="GR53" s="55"/>
      <c r="GS53" s="55"/>
      <c r="GT53" s="55"/>
      <c r="GU53" s="55"/>
      <c r="GV53" s="11"/>
      <c r="GW53" s="55"/>
    </row>
    <row r="54" s="6" customFormat="true" ht="23.25" hidden="false" customHeight="true" outlineLevel="0" collapsed="false">
      <c r="A54" s="56" t="s">
        <v>73</v>
      </c>
      <c r="B54" s="57" t="s">
        <v>74</v>
      </c>
      <c r="C54" s="58" t="s">
        <v>75</v>
      </c>
      <c r="D54" s="58"/>
      <c r="E54" s="58"/>
      <c r="F54" s="58"/>
      <c r="G54" s="58"/>
      <c r="H54" s="59" t="s">
        <v>61</v>
      </c>
      <c r="I54" s="60" t="n">
        <v>1</v>
      </c>
      <c r="J54" s="61" t="n">
        <v>1</v>
      </c>
      <c r="K54" s="61" t="n">
        <v>1</v>
      </c>
      <c r="L54" s="62"/>
      <c r="M54" s="60"/>
      <c r="N54" s="63"/>
      <c r="O54" s="60"/>
      <c r="P54" s="64"/>
      <c r="GO54" s="55"/>
      <c r="GP54" s="55" t="s">
        <v>75</v>
      </c>
      <c r="GQ54" s="55"/>
      <c r="GR54" s="55"/>
      <c r="GS54" s="55"/>
      <c r="GT54" s="55"/>
      <c r="GU54" s="55"/>
      <c r="GV54" s="11"/>
      <c r="GW54" s="55"/>
    </row>
    <row r="55" s="6" customFormat="true" ht="15" hidden="false" customHeight="true" outlineLevel="0" collapsed="false">
      <c r="A55" s="65"/>
      <c r="B55" s="66"/>
      <c r="C55" s="57" t="s">
        <v>62</v>
      </c>
      <c r="D55" s="57"/>
      <c r="E55" s="57"/>
      <c r="F55" s="57"/>
      <c r="G55" s="57"/>
      <c r="H55" s="59"/>
      <c r="I55" s="60"/>
      <c r="J55" s="60"/>
      <c r="K55" s="60"/>
      <c r="L55" s="62"/>
      <c r="M55" s="60"/>
      <c r="N55" s="67"/>
      <c r="O55" s="60"/>
      <c r="P55" s="68" t="n">
        <v>348.82</v>
      </c>
      <c r="Q55" s="69"/>
      <c r="R55" s="69"/>
      <c r="GO55" s="55"/>
      <c r="GP55" s="55"/>
      <c r="GQ55" s="55"/>
      <c r="GR55" s="55"/>
      <c r="GS55" s="55"/>
      <c r="GT55" s="55"/>
      <c r="GU55" s="55" t="s">
        <v>62</v>
      </c>
      <c r="GV55" s="11"/>
      <c r="GW55" s="55"/>
    </row>
    <row r="56" s="6" customFormat="true" ht="15" hidden="false" customHeight="true" outlineLevel="0" collapsed="false">
      <c r="A56" s="70"/>
      <c r="B56" s="71"/>
      <c r="C56" s="8" t="s">
        <v>63</v>
      </c>
      <c r="D56" s="8"/>
      <c r="E56" s="8"/>
      <c r="F56" s="8"/>
      <c r="G56" s="8"/>
      <c r="H56" s="72"/>
      <c r="I56" s="73"/>
      <c r="J56" s="73"/>
      <c r="K56" s="73"/>
      <c r="L56" s="74"/>
      <c r="M56" s="73"/>
      <c r="N56" s="74"/>
      <c r="O56" s="73"/>
      <c r="P56" s="75" t="n">
        <v>229.54</v>
      </c>
      <c r="GO56" s="55"/>
      <c r="GP56" s="55"/>
      <c r="GQ56" s="55"/>
      <c r="GR56" s="55"/>
      <c r="GS56" s="55"/>
      <c r="GT56" s="55"/>
      <c r="GU56" s="55"/>
      <c r="GV56" s="11" t="s">
        <v>63</v>
      </c>
      <c r="GW56" s="55"/>
    </row>
    <row r="57" s="6" customFormat="true" ht="15" hidden="false" customHeight="true" outlineLevel="0" collapsed="false">
      <c r="A57" s="70"/>
      <c r="B57" s="71" t="s">
        <v>64</v>
      </c>
      <c r="C57" s="8" t="s">
        <v>65</v>
      </c>
      <c r="D57" s="8"/>
      <c r="E57" s="8"/>
      <c r="F57" s="8"/>
      <c r="G57" s="8"/>
      <c r="H57" s="72" t="s">
        <v>66</v>
      </c>
      <c r="I57" s="76" t="n">
        <v>103</v>
      </c>
      <c r="J57" s="73"/>
      <c r="K57" s="76" t="n">
        <v>103</v>
      </c>
      <c r="L57" s="74"/>
      <c r="M57" s="73"/>
      <c r="N57" s="74"/>
      <c r="O57" s="73"/>
      <c r="P57" s="75" t="n">
        <v>236.43</v>
      </c>
      <c r="GO57" s="55"/>
      <c r="GP57" s="55"/>
      <c r="GQ57" s="55"/>
      <c r="GR57" s="55"/>
      <c r="GS57" s="55"/>
      <c r="GT57" s="55"/>
      <c r="GU57" s="55"/>
      <c r="GV57" s="11" t="s">
        <v>65</v>
      </c>
      <c r="GW57" s="55"/>
    </row>
    <row r="58" s="6" customFormat="true" ht="15" hidden="false" customHeight="true" outlineLevel="0" collapsed="false">
      <c r="A58" s="70"/>
      <c r="B58" s="71" t="s">
        <v>67</v>
      </c>
      <c r="C58" s="8" t="s">
        <v>68</v>
      </c>
      <c r="D58" s="8"/>
      <c r="E58" s="8"/>
      <c r="F58" s="8"/>
      <c r="G58" s="8"/>
      <c r="H58" s="72" t="s">
        <v>66</v>
      </c>
      <c r="I58" s="76" t="n">
        <v>60</v>
      </c>
      <c r="J58" s="73"/>
      <c r="K58" s="76" t="n">
        <v>60</v>
      </c>
      <c r="L58" s="74"/>
      <c r="M58" s="73"/>
      <c r="N58" s="74"/>
      <c r="O58" s="73"/>
      <c r="P58" s="75" t="n">
        <v>137.72</v>
      </c>
      <c r="GO58" s="55"/>
      <c r="GP58" s="55"/>
      <c r="GQ58" s="55"/>
      <c r="GR58" s="55"/>
      <c r="GS58" s="55"/>
      <c r="GT58" s="55"/>
      <c r="GU58" s="55"/>
      <c r="GV58" s="11" t="s">
        <v>68</v>
      </c>
      <c r="GW58" s="55"/>
    </row>
    <row r="59" s="6" customFormat="true" ht="15" hidden="false" customHeight="true" outlineLevel="0" collapsed="false">
      <c r="A59" s="77"/>
      <c r="B59" s="78"/>
      <c r="C59" s="57" t="s">
        <v>69</v>
      </c>
      <c r="D59" s="57"/>
      <c r="E59" s="57"/>
      <c r="F59" s="57"/>
      <c r="G59" s="57"/>
      <c r="H59" s="59"/>
      <c r="I59" s="60"/>
      <c r="J59" s="60"/>
      <c r="K59" s="60"/>
      <c r="L59" s="62"/>
      <c r="M59" s="60"/>
      <c r="N59" s="85" t="n">
        <v>722.97</v>
      </c>
      <c r="O59" s="60"/>
      <c r="P59" s="86" t="n">
        <v>722.97</v>
      </c>
      <c r="GO59" s="55"/>
      <c r="GP59" s="55"/>
      <c r="GQ59" s="55"/>
      <c r="GR59" s="55"/>
      <c r="GS59" s="55"/>
      <c r="GT59" s="55"/>
      <c r="GU59" s="55"/>
      <c r="GV59" s="11"/>
      <c r="GW59" s="55" t="s">
        <v>69</v>
      </c>
    </row>
    <row r="60" s="6" customFormat="true" ht="0.75" hidden="false" customHeight="true" outlineLevel="0" collapsed="false">
      <c r="A60" s="79"/>
      <c r="B60" s="80"/>
      <c r="C60" s="80"/>
      <c r="D60" s="80"/>
      <c r="E60" s="80"/>
      <c r="F60" s="80"/>
      <c r="G60" s="80"/>
      <c r="H60" s="81"/>
      <c r="I60" s="82"/>
      <c r="J60" s="82"/>
      <c r="K60" s="82"/>
      <c r="L60" s="83"/>
      <c r="M60" s="82"/>
      <c r="N60" s="83"/>
      <c r="O60" s="82"/>
      <c r="P60" s="84"/>
      <c r="GO60" s="55"/>
      <c r="GP60" s="55"/>
      <c r="GQ60" s="55"/>
      <c r="GR60" s="55"/>
      <c r="GS60" s="55"/>
      <c r="GT60" s="55"/>
      <c r="GU60" s="55"/>
      <c r="GV60" s="11"/>
      <c r="GW60" s="55"/>
    </row>
    <row r="61" s="6" customFormat="true" ht="23.25" hidden="false" customHeight="true" outlineLevel="0" collapsed="false">
      <c r="A61" s="56" t="s">
        <v>76</v>
      </c>
      <c r="B61" s="57" t="s">
        <v>77</v>
      </c>
      <c r="C61" s="58" t="s">
        <v>78</v>
      </c>
      <c r="D61" s="58"/>
      <c r="E61" s="58"/>
      <c r="F61" s="58"/>
      <c r="G61" s="58"/>
      <c r="H61" s="59" t="s">
        <v>61</v>
      </c>
      <c r="I61" s="60" t="n">
        <v>1</v>
      </c>
      <c r="J61" s="61" t="n">
        <v>1</v>
      </c>
      <c r="K61" s="61" t="n">
        <v>1</v>
      </c>
      <c r="L61" s="62"/>
      <c r="M61" s="60"/>
      <c r="N61" s="63"/>
      <c r="O61" s="60"/>
      <c r="P61" s="64"/>
      <c r="GO61" s="55"/>
      <c r="GP61" s="55" t="s">
        <v>78</v>
      </c>
      <c r="GQ61" s="55"/>
      <c r="GR61" s="55"/>
      <c r="GS61" s="55"/>
      <c r="GT61" s="55"/>
      <c r="GU61" s="55"/>
      <c r="GV61" s="11"/>
      <c r="GW61" s="55"/>
    </row>
    <row r="62" s="6" customFormat="true" ht="15" hidden="false" customHeight="true" outlineLevel="0" collapsed="false">
      <c r="A62" s="65"/>
      <c r="B62" s="66"/>
      <c r="C62" s="57" t="s">
        <v>62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/>
      <c r="O62" s="60"/>
      <c r="P62" s="68" t="n">
        <v>4536.68</v>
      </c>
      <c r="Q62" s="69"/>
      <c r="R62" s="69"/>
      <c r="GO62" s="55"/>
      <c r="GP62" s="55"/>
      <c r="GQ62" s="55"/>
      <c r="GR62" s="55"/>
      <c r="GS62" s="55"/>
      <c r="GT62" s="55"/>
      <c r="GU62" s="55" t="s">
        <v>62</v>
      </c>
      <c r="GV62" s="11"/>
      <c r="GW62" s="55"/>
    </row>
    <row r="63" s="6" customFormat="true" ht="15" hidden="false" customHeight="true" outlineLevel="0" collapsed="false">
      <c r="A63" s="70"/>
      <c r="B63" s="71"/>
      <c r="C63" s="8" t="s">
        <v>63</v>
      </c>
      <c r="D63" s="8"/>
      <c r="E63" s="8"/>
      <c r="F63" s="8"/>
      <c r="G63" s="8"/>
      <c r="H63" s="72"/>
      <c r="I63" s="73"/>
      <c r="J63" s="73"/>
      <c r="K63" s="73"/>
      <c r="L63" s="74"/>
      <c r="M63" s="73"/>
      <c r="N63" s="74"/>
      <c r="O63" s="73"/>
      <c r="P63" s="87" t="n">
        <v>2096.13</v>
      </c>
      <c r="GO63" s="55"/>
      <c r="GP63" s="55"/>
      <c r="GQ63" s="55"/>
      <c r="GR63" s="55"/>
      <c r="GS63" s="55"/>
      <c r="GT63" s="55"/>
      <c r="GU63" s="55"/>
      <c r="GV63" s="11" t="s">
        <v>63</v>
      </c>
      <c r="GW63" s="55"/>
    </row>
    <row r="64" s="6" customFormat="true" ht="15" hidden="false" customHeight="true" outlineLevel="0" collapsed="false">
      <c r="A64" s="70"/>
      <c r="B64" s="71" t="s">
        <v>64</v>
      </c>
      <c r="C64" s="8" t="s">
        <v>65</v>
      </c>
      <c r="D64" s="8"/>
      <c r="E64" s="8"/>
      <c r="F64" s="8"/>
      <c r="G64" s="8"/>
      <c r="H64" s="72" t="s">
        <v>66</v>
      </c>
      <c r="I64" s="76" t="n">
        <v>103</v>
      </c>
      <c r="J64" s="73"/>
      <c r="K64" s="76" t="n">
        <v>103</v>
      </c>
      <c r="L64" s="74"/>
      <c r="M64" s="73"/>
      <c r="N64" s="74"/>
      <c r="O64" s="73"/>
      <c r="P64" s="87" t="n">
        <v>2159.01</v>
      </c>
      <c r="GO64" s="55"/>
      <c r="GP64" s="55"/>
      <c r="GQ64" s="55"/>
      <c r="GR64" s="55"/>
      <c r="GS64" s="55"/>
      <c r="GT64" s="55"/>
      <c r="GU64" s="55"/>
      <c r="GV64" s="11" t="s">
        <v>65</v>
      </c>
      <c r="GW64" s="55"/>
    </row>
    <row r="65" s="6" customFormat="true" ht="15" hidden="false" customHeight="true" outlineLevel="0" collapsed="false">
      <c r="A65" s="70"/>
      <c r="B65" s="71" t="s">
        <v>67</v>
      </c>
      <c r="C65" s="8" t="s">
        <v>68</v>
      </c>
      <c r="D65" s="8"/>
      <c r="E65" s="8"/>
      <c r="F65" s="8"/>
      <c r="G65" s="8"/>
      <c r="H65" s="72" t="s">
        <v>66</v>
      </c>
      <c r="I65" s="76" t="n">
        <v>60</v>
      </c>
      <c r="J65" s="73"/>
      <c r="K65" s="76" t="n">
        <v>60</v>
      </c>
      <c r="L65" s="74"/>
      <c r="M65" s="73"/>
      <c r="N65" s="74"/>
      <c r="O65" s="73"/>
      <c r="P65" s="87" t="n">
        <v>1257.68</v>
      </c>
      <c r="GO65" s="55"/>
      <c r="GP65" s="55"/>
      <c r="GQ65" s="55"/>
      <c r="GR65" s="55"/>
      <c r="GS65" s="55"/>
      <c r="GT65" s="55"/>
      <c r="GU65" s="55"/>
      <c r="GV65" s="11" t="s">
        <v>68</v>
      </c>
      <c r="GW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67" t="n">
        <v>7953.37</v>
      </c>
      <c r="O66" s="60"/>
      <c r="P66" s="68" t="n">
        <v>7953.37</v>
      </c>
      <c r="GO66" s="55"/>
      <c r="GP66" s="55"/>
      <c r="GQ66" s="55"/>
      <c r="GR66" s="55"/>
      <c r="GS66" s="55"/>
      <c r="GT66" s="55"/>
      <c r="GU66" s="55"/>
      <c r="GV66" s="11"/>
      <c r="GW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U67" s="55"/>
      <c r="GV67" s="11"/>
      <c r="GW67" s="55"/>
    </row>
    <row r="68" s="6" customFormat="true" ht="34.5" hidden="false" customHeight="true" outlineLevel="0" collapsed="false">
      <c r="A68" s="56" t="s">
        <v>79</v>
      </c>
      <c r="B68" s="57" t="s">
        <v>80</v>
      </c>
      <c r="C68" s="58" t="s">
        <v>81</v>
      </c>
      <c r="D68" s="58"/>
      <c r="E68" s="58"/>
      <c r="F68" s="58"/>
      <c r="G68" s="58"/>
      <c r="H68" s="59" t="s">
        <v>61</v>
      </c>
      <c r="I68" s="60" t="n">
        <v>1</v>
      </c>
      <c r="J68" s="61" t="n">
        <v>1</v>
      </c>
      <c r="K68" s="61" t="n">
        <v>1</v>
      </c>
      <c r="L68" s="62"/>
      <c r="M68" s="60"/>
      <c r="N68" s="63"/>
      <c r="O68" s="60"/>
      <c r="P68" s="64"/>
      <c r="GO68" s="55"/>
      <c r="GP68" s="55" t="s">
        <v>81</v>
      </c>
      <c r="GQ68" s="55"/>
      <c r="GR68" s="55"/>
      <c r="GS68" s="55"/>
      <c r="GT68" s="55"/>
      <c r="GU68" s="55"/>
      <c r="GV68" s="11"/>
      <c r="GW68" s="55"/>
    </row>
    <row r="69" s="6" customFormat="true" ht="15" hidden="false" customHeight="true" outlineLevel="0" collapsed="false">
      <c r="A69" s="65"/>
      <c r="B69" s="66"/>
      <c r="C69" s="57" t="s">
        <v>62</v>
      </c>
      <c r="D69" s="57"/>
      <c r="E69" s="57"/>
      <c r="F69" s="57"/>
      <c r="G69" s="57"/>
      <c r="H69" s="59"/>
      <c r="I69" s="60"/>
      <c r="J69" s="60"/>
      <c r="K69" s="60"/>
      <c r="L69" s="62"/>
      <c r="M69" s="60"/>
      <c r="N69" s="67"/>
      <c r="O69" s="60"/>
      <c r="P69" s="68" t="n">
        <v>9737.85</v>
      </c>
      <c r="Q69" s="69"/>
      <c r="R69" s="69"/>
      <c r="GO69" s="55"/>
      <c r="GP69" s="55"/>
      <c r="GQ69" s="55"/>
      <c r="GR69" s="55"/>
      <c r="GS69" s="55"/>
      <c r="GT69" s="55"/>
      <c r="GU69" s="55" t="s">
        <v>62</v>
      </c>
      <c r="GV69" s="11"/>
      <c r="GW69" s="55"/>
    </row>
    <row r="70" s="6" customFormat="true" ht="15" hidden="false" customHeight="true" outlineLevel="0" collapsed="false">
      <c r="A70" s="70"/>
      <c r="B70" s="71"/>
      <c r="C70" s="8" t="s">
        <v>63</v>
      </c>
      <c r="D70" s="8"/>
      <c r="E70" s="8"/>
      <c r="F70" s="8"/>
      <c r="G70" s="8"/>
      <c r="H70" s="72"/>
      <c r="I70" s="73"/>
      <c r="J70" s="73"/>
      <c r="K70" s="73"/>
      <c r="L70" s="74"/>
      <c r="M70" s="73"/>
      <c r="N70" s="74"/>
      <c r="O70" s="73"/>
      <c r="P70" s="87" t="n">
        <v>4284.47</v>
      </c>
      <c r="GO70" s="55"/>
      <c r="GP70" s="55"/>
      <c r="GQ70" s="55"/>
      <c r="GR70" s="55"/>
      <c r="GS70" s="55"/>
      <c r="GT70" s="55"/>
      <c r="GU70" s="55"/>
      <c r="GV70" s="11" t="s">
        <v>63</v>
      </c>
      <c r="GW70" s="55"/>
    </row>
    <row r="71" s="6" customFormat="true" ht="15" hidden="false" customHeight="true" outlineLevel="0" collapsed="false">
      <c r="A71" s="70"/>
      <c r="B71" s="71" t="s">
        <v>64</v>
      </c>
      <c r="C71" s="8" t="s">
        <v>65</v>
      </c>
      <c r="D71" s="8"/>
      <c r="E71" s="8"/>
      <c r="F71" s="8"/>
      <c r="G71" s="8"/>
      <c r="H71" s="72" t="s">
        <v>66</v>
      </c>
      <c r="I71" s="76" t="n">
        <v>103</v>
      </c>
      <c r="J71" s="73"/>
      <c r="K71" s="76" t="n">
        <v>103</v>
      </c>
      <c r="L71" s="74"/>
      <c r="M71" s="73"/>
      <c r="N71" s="74"/>
      <c r="O71" s="73"/>
      <c r="P71" s="87" t="n">
        <v>4413</v>
      </c>
      <c r="GO71" s="55"/>
      <c r="GP71" s="55"/>
      <c r="GQ71" s="55"/>
      <c r="GR71" s="55"/>
      <c r="GS71" s="55"/>
      <c r="GT71" s="55"/>
      <c r="GU71" s="55"/>
      <c r="GV71" s="11" t="s">
        <v>65</v>
      </c>
      <c r="GW71" s="55"/>
    </row>
    <row r="72" s="6" customFormat="true" ht="15" hidden="false" customHeight="true" outlineLevel="0" collapsed="false">
      <c r="A72" s="70"/>
      <c r="B72" s="71" t="s">
        <v>67</v>
      </c>
      <c r="C72" s="8" t="s">
        <v>68</v>
      </c>
      <c r="D72" s="8"/>
      <c r="E72" s="8"/>
      <c r="F72" s="8"/>
      <c r="G72" s="8"/>
      <c r="H72" s="72" t="s">
        <v>66</v>
      </c>
      <c r="I72" s="76" t="n">
        <v>60</v>
      </c>
      <c r="J72" s="73"/>
      <c r="K72" s="76" t="n">
        <v>60</v>
      </c>
      <c r="L72" s="74"/>
      <c r="M72" s="73"/>
      <c r="N72" s="74"/>
      <c r="O72" s="73"/>
      <c r="P72" s="87" t="n">
        <v>2570.68</v>
      </c>
      <c r="GO72" s="55"/>
      <c r="GP72" s="55"/>
      <c r="GQ72" s="55"/>
      <c r="GR72" s="55"/>
      <c r="GS72" s="55"/>
      <c r="GT72" s="55"/>
      <c r="GU72" s="55"/>
      <c r="GV72" s="11" t="s">
        <v>68</v>
      </c>
      <c r="GW72" s="55"/>
    </row>
    <row r="73" s="6" customFormat="true" ht="15" hidden="false" customHeight="true" outlineLevel="0" collapsed="false">
      <c r="A73" s="77"/>
      <c r="B73" s="78"/>
      <c r="C73" s="57" t="s">
        <v>69</v>
      </c>
      <c r="D73" s="57"/>
      <c r="E73" s="57"/>
      <c r="F73" s="57"/>
      <c r="G73" s="57"/>
      <c r="H73" s="59"/>
      <c r="I73" s="60"/>
      <c r="J73" s="60"/>
      <c r="K73" s="60"/>
      <c r="L73" s="62"/>
      <c r="M73" s="60"/>
      <c r="N73" s="67" t="n">
        <v>16721.53</v>
      </c>
      <c r="O73" s="60"/>
      <c r="P73" s="68" t="n">
        <v>16721.53</v>
      </c>
      <c r="GO73" s="55"/>
      <c r="GP73" s="55"/>
      <c r="GQ73" s="55"/>
      <c r="GR73" s="55"/>
      <c r="GS73" s="55"/>
      <c r="GT73" s="55"/>
      <c r="GU73" s="55"/>
      <c r="GV73" s="11"/>
      <c r="GW73" s="55" t="s">
        <v>69</v>
      </c>
    </row>
    <row r="74" s="6" customFormat="true" ht="0.75" hidden="false" customHeight="true" outlineLevel="0" collapsed="false">
      <c r="A74" s="79"/>
      <c r="B74" s="80"/>
      <c r="C74" s="80"/>
      <c r="D74" s="80"/>
      <c r="E74" s="80"/>
      <c r="F74" s="80"/>
      <c r="G74" s="80"/>
      <c r="H74" s="81"/>
      <c r="I74" s="82"/>
      <c r="J74" s="82"/>
      <c r="K74" s="82"/>
      <c r="L74" s="83"/>
      <c r="M74" s="82"/>
      <c r="N74" s="83"/>
      <c r="O74" s="82"/>
      <c r="P74" s="84"/>
      <c r="GO74" s="55"/>
      <c r="GP74" s="55"/>
      <c r="GQ74" s="55"/>
      <c r="GR74" s="55"/>
      <c r="GS74" s="55"/>
      <c r="GT74" s="55"/>
      <c r="GU74" s="55"/>
      <c r="GV74" s="11"/>
      <c r="GW74" s="55"/>
    </row>
    <row r="75" s="6" customFormat="true" ht="34.5" hidden="false" customHeight="true" outlineLevel="0" collapsed="false">
      <c r="A75" s="56" t="s">
        <v>82</v>
      </c>
      <c r="B75" s="57" t="s">
        <v>83</v>
      </c>
      <c r="C75" s="58" t="s">
        <v>84</v>
      </c>
      <c r="D75" s="58"/>
      <c r="E75" s="58"/>
      <c r="F75" s="58"/>
      <c r="G75" s="58"/>
      <c r="H75" s="59" t="s">
        <v>61</v>
      </c>
      <c r="I75" s="60" t="n">
        <v>1</v>
      </c>
      <c r="J75" s="61" t="n">
        <v>1</v>
      </c>
      <c r="K75" s="61" t="n">
        <v>1</v>
      </c>
      <c r="L75" s="62"/>
      <c r="M75" s="60"/>
      <c r="N75" s="63"/>
      <c r="O75" s="60"/>
      <c r="P75" s="64"/>
      <c r="GO75" s="55"/>
      <c r="GP75" s="55" t="s">
        <v>84</v>
      </c>
      <c r="GQ75" s="55"/>
      <c r="GR75" s="55"/>
      <c r="GS75" s="55"/>
      <c r="GT75" s="55"/>
      <c r="GU75" s="55"/>
      <c r="GV75" s="11"/>
      <c r="GW75" s="55"/>
    </row>
    <row r="76" s="6" customFormat="true" ht="15" hidden="false" customHeight="true" outlineLevel="0" collapsed="false">
      <c r="A76" s="65"/>
      <c r="B76" s="66"/>
      <c r="C76" s="57" t="s">
        <v>62</v>
      </c>
      <c r="D76" s="57"/>
      <c r="E76" s="57"/>
      <c r="F76" s="57"/>
      <c r="G76" s="57"/>
      <c r="H76" s="59"/>
      <c r="I76" s="60"/>
      <c r="J76" s="60"/>
      <c r="K76" s="60"/>
      <c r="L76" s="62"/>
      <c r="M76" s="60"/>
      <c r="N76" s="67"/>
      <c r="O76" s="60"/>
      <c r="P76" s="68" t="n">
        <v>15289.77</v>
      </c>
      <c r="Q76" s="69"/>
      <c r="R76" s="69"/>
      <c r="GO76" s="55"/>
      <c r="GP76" s="55"/>
      <c r="GQ76" s="55"/>
      <c r="GR76" s="55"/>
      <c r="GS76" s="55"/>
      <c r="GT76" s="55"/>
      <c r="GU76" s="55" t="s">
        <v>62</v>
      </c>
      <c r="GV76" s="11"/>
      <c r="GW76" s="55"/>
    </row>
    <row r="77" s="6" customFormat="true" ht="15" hidden="false" customHeight="true" outlineLevel="0" collapsed="false">
      <c r="A77" s="70"/>
      <c r="B77" s="71"/>
      <c r="C77" s="8" t="s">
        <v>63</v>
      </c>
      <c r="D77" s="8"/>
      <c r="E77" s="8"/>
      <c r="F77" s="8"/>
      <c r="G77" s="8"/>
      <c r="H77" s="72"/>
      <c r="I77" s="73"/>
      <c r="J77" s="73"/>
      <c r="K77" s="73"/>
      <c r="L77" s="74"/>
      <c r="M77" s="73"/>
      <c r="N77" s="74"/>
      <c r="O77" s="73"/>
      <c r="P77" s="87" t="n">
        <v>6574.58</v>
      </c>
      <c r="GO77" s="55"/>
      <c r="GP77" s="55"/>
      <c r="GQ77" s="55"/>
      <c r="GR77" s="55"/>
      <c r="GS77" s="55"/>
      <c r="GT77" s="55"/>
      <c r="GU77" s="55"/>
      <c r="GV77" s="11" t="s">
        <v>63</v>
      </c>
      <c r="GW77" s="55"/>
    </row>
    <row r="78" s="6" customFormat="true" ht="15" hidden="false" customHeight="true" outlineLevel="0" collapsed="false">
      <c r="A78" s="70"/>
      <c r="B78" s="71" t="s">
        <v>64</v>
      </c>
      <c r="C78" s="8" t="s">
        <v>65</v>
      </c>
      <c r="D78" s="8"/>
      <c r="E78" s="8"/>
      <c r="F78" s="8"/>
      <c r="G78" s="8"/>
      <c r="H78" s="72" t="s">
        <v>66</v>
      </c>
      <c r="I78" s="76" t="n">
        <v>103</v>
      </c>
      <c r="J78" s="73"/>
      <c r="K78" s="76" t="n">
        <v>103</v>
      </c>
      <c r="L78" s="74"/>
      <c r="M78" s="73"/>
      <c r="N78" s="74"/>
      <c r="O78" s="73"/>
      <c r="P78" s="87" t="n">
        <v>6771.82</v>
      </c>
      <c r="GO78" s="55"/>
      <c r="GP78" s="55"/>
      <c r="GQ78" s="55"/>
      <c r="GR78" s="55"/>
      <c r="GS78" s="55"/>
      <c r="GT78" s="55"/>
      <c r="GU78" s="55"/>
      <c r="GV78" s="11" t="s">
        <v>65</v>
      </c>
      <c r="GW78" s="55"/>
    </row>
    <row r="79" s="6" customFormat="true" ht="15" hidden="false" customHeight="true" outlineLevel="0" collapsed="false">
      <c r="A79" s="70"/>
      <c r="B79" s="71" t="s">
        <v>67</v>
      </c>
      <c r="C79" s="8" t="s">
        <v>68</v>
      </c>
      <c r="D79" s="8"/>
      <c r="E79" s="8"/>
      <c r="F79" s="8"/>
      <c r="G79" s="8"/>
      <c r="H79" s="72" t="s">
        <v>66</v>
      </c>
      <c r="I79" s="76" t="n">
        <v>60</v>
      </c>
      <c r="J79" s="73"/>
      <c r="K79" s="76" t="n">
        <v>60</v>
      </c>
      <c r="L79" s="74"/>
      <c r="M79" s="73"/>
      <c r="N79" s="74"/>
      <c r="O79" s="73"/>
      <c r="P79" s="87" t="n">
        <v>3944.75</v>
      </c>
      <c r="GO79" s="55"/>
      <c r="GP79" s="55"/>
      <c r="GQ79" s="55"/>
      <c r="GR79" s="55"/>
      <c r="GS79" s="55"/>
      <c r="GT79" s="55"/>
      <c r="GU79" s="55"/>
      <c r="GV79" s="11" t="s">
        <v>68</v>
      </c>
      <c r="GW79" s="55"/>
    </row>
    <row r="80" s="6" customFormat="true" ht="15" hidden="false" customHeight="true" outlineLevel="0" collapsed="false">
      <c r="A80" s="77"/>
      <c r="B80" s="78"/>
      <c r="C80" s="57" t="s">
        <v>69</v>
      </c>
      <c r="D80" s="57"/>
      <c r="E80" s="57"/>
      <c r="F80" s="57"/>
      <c r="G80" s="57"/>
      <c r="H80" s="59"/>
      <c r="I80" s="60"/>
      <c r="J80" s="60"/>
      <c r="K80" s="60"/>
      <c r="L80" s="62"/>
      <c r="M80" s="60"/>
      <c r="N80" s="67" t="n">
        <v>26006.34</v>
      </c>
      <c r="O80" s="60"/>
      <c r="P80" s="68" t="n">
        <v>26006.34</v>
      </c>
      <c r="GO80" s="55"/>
      <c r="GP80" s="55"/>
      <c r="GQ80" s="55"/>
      <c r="GR80" s="55"/>
      <c r="GS80" s="55"/>
      <c r="GT80" s="55"/>
      <c r="GU80" s="55"/>
      <c r="GV80" s="11"/>
      <c r="GW80" s="55" t="s">
        <v>69</v>
      </c>
    </row>
    <row r="81" s="6" customFormat="true" ht="0.75" hidden="false" customHeight="true" outlineLevel="0" collapsed="false">
      <c r="A81" s="79"/>
      <c r="B81" s="80"/>
      <c r="C81" s="80"/>
      <c r="D81" s="80"/>
      <c r="E81" s="80"/>
      <c r="F81" s="80"/>
      <c r="G81" s="80"/>
      <c r="H81" s="81"/>
      <c r="I81" s="82"/>
      <c r="J81" s="82"/>
      <c r="K81" s="82"/>
      <c r="L81" s="83"/>
      <c r="M81" s="82"/>
      <c r="N81" s="83"/>
      <c r="O81" s="82"/>
      <c r="P81" s="84"/>
      <c r="GO81" s="55"/>
      <c r="GP81" s="55"/>
      <c r="GQ81" s="55"/>
      <c r="GR81" s="55"/>
      <c r="GS81" s="55"/>
      <c r="GT81" s="55"/>
      <c r="GU81" s="55"/>
      <c r="GV81" s="11"/>
      <c r="GW81" s="55"/>
    </row>
    <row r="82" s="6" customFormat="true" ht="15" hidden="false" customHeight="true" outlineLevel="0" collapsed="false">
      <c r="A82" s="54" t="s">
        <v>85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GO82" s="55"/>
      <c r="GP82" s="55"/>
      <c r="GQ82" s="55"/>
      <c r="GR82" s="55"/>
      <c r="GS82" s="55"/>
      <c r="GT82" s="55"/>
      <c r="GU82" s="55"/>
      <c r="GV82" s="11"/>
      <c r="GW82" s="55"/>
      <c r="GX82" s="55" t="s">
        <v>85</v>
      </c>
    </row>
    <row r="83" s="6" customFormat="true" ht="23.25" hidden="false" customHeight="true" outlineLevel="0" collapsed="false">
      <c r="A83" s="56" t="s">
        <v>86</v>
      </c>
      <c r="B83" s="57" t="s">
        <v>77</v>
      </c>
      <c r="C83" s="58" t="s">
        <v>78</v>
      </c>
      <c r="D83" s="58"/>
      <c r="E83" s="58"/>
      <c r="F83" s="58"/>
      <c r="G83" s="58"/>
      <c r="H83" s="59" t="s">
        <v>61</v>
      </c>
      <c r="I83" s="60" t="n">
        <v>1</v>
      </c>
      <c r="J83" s="61" t="n">
        <v>1</v>
      </c>
      <c r="K83" s="61" t="n">
        <v>1</v>
      </c>
      <c r="L83" s="62"/>
      <c r="M83" s="60"/>
      <c r="N83" s="63"/>
      <c r="O83" s="60"/>
      <c r="P83" s="64"/>
      <c r="GO83" s="55"/>
      <c r="GP83" s="55" t="s">
        <v>78</v>
      </c>
      <c r="GQ83" s="55"/>
      <c r="GR83" s="55"/>
      <c r="GS83" s="55"/>
      <c r="GT83" s="55"/>
      <c r="GU83" s="55"/>
      <c r="GV83" s="11"/>
      <c r="GW83" s="55"/>
      <c r="GX83" s="55"/>
    </row>
    <row r="84" s="6" customFormat="true" ht="15" hidden="false" customHeight="true" outlineLevel="0" collapsed="false">
      <c r="A84" s="88"/>
      <c r="B84" s="66" t="s">
        <v>87</v>
      </c>
      <c r="C84" s="89" t="s">
        <v>88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GO84" s="55"/>
      <c r="GP84" s="55"/>
      <c r="GQ84" s="55"/>
      <c r="GR84" s="55"/>
      <c r="GS84" s="55"/>
      <c r="GT84" s="55"/>
      <c r="GU84" s="55"/>
      <c r="GV84" s="11"/>
      <c r="GW84" s="55"/>
      <c r="GX84" s="55"/>
      <c r="GY84" s="3" t="s">
        <v>88</v>
      </c>
    </row>
    <row r="85" s="6" customFormat="true" ht="15" hidden="false" customHeight="true" outlineLevel="0" collapsed="false">
      <c r="A85" s="65"/>
      <c r="B85" s="66"/>
      <c r="C85" s="57" t="s">
        <v>62</v>
      </c>
      <c r="D85" s="57"/>
      <c r="E85" s="57"/>
      <c r="F85" s="57"/>
      <c r="G85" s="57"/>
      <c r="H85" s="59"/>
      <c r="I85" s="60"/>
      <c r="J85" s="60"/>
      <c r="K85" s="60"/>
      <c r="L85" s="62"/>
      <c r="M85" s="60"/>
      <c r="N85" s="67"/>
      <c r="O85" s="60"/>
      <c r="P85" s="68" t="n">
        <v>5841.02</v>
      </c>
      <c r="Q85" s="69"/>
      <c r="R85" s="69"/>
      <c r="GO85" s="55"/>
      <c r="GP85" s="55"/>
      <c r="GQ85" s="55"/>
      <c r="GR85" s="55"/>
      <c r="GS85" s="55"/>
      <c r="GT85" s="55"/>
      <c r="GU85" s="55" t="s">
        <v>62</v>
      </c>
      <c r="GV85" s="11"/>
      <c r="GW85" s="55"/>
      <c r="GX85" s="55"/>
    </row>
    <row r="86" s="6" customFormat="true" ht="15" hidden="false" customHeight="true" outlineLevel="0" collapsed="false">
      <c r="A86" s="70"/>
      <c r="B86" s="71"/>
      <c r="C86" s="8" t="s">
        <v>63</v>
      </c>
      <c r="D86" s="8"/>
      <c r="E86" s="8"/>
      <c r="F86" s="8"/>
      <c r="G86" s="8"/>
      <c r="H86" s="72"/>
      <c r="I86" s="73"/>
      <c r="J86" s="73"/>
      <c r="K86" s="73"/>
      <c r="L86" s="74"/>
      <c r="M86" s="73"/>
      <c r="N86" s="74"/>
      <c r="O86" s="73"/>
      <c r="P86" s="87" t="n">
        <v>2724.97</v>
      </c>
      <c r="GO86" s="55"/>
      <c r="GP86" s="55"/>
      <c r="GQ86" s="55"/>
      <c r="GR86" s="55"/>
      <c r="GS86" s="55"/>
      <c r="GT86" s="55"/>
      <c r="GU86" s="55"/>
      <c r="GV86" s="11" t="s">
        <v>63</v>
      </c>
      <c r="GW86" s="55"/>
      <c r="GX86" s="55"/>
    </row>
    <row r="87" s="6" customFormat="true" ht="15" hidden="false" customHeight="true" outlineLevel="0" collapsed="false">
      <c r="A87" s="70"/>
      <c r="B87" s="71" t="s">
        <v>64</v>
      </c>
      <c r="C87" s="8" t="s">
        <v>65</v>
      </c>
      <c r="D87" s="8"/>
      <c r="E87" s="8"/>
      <c r="F87" s="8"/>
      <c r="G87" s="8"/>
      <c r="H87" s="72" t="s">
        <v>66</v>
      </c>
      <c r="I87" s="76" t="n">
        <v>103</v>
      </c>
      <c r="J87" s="73"/>
      <c r="K87" s="76" t="n">
        <v>103</v>
      </c>
      <c r="L87" s="74"/>
      <c r="M87" s="73"/>
      <c r="N87" s="74"/>
      <c r="O87" s="73"/>
      <c r="P87" s="87" t="n">
        <v>2806.72</v>
      </c>
      <c r="GO87" s="55"/>
      <c r="GP87" s="55"/>
      <c r="GQ87" s="55"/>
      <c r="GR87" s="55"/>
      <c r="GS87" s="55"/>
      <c r="GT87" s="55"/>
      <c r="GU87" s="55"/>
      <c r="GV87" s="11" t="s">
        <v>65</v>
      </c>
      <c r="GW87" s="55"/>
      <c r="GX87" s="55"/>
    </row>
    <row r="88" s="6" customFormat="true" ht="15" hidden="false" customHeight="true" outlineLevel="0" collapsed="false">
      <c r="A88" s="70"/>
      <c r="B88" s="71" t="s">
        <v>67</v>
      </c>
      <c r="C88" s="8" t="s">
        <v>68</v>
      </c>
      <c r="D88" s="8"/>
      <c r="E88" s="8"/>
      <c r="F88" s="8"/>
      <c r="G88" s="8"/>
      <c r="H88" s="72" t="s">
        <v>66</v>
      </c>
      <c r="I88" s="76" t="n">
        <v>60</v>
      </c>
      <c r="J88" s="73"/>
      <c r="K88" s="76" t="n">
        <v>60</v>
      </c>
      <c r="L88" s="74"/>
      <c r="M88" s="73"/>
      <c r="N88" s="74"/>
      <c r="O88" s="73"/>
      <c r="P88" s="87" t="n">
        <v>1634.98</v>
      </c>
      <c r="GO88" s="55"/>
      <c r="GP88" s="55"/>
      <c r="GQ88" s="55"/>
      <c r="GR88" s="55"/>
      <c r="GS88" s="55"/>
      <c r="GT88" s="55"/>
      <c r="GU88" s="55"/>
      <c r="GV88" s="11" t="s">
        <v>68</v>
      </c>
      <c r="GW88" s="55"/>
      <c r="GX88" s="55"/>
    </row>
    <row r="89" s="6" customFormat="true" ht="15" hidden="false" customHeight="true" outlineLevel="0" collapsed="false">
      <c r="A89" s="77"/>
      <c r="B89" s="78"/>
      <c r="C89" s="57" t="s">
        <v>69</v>
      </c>
      <c r="D89" s="57"/>
      <c r="E89" s="57"/>
      <c r="F89" s="57"/>
      <c r="G89" s="57"/>
      <c r="H89" s="59"/>
      <c r="I89" s="60"/>
      <c r="J89" s="60"/>
      <c r="K89" s="60"/>
      <c r="L89" s="62"/>
      <c r="M89" s="60"/>
      <c r="N89" s="67" t="n">
        <v>10282.72</v>
      </c>
      <c r="O89" s="60"/>
      <c r="P89" s="68" t="n">
        <v>10282.72</v>
      </c>
      <c r="GO89" s="55"/>
      <c r="GP89" s="55"/>
      <c r="GQ89" s="55"/>
      <c r="GR89" s="55"/>
      <c r="GS89" s="55"/>
      <c r="GT89" s="55"/>
      <c r="GU89" s="55"/>
      <c r="GV89" s="11"/>
      <c r="GW89" s="55" t="s">
        <v>69</v>
      </c>
      <c r="GX89" s="55"/>
    </row>
    <row r="90" s="6" customFormat="true" ht="0.75" hidden="false" customHeight="true" outlineLevel="0" collapsed="false">
      <c r="A90" s="79"/>
      <c r="B90" s="80"/>
      <c r="C90" s="80"/>
      <c r="D90" s="80"/>
      <c r="E90" s="80"/>
      <c r="F90" s="80"/>
      <c r="G90" s="80"/>
      <c r="H90" s="81"/>
      <c r="I90" s="82"/>
      <c r="J90" s="82"/>
      <c r="K90" s="82"/>
      <c r="L90" s="83"/>
      <c r="M90" s="82"/>
      <c r="N90" s="83"/>
      <c r="O90" s="82"/>
      <c r="P90" s="84"/>
      <c r="GO90" s="55"/>
      <c r="GP90" s="55"/>
      <c r="GQ90" s="55"/>
      <c r="GR90" s="55"/>
      <c r="GS90" s="55"/>
      <c r="GT90" s="55"/>
      <c r="GU90" s="55"/>
      <c r="GV90" s="11"/>
      <c r="GW90" s="55"/>
      <c r="GX90" s="55"/>
    </row>
    <row r="91" s="6" customFormat="true" ht="34.5" hidden="false" customHeight="true" outlineLevel="0" collapsed="false">
      <c r="A91" s="56" t="s">
        <v>89</v>
      </c>
      <c r="B91" s="57" t="s">
        <v>80</v>
      </c>
      <c r="C91" s="58" t="s">
        <v>81</v>
      </c>
      <c r="D91" s="58"/>
      <c r="E91" s="58"/>
      <c r="F91" s="58"/>
      <c r="G91" s="58"/>
      <c r="H91" s="59" t="s">
        <v>61</v>
      </c>
      <c r="I91" s="60" t="n">
        <v>1</v>
      </c>
      <c r="J91" s="61" t="n">
        <v>1</v>
      </c>
      <c r="K91" s="61" t="n">
        <v>1</v>
      </c>
      <c r="L91" s="62"/>
      <c r="M91" s="60"/>
      <c r="N91" s="63"/>
      <c r="O91" s="60"/>
      <c r="P91" s="64"/>
      <c r="GO91" s="55"/>
      <c r="GP91" s="55" t="s">
        <v>81</v>
      </c>
      <c r="GQ91" s="55"/>
      <c r="GR91" s="55"/>
      <c r="GS91" s="55"/>
      <c r="GT91" s="55"/>
      <c r="GU91" s="55"/>
      <c r="GV91" s="11"/>
      <c r="GW91" s="55"/>
      <c r="GX91" s="55"/>
    </row>
    <row r="92" s="6" customFormat="true" ht="15" hidden="false" customHeight="true" outlineLevel="0" collapsed="false">
      <c r="A92" s="88"/>
      <c r="B92" s="66" t="s">
        <v>87</v>
      </c>
      <c r="C92" s="89" t="s">
        <v>88</v>
      </c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GO92" s="55"/>
      <c r="GP92" s="55"/>
      <c r="GQ92" s="55"/>
      <c r="GR92" s="55"/>
      <c r="GS92" s="55"/>
      <c r="GT92" s="55"/>
      <c r="GU92" s="55"/>
      <c r="GV92" s="11"/>
      <c r="GW92" s="55"/>
      <c r="GX92" s="55"/>
      <c r="GY92" s="3" t="s">
        <v>88</v>
      </c>
    </row>
    <row r="93" s="6" customFormat="true" ht="15" hidden="false" customHeight="true" outlineLevel="0" collapsed="false">
      <c r="A93" s="65"/>
      <c r="B93" s="66"/>
      <c r="C93" s="57" t="s">
        <v>62</v>
      </c>
      <c r="D93" s="57"/>
      <c r="E93" s="57"/>
      <c r="F93" s="57"/>
      <c r="G93" s="57"/>
      <c r="H93" s="59"/>
      <c r="I93" s="60"/>
      <c r="J93" s="60"/>
      <c r="K93" s="60"/>
      <c r="L93" s="62"/>
      <c r="M93" s="60"/>
      <c r="N93" s="67"/>
      <c r="O93" s="60"/>
      <c r="P93" s="68" t="n">
        <v>12602.53</v>
      </c>
      <c r="Q93" s="69"/>
      <c r="R93" s="69"/>
      <c r="GO93" s="55"/>
      <c r="GP93" s="55"/>
      <c r="GQ93" s="55"/>
      <c r="GR93" s="55"/>
      <c r="GS93" s="55"/>
      <c r="GT93" s="55"/>
      <c r="GU93" s="55" t="s">
        <v>62</v>
      </c>
      <c r="GV93" s="11"/>
      <c r="GW93" s="55"/>
      <c r="GX93" s="55"/>
    </row>
    <row r="94" s="6" customFormat="true" ht="15" hidden="false" customHeight="true" outlineLevel="0" collapsed="false">
      <c r="A94" s="70"/>
      <c r="B94" s="71"/>
      <c r="C94" s="8" t="s">
        <v>63</v>
      </c>
      <c r="D94" s="8"/>
      <c r="E94" s="8"/>
      <c r="F94" s="8"/>
      <c r="G94" s="8"/>
      <c r="H94" s="72"/>
      <c r="I94" s="73"/>
      <c r="J94" s="73"/>
      <c r="K94" s="73"/>
      <c r="L94" s="74"/>
      <c r="M94" s="73"/>
      <c r="N94" s="74"/>
      <c r="O94" s="73"/>
      <c r="P94" s="87" t="n">
        <v>5569.81</v>
      </c>
      <c r="GO94" s="55"/>
      <c r="GP94" s="55"/>
      <c r="GQ94" s="55"/>
      <c r="GR94" s="55"/>
      <c r="GS94" s="55"/>
      <c r="GT94" s="55"/>
      <c r="GU94" s="55"/>
      <c r="GV94" s="11" t="s">
        <v>63</v>
      </c>
      <c r="GW94" s="55"/>
      <c r="GX94" s="55"/>
    </row>
    <row r="95" s="6" customFormat="true" ht="15" hidden="false" customHeight="true" outlineLevel="0" collapsed="false">
      <c r="A95" s="70"/>
      <c r="B95" s="71" t="s">
        <v>64</v>
      </c>
      <c r="C95" s="8" t="s">
        <v>65</v>
      </c>
      <c r="D95" s="8"/>
      <c r="E95" s="8"/>
      <c r="F95" s="8"/>
      <c r="G95" s="8"/>
      <c r="H95" s="72" t="s">
        <v>66</v>
      </c>
      <c r="I95" s="76" t="n">
        <v>103</v>
      </c>
      <c r="J95" s="73"/>
      <c r="K95" s="76" t="n">
        <v>103</v>
      </c>
      <c r="L95" s="74"/>
      <c r="M95" s="73"/>
      <c r="N95" s="74"/>
      <c r="O95" s="73"/>
      <c r="P95" s="87" t="n">
        <v>5736.9</v>
      </c>
      <c r="GO95" s="55"/>
      <c r="GP95" s="55"/>
      <c r="GQ95" s="55"/>
      <c r="GR95" s="55"/>
      <c r="GS95" s="55"/>
      <c r="GT95" s="55"/>
      <c r="GU95" s="55"/>
      <c r="GV95" s="11" t="s">
        <v>65</v>
      </c>
      <c r="GW95" s="55"/>
      <c r="GX95" s="55"/>
    </row>
    <row r="96" s="6" customFormat="true" ht="15" hidden="false" customHeight="true" outlineLevel="0" collapsed="false">
      <c r="A96" s="70"/>
      <c r="B96" s="71" t="s">
        <v>67</v>
      </c>
      <c r="C96" s="8" t="s">
        <v>68</v>
      </c>
      <c r="D96" s="8"/>
      <c r="E96" s="8"/>
      <c r="F96" s="8"/>
      <c r="G96" s="8"/>
      <c r="H96" s="72" t="s">
        <v>66</v>
      </c>
      <c r="I96" s="76" t="n">
        <v>60</v>
      </c>
      <c r="J96" s="73"/>
      <c r="K96" s="76" t="n">
        <v>60</v>
      </c>
      <c r="L96" s="74"/>
      <c r="M96" s="73"/>
      <c r="N96" s="74"/>
      <c r="O96" s="73"/>
      <c r="P96" s="87" t="n">
        <v>3341.89</v>
      </c>
      <c r="GO96" s="55"/>
      <c r="GP96" s="55"/>
      <c r="GQ96" s="55"/>
      <c r="GR96" s="55"/>
      <c r="GS96" s="55"/>
      <c r="GT96" s="55"/>
      <c r="GU96" s="55"/>
      <c r="GV96" s="11" t="s">
        <v>68</v>
      </c>
      <c r="GW96" s="55"/>
      <c r="GX96" s="55"/>
    </row>
    <row r="97" s="6" customFormat="true" ht="15" hidden="false" customHeight="true" outlineLevel="0" collapsed="false">
      <c r="A97" s="77"/>
      <c r="B97" s="78"/>
      <c r="C97" s="57" t="s">
        <v>69</v>
      </c>
      <c r="D97" s="57"/>
      <c r="E97" s="57"/>
      <c r="F97" s="57"/>
      <c r="G97" s="57"/>
      <c r="H97" s="59"/>
      <c r="I97" s="60"/>
      <c r="J97" s="60"/>
      <c r="K97" s="60"/>
      <c r="L97" s="62"/>
      <c r="M97" s="60"/>
      <c r="N97" s="67" t="n">
        <v>21681.32</v>
      </c>
      <c r="O97" s="60"/>
      <c r="P97" s="68" t="n">
        <v>21681.32</v>
      </c>
      <c r="GO97" s="55"/>
      <c r="GP97" s="55"/>
      <c r="GQ97" s="55"/>
      <c r="GR97" s="55"/>
      <c r="GS97" s="55"/>
      <c r="GT97" s="55"/>
      <c r="GU97" s="55"/>
      <c r="GV97" s="11"/>
      <c r="GW97" s="55" t="s">
        <v>69</v>
      </c>
      <c r="GX97" s="55"/>
    </row>
    <row r="98" s="6" customFormat="true" ht="0.75" hidden="false" customHeight="true" outlineLevel="0" collapsed="false">
      <c r="A98" s="79"/>
      <c r="B98" s="80"/>
      <c r="C98" s="80"/>
      <c r="D98" s="80"/>
      <c r="E98" s="80"/>
      <c r="F98" s="80"/>
      <c r="G98" s="80"/>
      <c r="H98" s="81"/>
      <c r="I98" s="82"/>
      <c r="J98" s="82"/>
      <c r="K98" s="82"/>
      <c r="L98" s="83"/>
      <c r="M98" s="82"/>
      <c r="N98" s="83"/>
      <c r="O98" s="82"/>
      <c r="P98" s="84"/>
      <c r="GO98" s="55"/>
      <c r="GP98" s="55"/>
      <c r="GQ98" s="55"/>
      <c r="GR98" s="55"/>
      <c r="GS98" s="55"/>
      <c r="GT98" s="55"/>
      <c r="GU98" s="55"/>
      <c r="GV98" s="11"/>
      <c r="GW98" s="55"/>
      <c r="GX98" s="55"/>
    </row>
    <row r="99" s="6" customFormat="true" ht="34.5" hidden="false" customHeight="true" outlineLevel="0" collapsed="false">
      <c r="A99" s="56" t="s">
        <v>90</v>
      </c>
      <c r="B99" s="57" t="s">
        <v>83</v>
      </c>
      <c r="C99" s="58" t="s">
        <v>84</v>
      </c>
      <c r="D99" s="58"/>
      <c r="E99" s="58"/>
      <c r="F99" s="58"/>
      <c r="G99" s="58"/>
      <c r="H99" s="59" t="s">
        <v>61</v>
      </c>
      <c r="I99" s="60" t="n">
        <v>1</v>
      </c>
      <c r="J99" s="61" t="n">
        <v>1</v>
      </c>
      <c r="K99" s="61" t="n">
        <v>1</v>
      </c>
      <c r="L99" s="62"/>
      <c r="M99" s="60"/>
      <c r="N99" s="63"/>
      <c r="O99" s="60"/>
      <c r="P99" s="64"/>
      <c r="GO99" s="55"/>
      <c r="GP99" s="55" t="s">
        <v>84</v>
      </c>
      <c r="GQ99" s="55"/>
      <c r="GR99" s="55"/>
      <c r="GS99" s="55"/>
      <c r="GT99" s="55"/>
      <c r="GU99" s="55"/>
      <c r="GV99" s="11"/>
      <c r="GW99" s="55"/>
      <c r="GX99" s="55"/>
    </row>
    <row r="100" s="6" customFormat="true" ht="15" hidden="false" customHeight="true" outlineLevel="0" collapsed="false">
      <c r="A100" s="88"/>
      <c r="B100" s="66" t="s">
        <v>87</v>
      </c>
      <c r="C100" s="89" t="s">
        <v>88</v>
      </c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GO100" s="55"/>
      <c r="GP100" s="55"/>
      <c r="GQ100" s="55"/>
      <c r="GR100" s="55"/>
      <c r="GS100" s="55"/>
      <c r="GT100" s="55"/>
      <c r="GU100" s="55"/>
      <c r="GV100" s="11"/>
      <c r="GW100" s="55"/>
      <c r="GX100" s="55"/>
      <c r="GY100" s="3" t="s">
        <v>88</v>
      </c>
    </row>
    <row r="101" s="6" customFormat="true" ht="15" hidden="false" customHeight="true" outlineLevel="0" collapsed="false">
      <c r="A101" s="65"/>
      <c r="B101" s="66"/>
      <c r="C101" s="57" t="s">
        <v>62</v>
      </c>
      <c r="D101" s="57"/>
      <c r="E101" s="57"/>
      <c r="F101" s="57"/>
      <c r="G101" s="57"/>
      <c r="H101" s="59"/>
      <c r="I101" s="60"/>
      <c r="J101" s="60"/>
      <c r="K101" s="60"/>
      <c r="L101" s="62"/>
      <c r="M101" s="60"/>
      <c r="N101" s="67"/>
      <c r="O101" s="60"/>
      <c r="P101" s="68" t="n">
        <v>19820.04</v>
      </c>
      <c r="Q101" s="69"/>
      <c r="R101" s="69"/>
      <c r="GO101" s="55"/>
      <c r="GP101" s="55"/>
      <c r="GQ101" s="55"/>
      <c r="GR101" s="55"/>
      <c r="GS101" s="55"/>
      <c r="GT101" s="55"/>
      <c r="GU101" s="55" t="s">
        <v>62</v>
      </c>
      <c r="GV101" s="11"/>
      <c r="GW101" s="55"/>
      <c r="GX101" s="55"/>
    </row>
    <row r="102" s="6" customFormat="true" ht="15" hidden="false" customHeight="true" outlineLevel="0" collapsed="false">
      <c r="A102" s="70"/>
      <c r="B102" s="71"/>
      <c r="C102" s="8" t="s">
        <v>63</v>
      </c>
      <c r="D102" s="8"/>
      <c r="E102" s="8"/>
      <c r="F102" s="8"/>
      <c r="G102" s="8"/>
      <c r="H102" s="72"/>
      <c r="I102" s="73"/>
      <c r="J102" s="73"/>
      <c r="K102" s="73"/>
      <c r="L102" s="74"/>
      <c r="M102" s="73"/>
      <c r="N102" s="74"/>
      <c r="O102" s="73"/>
      <c r="P102" s="87" t="n">
        <v>8546.96</v>
      </c>
      <c r="GO102" s="55"/>
      <c r="GP102" s="55"/>
      <c r="GQ102" s="55"/>
      <c r="GR102" s="55"/>
      <c r="GS102" s="55"/>
      <c r="GT102" s="55"/>
      <c r="GU102" s="55"/>
      <c r="GV102" s="11" t="s">
        <v>63</v>
      </c>
      <c r="GW102" s="55"/>
      <c r="GX102" s="55"/>
    </row>
    <row r="103" s="6" customFormat="true" ht="15" hidden="false" customHeight="true" outlineLevel="0" collapsed="false">
      <c r="A103" s="70"/>
      <c r="B103" s="71" t="s">
        <v>64</v>
      </c>
      <c r="C103" s="8" t="s">
        <v>65</v>
      </c>
      <c r="D103" s="8"/>
      <c r="E103" s="8"/>
      <c r="F103" s="8"/>
      <c r="G103" s="8"/>
      <c r="H103" s="72" t="s">
        <v>66</v>
      </c>
      <c r="I103" s="76" t="n">
        <v>103</v>
      </c>
      <c r="J103" s="73"/>
      <c r="K103" s="76" t="n">
        <v>103</v>
      </c>
      <c r="L103" s="74"/>
      <c r="M103" s="73"/>
      <c r="N103" s="74"/>
      <c r="O103" s="73"/>
      <c r="P103" s="87" t="n">
        <v>8803.37</v>
      </c>
      <c r="GO103" s="55"/>
      <c r="GP103" s="55"/>
      <c r="GQ103" s="55"/>
      <c r="GR103" s="55"/>
      <c r="GS103" s="55"/>
      <c r="GT103" s="55"/>
      <c r="GU103" s="55"/>
      <c r="GV103" s="11" t="s">
        <v>65</v>
      </c>
      <c r="GW103" s="55"/>
      <c r="GX103" s="55"/>
    </row>
    <row r="104" s="6" customFormat="true" ht="15" hidden="false" customHeight="true" outlineLevel="0" collapsed="false">
      <c r="A104" s="70"/>
      <c r="B104" s="71" t="s">
        <v>67</v>
      </c>
      <c r="C104" s="8" t="s">
        <v>68</v>
      </c>
      <c r="D104" s="8"/>
      <c r="E104" s="8"/>
      <c r="F104" s="8"/>
      <c r="G104" s="8"/>
      <c r="H104" s="72" t="s">
        <v>66</v>
      </c>
      <c r="I104" s="76" t="n">
        <v>60</v>
      </c>
      <c r="J104" s="73"/>
      <c r="K104" s="76" t="n">
        <v>60</v>
      </c>
      <c r="L104" s="74"/>
      <c r="M104" s="73"/>
      <c r="N104" s="74"/>
      <c r="O104" s="73"/>
      <c r="P104" s="87" t="n">
        <v>5128.18</v>
      </c>
      <c r="GO104" s="55"/>
      <c r="GP104" s="55"/>
      <c r="GQ104" s="55"/>
      <c r="GR104" s="55"/>
      <c r="GS104" s="55"/>
      <c r="GT104" s="55"/>
      <c r="GU104" s="55"/>
      <c r="GV104" s="11" t="s">
        <v>68</v>
      </c>
      <c r="GW104" s="55"/>
      <c r="GX104" s="55"/>
    </row>
    <row r="105" s="6" customFormat="true" ht="15" hidden="false" customHeight="true" outlineLevel="0" collapsed="false">
      <c r="A105" s="77"/>
      <c r="B105" s="78"/>
      <c r="C105" s="57" t="s">
        <v>69</v>
      </c>
      <c r="D105" s="57"/>
      <c r="E105" s="57"/>
      <c r="F105" s="57"/>
      <c r="G105" s="57"/>
      <c r="H105" s="59"/>
      <c r="I105" s="60"/>
      <c r="J105" s="60"/>
      <c r="K105" s="60"/>
      <c r="L105" s="62"/>
      <c r="M105" s="60"/>
      <c r="N105" s="67" t="n">
        <v>33751.59</v>
      </c>
      <c r="O105" s="60"/>
      <c r="P105" s="68" t="n">
        <v>33751.59</v>
      </c>
      <c r="GO105" s="55"/>
      <c r="GP105" s="55"/>
      <c r="GQ105" s="55"/>
      <c r="GR105" s="55"/>
      <c r="GS105" s="55"/>
      <c r="GT105" s="55"/>
      <c r="GU105" s="55"/>
      <c r="GV105" s="11"/>
      <c r="GW105" s="55" t="s">
        <v>69</v>
      </c>
      <c r="GX105" s="55"/>
    </row>
    <row r="106" s="6" customFormat="true" ht="0.75" hidden="false" customHeight="true" outlineLevel="0" collapsed="false">
      <c r="A106" s="79"/>
      <c r="B106" s="80"/>
      <c r="C106" s="80"/>
      <c r="D106" s="80"/>
      <c r="E106" s="80"/>
      <c r="F106" s="80"/>
      <c r="G106" s="80"/>
      <c r="H106" s="81"/>
      <c r="I106" s="82"/>
      <c r="J106" s="82"/>
      <c r="K106" s="82"/>
      <c r="L106" s="83"/>
      <c r="M106" s="82"/>
      <c r="N106" s="83"/>
      <c r="O106" s="82"/>
      <c r="P106" s="84"/>
      <c r="GO106" s="55"/>
      <c r="GP106" s="55"/>
      <c r="GQ106" s="55"/>
      <c r="GR106" s="55"/>
      <c r="GS106" s="55"/>
      <c r="GT106" s="55"/>
      <c r="GU106" s="55"/>
      <c r="GV106" s="11"/>
      <c r="GW106" s="55"/>
      <c r="GX106" s="55"/>
    </row>
    <row r="107" s="6" customFormat="true" ht="15" hidden="false" customHeight="true" outlineLevel="0" collapsed="false">
      <c r="A107" s="54" t="s">
        <v>91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GO107" s="55"/>
      <c r="GP107" s="55"/>
      <c r="GQ107" s="55"/>
      <c r="GR107" s="55"/>
      <c r="GS107" s="55"/>
      <c r="GT107" s="55"/>
      <c r="GU107" s="55"/>
      <c r="GV107" s="11"/>
      <c r="GW107" s="55"/>
      <c r="GX107" s="55" t="s">
        <v>91</v>
      </c>
    </row>
    <row r="108" s="6" customFormat="true" ht="23.25" hidden="false" customHeight="true" outlineLevel="0" collapsed="false">
      <c r="A108" s="56" t="s">
        <v>92</v>
      </c>
      <c r="B108" s="57" t="s">
        <v>59</v>
      </c>
      <c r="C108" s="58" t="s">
        <v>60</v>
      </c>
      <c r="D108" s="58"/>
      <c r="E108" s="58"/>
      <c r="F108" s="58"/>
      <c r="G108" s="58"/>
      <c r="H108" s="59" t="s">
        <v>61</v>
      </c>
      <c r="I108" s="60" t="n">
        <v>1</v>
      </c>
      <c r="J108" s="61" t="n">
        <v>1</v>
      </c>
      <c r="K108" s="61" t="n">
        <v>1</v>
      </c>
      <c r="L108" s="62"/>
      <c r="M108" s="60"/>
      <c r="N108" s="63"/>
      <c r="O108" s="60"/>
      <c r="P108" s="64"/>
      <c r="GO108" s="55"/>
      <c r="GP108" s="55" t="s">
        <v>60</v>
      </c>
      <c r="GQ108" s="55"/>
      <c r="GR108" s="55"/>
      <c r="GS108" s="55"/>
      <c r="GT108" s="55"/>
      <c r="GU108" s="55"/>
      <c r="GV108" s="11"/>
      <c r="GW108" s="55"/>
      <c r="GX108" s="55"/>
    </row>
    <row r="109" s="6" customFormat="true" ht="15" hidden="false" customHeight="true" outlineLevel="0" collapsed="false">
      <c r="A109" s="88"/>
      <c r="B109" s="66" t="s">
        <v>93</v>
      </c>
      <c r="C109" s="89" t="s">
        <v>94</v>
      </c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GO109" s="55"/>
      <c r="GP109" s="55"/>
      <c r="GQ109" s="55"/>
      <c r="GR109" s="55"/>
      <c r="GS109" s="55"/>
      <c r="GT109" s="55"/>
      <c r="GU109" s="55"/>
      <c r="GV109" s="11"/>
      <c r="GW109" s="55"/>
      <c r="GX109" s="55"/>
      <c r="GY109" s="3" t="s">
        <v>94</v>
      </c>
    </row>
    <row r="110" s="6" customFormat="true" ht="15" hidden="false" customHeight="true" outlineLevel="0" collapsed="false">
      <c r="A110" s="65"/>
      <c r="B110" s="66"/>
      <c r="C110" s="57" t="s">
        <v>62</v>
      </c>
      <c r="D110" s="57"/>
      <c r="E110" s="57"/>
      <c r="F110" s="57"/>
      <c r="G110" s="57"/>
      <c r="H110" s="59"/>
      <c r="I110" s="60"/>
      <c r="J110" s="60"/>
      <c r="K110" s="60"/>
      <c r="L110" s="62"/>
      <c r="M110" s="60"/>
      <c r="N110" s="67"/>
      <c r="O110" s="60"/>
      <c r="P110" s="68" t="n">
        <v>1424.88</v>
      </c>
      <c r="Q110" s="69"/>
      <c r="R110" s="69"/>
      <c r="GO110" s="55"/>
      <c r="GP110" s="55"/>
      <c r="GQ110" s="55"/>
      <c r="GR110" s="55"/>
      <c r="GS110" s="55"/>
      <c r="GT110" s="55"/>
      <c r="GU110" s="55" t="s">
        <v>62</v>
      </c>
      <c r="GV110" s="11"/>
      <c r="GW110" s="55"/>
      <c r="GX110" s="55"/>
    </row>
    <row r="111" s="6" customFormat="true" ht="15" hidden="false" customHeight="true" outlineLevel="0" collapsed="false">
      <c r="A111" s="70"/>
      <c r="B111" s="71"/>
      <c r="C111" s="8" t="s">
        <v>63</v>
      </c>
      <c r="D111" s="8"/>
      <c r="E111" s="8"/>
      <c r="F111" s="8"/>
      <c r="G111" s="8"/>
      <c r="H111" s="72"/>
      <c r="I111" s="73"/>
      <c r="J111" s="73"/>
      <c r="K111" s="73"/>
      <c r="L111" s="74"/>
      <c r="M111" s="73"/>
      <c r="N111" s="74"/>
      <c r="O111" s="73"/>
      <c r="P111" s="75" t="n">
        <v>647.3</v>
      </c>
      <c r="GO111" s="55"/>
      <c r="GP111" s="55"/>
      <c r="GQ111" s="55"/>
      <c r="GR111" s="55"/>
      <c r="GS111" s="55"/>
      <c r="GT111" s="55"/>
      <c r="GU111" s="55"/>
      <c r="GV111" s="11" t="s">
        <v>63</v>
      </c>
      <c r="GW111" s="55"/>
      <c r="GX111" s="55"/>
    </row>
    <row r="112" s="6" customFormat="true" ht="15" hidden="false" customHeight="true" outlineLevel="0" collapsed="false">
      <c r="A112" s="70"/>
      <c r="B112" s="71" t="s">
        <v>64</v>
      </c>
      <c r="C112" s="8" t="s">
        <v>65</v>
      </c>
      <c r="D112" s="8"/>
      <c r="E112" s="8"/>
      <c r="F112" s="8"/>
      <c r="G112" s="8"/>
      <c r="H112" s="72" t="s">
        <v>66</v>
      </c>
      <c r="I112" s="76" t="n">
        <v>103</v>
      </c>
      <c r="J112" s="73"/>
      <c r="K112" s="76" t="n">
        <v>103</v>
      </c>
      <c r="L112" s="74"/>
      <c r="M112" s="73"/>
      <c r="N112" s="74"/>
      <c r="O112" s="73"/>
      <c r="P112" s="75" t="n">
        <v>666.72</v>
      </c>
      <c r="GO112" s="55"/>
      <c r="GP112" s="55"/>
      <c r="GQ112" s="55"/>
      <c r="GR112" s="55"/>
      <c r="GS112" s="55"/>
      <c r="GT112" s="55"/>
      <c r="GU112" s="55"/>
      <c r="GV112" s="11" t="s">
        <v>65</v>
      </c>
      <c r="GW112" s="55"/>
      <c r="GX112" s="55"/>
    </row>
    <row r="113" s="6" customFormat="true" ht="15" hidden="false" customHeight="true" outlineLevel="0" collapsed="false">
      <c r="A113" s="70"/>
      <c r="B113" s="71" t="s">
        <v>67</v>
      </c>
      <c r="C113" s="8" t="s">
        <v>68</v>
      </c>
      <c r="D113" s="8"/>
      <c r="E113" s="8"/>
      <c r="F113" s="8"/>
      <c r="G113" s="8"/>
      <c r="H113" s="72" t="s">
        <v>66</v>
      </c>
      <c r="I113" s="76" t="n">
        <v>60</v>
      </c>
      <c r="J113" s="73"/>
      <c r="K113" s="76" t="n">
        <v>60</v>
      </c>
      <c r="L113" s="74"/>
      <c r="M113" s="73"/>
      <c r="N113" s="74"/>
      <c r="O113" s="73"/>
      <c r="P113" s="75" t="n">
        <v>388.38</v>
      </c>
      <c r="GO113" s="55"/>
      <c r="GP113" s="55"/>
      <c r="GQ113" s="55"/>
      <c r="GR113" s="55"/>
      <c r="GS113" s="55"/>
      <c r="GT113" s="55"/>
      <c r="GU113" s="55"/>
      <c r="GV113" s="11" t="s">
        <v>68</v>
      </c>
      <c r="GW113" s="55"/>
      <c r="GX113" s="55"/>
    </row>
    <row r="114" s="6" customFormat="true" ht="15" hidden="false" customHeight="true" outlineLevel="0" collapsed="false">
      <c r="A114" s="77"/>
      <c r="B114" s="78"/>
      <c r="C114" s="57" t="s">
        <v>69</v>
      </c>
      <c r="D114" s="57"/>
      <c r="E114" s="57"/>
      <c r="F114" s="57"/>
      <c r="G114" s="57"/>
      <c r="H114" s="59"/>
      <c r="I114" s="60"/>
      <c r="J114" s="60"/>
      <c r="K114" s="60"/>
      <c r="L114" s="62"/>
      <c r="M114" s="60"/>
      <c r="N114" s="67" t="n">
        <v>2479.98</v>
      </c>
      <c r="O114" s="60"/>
      <c r="P114" s="68" t="n">
        <v>2479.98</v>
      </c>
      <c r="GO114" s="55"/>
      <c r="GP114" s="55"/>
      <c r="GQ114" s="55"/>
      <c r="GR114" s="55"/>
      <c r="GS114" s="55"/>
      <c r="GT114" s="55"/>
      <c r="GU114" s="55"/>
      <c r="GV114" s="11"/>
      <c r="GW114" s="55" t="s">
        <v>69</v>
      </c>
      <c r="GX114" s="55"/>
    </row>
    <row r="115" s="6" customFormat="true" ht="0.75" hidden="false" customHeight="true" outlineLevel="0" collapsed="false">
      <c r="A115" s="79"/>
      <c r="B115" s="80"/>
      <c r="C115" s="80"/>
      <c r="D115" s="80"/>
      <c r="E115" s="80"/>
      <c r="F115" s="80"/>
      <c r="G115" s="80"/>
      <c r="H115" s="81"/>
      <c r="I115" s="82"/>
      <c r="J115" s="82"/>
      <c r="K115" s="82"/>
      <c r="L115" s="83"/>
      <c r="M115" s="82"/>
      <c r="N115" s="83"/>
      <c r="O115" s="82"/>
      <c r="P115" s="84"/>
      <c r="GO115" s="55"/>
      <c r="GP115" s="55"/>
      <c r="GQ115" s="55"/>
      <c r="GR115" s="55"/>
      <c r="GS115" s="55"/>
      <c r="GT115" s="55"/>
      <c r="GU115" s="55"/>
      <c r="GV115" s="11"/>
      <c r="GW115" s="55"/>
      <c r="GX115" s="55"/>
    </row>
    <row r="116" s="6" customFormat="true" ht="23.25" hidden="false" customHeight="true" outlineLevel="0" collapsed="false">
      <c r="A116" s="56" t="s">
        <v>95</v>
      </c>
      <c r="B116" s="57" t="s">
        <v>71</v>
      </c>
      <c r="C116" s="58" t="s">
        <v>72</v>
      </c>
      <c r="D116" s="58"/>
      <c r="E116" s="58"/>
      <c r="F116" s="58"/>
      <c r="G116" s="58"/>
      <c r="H116" s="59" t="s">
        <v>61</v>
      </c>
      <c r="I116" s="60" t="n">
        <v>1</v>
      </c>
      <c r="J116" s="61" t="n">
        <v>1</v>
      </c>
      <c r="K116" s="61" t="n">
        <v>1</v>
      </c>
      <c r="L116" s="62"/>
      <c r="M116" s="60"/>
      <c r="N116" s="63"/>
      <c r="O116" s="60"/>
      <c r="P116" s="64"/>
      <c r="GO116" s="55"/>
      <c r="GP116" s="55" t="s">
        <v>72</v>
      </c>
      <c r="GQ116" s="55"/>
      <c r="GR116" s="55"/>
      <c r="GS116" s="55"/>
      <c r="GT116" s="55"/>
      <c r="GU116" s="55"/>
      <c r="GV116" s="11"/>
      <c r="GW116" s="55"/>
      <c r="GX116" s="55"/>
    </row>
    <row r="117" s="6" customFormat="true" ht="15" hidden="false" customHeight="true" outlineLevel="0" collapsed="false">
      <c r="A117" s="88"/>
      <c r="B117" s="66" t="s">
        <v>93</v>
      </c>
      <c r="C117" s="89" t="s">
        <v>94</v>
      </c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GO117" s="55"/>
      <c r="GP117" s="55"/>
      <c r="GQ117" s="55"/>
      <c r="GR117" s="55"/>
      <c r="GS117" s="55"/>
      <c r="GT117" s="55"/>
      <c r="GU117" s="55"/>
      <c r="GV117" s="11"/>
      <c r="GW117" s="55"/>
      <c r="GX117" s="55"/>
      <c r="GY117" s="3" t="s">
        <v>94</v>
      </c>
    </row>
    <row r="118" s="6" customFormat="true" ht="15" hidden="false" customHeight="true" outlineLevel="0" collapsed="false">
      <c r="A118" s="65"/>
      <c r="B118" s="66"/>
      <c r="C118" s="57" t="s">
        <v>62</v>
      </c>
      <c r="D118" s="57"/>
      <c r="E118" s="57"/>
      <c r="F118" s="57"/>
      <c r="G118" s="57"/>
      <c r="H118" s="59"/>
      <c r="I118" s="60"/>
      <c r="J118" s="60"/>
      <c r="K118" s="60"/>
      <c r="L118" s="62"/>
      <c r="M118" s="60"/>
      <c r="N118" s="67"/>
      <c r="O118" s="60"/>
      <c r="P118" s="68" t="n">
        <v>374.18</v>
      </c>
      <c r="Q118" s="69"/>
      <c r="R118" s="69"/>
      <c r="GO118" s="55"/>
      <c r="GP118" s="55"/>
      <c r="GQ118" s="55"/>
      <c r="GR118" s="55"/>
      <c r="GS118" s="55"/>
      <c r="GT118" s="55"/>
      <c r="GU118" s="55" t="s">
        <v>62</v>
      </c>
      <c r="GV118" s="11"/>
      <c r="GW118" s="55"/>
      <c r="GX118" s="55"/>
    </row>
    <row r="119" s="6" customFormat="true" ht="15" hidden="false" customHeight="true" outlineLevel="0" collapsed="false">
      <c r="A119" s="70"/>
      <c r="B119" s="71"/>
      <c r="C119" s="8" t="s">
        <v>63</v>
      </c>
      <c r="D119" s="8"/>
      <c r="E119" s="8"/>
      <c r="F119" s="8"/>
      <c r="G119" s="8"/>
      <c r="H119" s="72"/>
      <c r="I119" s="73"/>
      <c r="J119" s="73"/>
      <c r="K119" s="73"/>
      <c r="L119" s="74"/>
      <c r="M119" s="73"/>
      <c r="N119" s="74"/>
      <c r="O119" s="73"/>
      <c r="P119" s="75" t="n">
        <v>243.71</v>
      </c>
      <c r="GO119" s="55"/>
      <c r="GP119" s="55"/>
      <c r="GQ119" s="55"/>
      <c r="GR119" s="55"/>
      <c r="GS119" s="55"/>
      <c r="GT119" s="55"/>
      <c r="GU119" s="55"/>
      <c r="GV119" s="11" t="s">
        <v>63</v>
      </c>
      <c r="GW119" s="55"/>
      <c r="GX119" s="55"/>
    </row>
    <row r="120" s="6" customFormat="true" ht="15" hidden="false" customHeight="true" outlineLevel="0" collapsed="false">
      <c r="A120" s="70"/>
      <c r="B120" s="71" t="s">
        <v>64</v>
      </c>
      <c r="C120" s="8" t="s">
        <v>65</v>
      </c>
      <c r="D120" s="8"/>
      <c r="E120" s="8"/>
      <c r="F120" s="8"/>
      <c r="G120" s="8"/>
      <c r="H120" s="72" t="s">
        <v>66</v>
      </c>
      <c r="I120" s="76" t="n">
        <v>103</v>
      </c>
      <c r="J120" s="73"/>
      <c r="K120" s="76" t="n">
        <v>103</v>
      </c>
      <c r="L120" s="74"/>
      <c r="M120" s="73"/>
      <c r="N120" s="74"/>
      <c r="O120" s="73"/>
      <c r="P120" s="75" t="n">
        <v>251.02</v>
      </c>
      <c r="GO120" s="55"/>
      <c r="GP120" s="55"/>
      <c r="GQ120" s="55"/>
      <c r="GR120" s="55"/>
      <c r="GS120" s="55"/>
      <c r="GT120" s="55"/>
      <c r="GU120" s="55"/>
      <c r="GV120" s="11" t="s">
        <v>65</v>
      </c>
      <c r="GW120" s="55"/>
      <c r="GX120" s="55"/>
    </row>
    <row r="121" s="6" customFormat="true" ht="15" hidden="false" customHeight="true" outlineLevel="0" collapsed="false">
      <c r="A121" s="70"/>
      <c r="B121" s="71" t="s">
        <v>67</v>
      </c>
      <c r="C121" s="8" t="s">
        <v>68</v>
      </c>
      <c r="D121" s="8"/>
      <c r="E121" s="8"/>
      <c r="F121" s="8"/>
      <c r="G121" s="8"/>
      <c r="H121" s="72" t="s">
        <v>66</v>
      </c>
      <c r="I121" s="76" t="n">
        <v>60</v>
      </c>
      <c r="J121" s="73"/>
      <c r="K121" s="76" t="n">
        <v>60</v>
      </c>
      <c r="L121" s="74"/>
      <c r="M121" s="73"/>
      <c r="N121" s="74"/>
      <c r="O121" s="73"/>
      <c r="P121" s="75" t="n">
        <v>146.23</v>
      </c>
      <c r="GO121" s="55"/>
      <c r="GP121" s="55"/>
      <c r="GQ121" s="55"/>
      <c r="GR121" s="55"/>
      <c r="GS121" s="55"/>
      <c r="GT121" s="55"/>
      <c r="GU121" s="55"/>
      <c r="GV121" s="11" t="s">
        <v>68</v>
      </c>
      <c r="GW121" s="55"/>
      <c r="GX121" s="55"/>
    </row>
    <row r="122" s="6" customFormat="true" ht="15" hidden="false" customHeight="true" outlineLevel="0" collapsed="false">
      <c r="A122" s="77"/>
      <c r="B122" s="78"/>
      <c r="C122" s="57" t="s">
        <v>69</v>
      </c>
      <c r="D122" s="57"/>
      <c r="E122" s="57"/>
      <c r="F122" s="57"/>
      <c r="G122" s="57"/>
      <c r="H122" s="59"/>
      <c r="I122" s="60"/>
      <c r="J122" s="60"/>
      <c r="K122" s="60"/>
      <c r="L122" s="62"/>
      <c r="M122" s="60"/>
      <c r="N122" s="85" t="n">
        <v>771.43</v>
      </c>
      <c r="O122" s="60"/>
      <c r="P122" s="86" t="n">
        <v>771.43</v>
      </c>
      <c r="GO122" s="55"/>
      <c r="GP122" s="55"/>
      <c r="GQ122" s="55"/>
      <c r="GR122" s="55"/>
      <c r="GS122" s="55"/>
      <c r="GT122" s="55"/>
      <c r="GU122" s="55"/>
      <c r="GV122" s="11"/>
      <c r="GW122" s="55" t="s">
        <v>69</v>
      </c>
      <c r="GX122" s="55"/>
    </row>
    <row r="123" s="6" customFormat="true" ht="0.75" hidden="false" customHeight="true" outlineLevel="0" collapsed="false">
      <c r="A123" s="79"/>
      <c r="B123" s="80"/>
      <c r="C123" s="80"/>
      <c r="D123" s="80"/>
      <c r="E123" s="80"/>
      <c r="F123" s="80"/>
      <c r="G123" s="80"/>
      <c r="H123" s="81"/>
      <c r="I123" s="82"/>
      <c r="J123" s="82"/>
      <c r="K123" s="82"/>
      <c r="L123" s="83"/>
      <c r="M123" s="82"/>
      <c r="N123" s="83"/>
      <c r="O123" s="82"/>
      <c r="P123" s="84"/>
      <c r="GO123" s="55"/>
      <c r="GP123" s="55"/>
      <c r="GQ123" s="55"/>
      <c r="GR123" s="55"/>
      <c r="GS123" s="55"/>
      <c r="GT123" s="55"/>
      <c r="GU123" s="55"/>
      <c r="GV123" s="11"/>
      <c r="GW123" s="55"/>
      <c r="GX123" s="55"/>
    </row>
    <row r="124" s="6" customFormat="true" ht="23.25" hidden="false" customHeight="true" outlineLevel="0" collapsed="false">
      <c r="A124" s="56" t="s">
        <v>96</v>
      </c>
      <c r="B124" s="57" t="s">
        <v>74</v>
      </c>
      <c r="C124" s="58" t="s">
        <v>75</v>
      </c>
      <c r="D124" s="58"/>
      <c r="E124" s="58"/>
      <c r="F124" s="58"/>
      <c r="G124" s="58"/>
      <c r="H124" s="59" t="s">
        <v>61</v>
      </c>
      <c r="I124" s="60" t="n">
        <v>1</v>
      </c>
      <c r="J124" s="61" t="n">
        <v>1</v>
      </c>
      <c r="K124" s="61" t="n">
        <v>1</v>
      </c>
      <c r="L124" s="62"/>
      <c r="M124" s="60"/>
      <c r="N124" s="63"/>
      <c r="O124" s="60"/>
      <c r="P124" s="64"/>
      <c r="GO124" s="55"/>
      <c r="GP124" s="55" t="s">
        <v>75</v>
      </c>
      <c r="GQ124" s="55"/>
      <c r="GR124" s="55"/>
      <c r="GS124" s="55"/>
      <c r="GT124" s="55"/>
      <c r="GU124" s="55"/>
      <c r="GV124" s="11"/>
      <c r="GW124" s="55"/>
      <c r="GX124" s="55"/>
    </row>
    <row r="125" s="6" customFormat="true" ht="15" hidden="false" customHeight="true" outlineLevel="0" collapsed="false">
      <c r="A125" s="88"/>
      <c r="B125" s="66" t="s">
        <v>93</v>
      </c>
      <c r="C125" s="89" t="s">
        <v>94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GO125" s="55"/>
      <c r="GP125" s="55"/>
      <c r="GQ125" s="55"/>
      <c r="GR125" s="55"/>
      <c r="GS125" s="55"/>
      <c r="GT125" s="55"/>
      <c r="GU125" s="55"/>
      <c r="GV125" s="11"/>
      <c r="GW125" s="55"/>
      <c r="GX125" s="55"/>
      <c r="GY125" s="3" t="s">
        <v>94</v>
      </c>
    </row>
    <row r="126" s="6" customFormat="true" ht="15" hidden="false" customHeight="true" outlineLevel="0" collapsed="false">
      <c r="A126" s="65"/>
      <c r="B126" s="66"/>
      <c r="C126" s="57" t="s">
        <v>62</v>
      </c>
      <c r="D126" s="57"/>
      <c r="E126" s="57"/>
      <c r="F126" s="57"/>
      <c r="G126" s="57"/>
      <c r="H126" s="59"/>
      <c r="I126" s="60"/>
      <c r="J126" s="60"/>
      <c r="K126" s="60"/>
      <c r="L126" s="62"/>
      <c r="M126" s="60"/>
      <c r="N126" s="67"/>
      <c r="O126" s="60"/>
      <c r="P126" s="68" t="n">
        <v>436.04</v>
      </c>
      <c r="Q126" s="69"/>
      <c r="R126" s="69"/>
      <c r="GO126" s="55"/>
      <c r="GP126" s="55"/>
      <c r="GQ126" s="55"/>
      <c r="GR126" s="55"/>
      <c r="GS126" s="55"/>
      <c r="GT126" s="55"/>
      <c r="GU126" s="55" t="s">
        <v>62</v>
      </c>
      <c r="GV126" s="11"/>
      <c r="GW126" s="55"/>
      <c r="GX126" s="55"/>
    </row>
    <row r="127" s="6" customFormat="true" ht="15" hidden="false" customHeight="true" outlineLevel="0" collapsed="false">
      <c r="A127" s="70"/>
      <c r="B127" s="71"/>
      <c r="C127" s="8" t="s">
        <v>63</v>
      </c>
      <c r="D127" s="8"/>
      <c r="E127" s="8"/>
      <c r="F127" s="8"/>
      <c r="G127" s="8"/>
      <c r="H127" s="72"/>
      <c r="I127" s="73"/>
      <c r="J127" s="73"/>
      <c r="K127" s="73"/>
      <c r="L127" s="74"/>
      <c r="M127" s="73"/>
      <c r="N127" s="74"/>
      <c r="O127" s="73"/>
      <c r="P127" s="75" t="n">
        <v>286.93</v>
      </c>
      <c r="GO127" s="55"/>
      <c r="GP127" s="55"/>
      <c r="GQ127" s="55"/>
      <c r="GR127" s="55"/>
      <c r="GS127" s="55"/>
      <c r="GT127" s="55"/>
      <c r="GU127" s="55"/>
      <c r="GV127" s="11" t="s">
        <v>63</v>
      </c>
      <c r="GW127" s="55"/>
      <c r="GX127" s="55"/>
    </row>
    <row r="128" s="6" customFormat="true" ht="15" hidden="false" customHeight="true" outlineLevel="0" collapsed="false">
      <c r="A128" s="70"/>
      <c r="B128" s="71" t="s">
        <v>64</v>
      </c>
      <c r="C128" s="8" t="s">
        <v>65</v>
      </c>
      <c r="D128" s="8"/>
      <c r="E128" s="8"/>
      <c r="F128" s="8"/>
      <c r="G128" s="8"/>
      <c r="H128" s="72" t="s">
        <v>66</v>
      </c>
      <c r="I128" s="76" t="n">
        <v>103</v>
      </c>
      <c r="J128" s="73"/>
      <c r="K128" s="76" t="n">
        <v>103</v>
      </c>
      <c r="L128" s="74"/>
      <c r="M128" s="73"/>
      <c r="N128" s="74"/>
      <c r="O128" s="73"/>
      <c r="P128" s="75" t="n">
        <v>295.54</v>
      </c>
      <c r="GO128" s="55"/>
      <c r="GP128" s="55"/>
      <c r="GQ128" s="55"/>
      <c r="GR128" s="55"/>
      <c r="GS128" s="55"/>
      <c r="GT128" s="55"/>
      <c r="GU128" s="55"/>
      <c r="GV128" s="11" t="s">
        <v>65</v>
      </c>
      <c r="GW128" s="55"/>
      <c r="GX128" s="55"/>
    </row>
    <row r="129" s="6" customFormat="true" ht="15" hidden="false" customHeight="true" outlineLevel="0" collapsed="false">
      <c r="A129" s="70"/>
      <c r="B129" s="71" t="s">
        <v>67</v>
      </c>
      <c r="C129" s="8" t="s">
        <v>68</v>
      </c>
      <c r="D129" s="8"/>
      <c r="E129" s="8"/>
      <c r="F129" s="8"/>
      <c r="G129" s="8"/>
      <c r="H129" s="72" t="s">
        <v>66</v>
      </c>
      <c r="I129" s="76" t="n">
        <v>60</v>
      </c>
      <c r="J129" s="73"/>
      <c r="K129" s="76" t="n">
        <v>60</v>
      </c>
      <c r="L129" s="74"/>
      <c r="M129" s="73"/>
      <c r="N129" s="74"/>
      <c r="O129" s="73"/>
      <c r="P129" s="75" t="n">
        <v>172.16</v>
      </c>
      <c r="GO129" s="55"/>
      <c r="GP129" s="55"/>
      <c r="GQ129" s="55"/>
      <c r="GR129" s="55"/>
      <c r="GS129" s="55"/>
      <c r="GT129" s="55"/>
      <c r="GU129" s="55"/>
      <c r="GV129" s="11" t="s">
        <v>68</v>
      </c>
      <c r="GW129" s="55"/>
      <c r="GX129" s="55"/>
    </row>
    <row r="130" s="6" customFormat="true" ht="15" hidden="false" customHeight="true" outlineLevel="0" collapsed="false">
      <c r="A130" s="77"/>
      <c r="B130" s="78"/>
      <c r="C130" s="57" t="s">
        <v>69</v>
      </c>
      <c r="D130" s="57"/>
      <c r="E130" s="57"/>
      <c r="F130" s="57"/>
      <c r="G130" s="57"/>
      <c r="H130" s="59"/>
      <c r="I130" s="60"/>
      <c r="J130" s="60"/>
      <c r="K130" s="60"/>
      <c r="L130" s="62"/>
      <c r="M130" s="60"/>
      <c r="N130" s="85" t="n">
        <v>903.74</v>
      </c>
      <c r="O130" s="60"/>
      <c r="P130" s="86" t="n">
        <v>903.74</v>
      </c>
      <c r="GO130" s="55"/>
      <c r="GP130" s="55"/>
      <c r="GQ130" s="55"/>
      <c r="GR130" s="55"/>
      <c r="GS130" s="55"/>
      <c r="GT130" s="55"/>
      <c r="GU130" s="55"/>
      <c r="GV130" s="11"/>
      <c r="GW130" s="55" t="s">
        <v>69</v>
      </c>
      <c r="GX130" s="55"/>
    </row>
    <row r="131" s="6" customFormat="true" ht="0.75" hidden="false" customHeight="true" outlineLevel="0" collapsed="false">
      <c r="A131" s="79"/>
      <c r="B131" s="80"/>
      <c r="C131" s="80"/>
      <c r="D131" s="80"/>
      <c r="E131" s="80"/>
      <c r="F131" s="80"/>
      <c r="G131" s="80"/>
      <c r="H131" s="81"/>
      <c r="I131" s="82"/>
      <c r="J131" s="82"/>
      <c r="K131" s="82"/>
      <c r="L131" s="83"/>
      <c r="M131" s="82"/>
      <c r="N131" s="83"/>
      <c r="O131" s="82"/>
      <c r="P131" s="84"/>
      <c r="GO131" s="55"/>
      <c r="GP131" s="55"/>
      <c r="GQ131" s="55"/>
      <c r="GR131" s="55"/>
      <c r="GS131" s="55"/>
      <c r="GT131" s="55"/>
      <c r="GU131" s="55"/>
      <c r="GV131" s="11"/>
      <c r="GW131" s="55"/>
      <c r="GX131" s="55"/>
    </row>
    <row r="132" s="6" customFormat="true" ht="23.25" hidden="false" customHeight="true" outlineLevel="0" collapsed="false">
      <c r="A132" s="56" t="s">
        <v>97</v>
      </c>
      <c r="B132" s="57" t="s">
        <v>77</v>
      </c>
      <c r="C132" s="58" t="s">
        <v>78</v>
      </c>
      <c r="D132" s="58"/>
      <c r="E132" s="58"/>
      <c r="F132" s="58"/>
      <c r="G132" s="58"/>
      <c r="H132" s="59" t="s">
        <v>61</v>
      </c>
      <c r="I132" s="60" t="n">
        <v>1</v>
      </c>
      <c r="J132" s="61" t="n">
        <v>1</v>
      </c>
      <c r="K132" s="61" t="n">
        <v>1</v>
      </c>
      <c r="L132" s="62"/>
      <c r="M132" s="60"/>
      <c r="N132" s="63"/>
      <c r="O132" s="60"/>
      <c r="P132" s="64"/>
      <c r="GO132" s="55"/>
      <c r="GP132" s="55" t="s">
        <v>78</v>
      </c>
      <c r="GQ132" s="55"/>
      <c r="GR132" s="55"/>
      <c r="GS132" s="55"/>
      <c r="GT132" s="55"/>
      <c r="GU132" s="55"/>
      <c r="GV132" s="11"/>
      <c r="GW132" s="55"/>
      <c r="GX132" s="55"/>
    </row>
    <row r="133" s="6" customFormat="true" ht="15" hidden="false" customHeight="true" outlineLevel="0" collapsed="false">
      <c r="A133" s="88"/>
      <c r="B133" s="66" t="s">
        <v>93</v>
      </c>
      <c r="C133" s="89" t="s">
        <v>94</v>
      </c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GO133" s="55"/>
      <c r="GP133" s="55"/>
      <c r="GQ133" s="55"/>
      <c r="GR133" s="55"/>
      <c r="GS133" s="55"/>
      <c r="GT133" s="55"/>
      <c r="GU133" s="55"/>
      <c r="GV133" s="11"/>
      <c r="GW133" s="55"/>
      <c r="GX133" s="55"/>
      <c r="GY133" s="3" t="s">
        <v>94</v>
      </c>
    </row>
    <row r="134" s="6" customFormat="true" ht="15" hidden="false" customHeight="true" outlineLevel="0" collapsed="false">
      <c r="A134" s="65"/>
      <c r="B134" s="66"/>
      <c r="C134" s="57" t="s">
        <v>62</v>
      </c>
      <c r="D134" s="57"/>
      <c r="E134" s="57"/>
      <c r="F134" s="57"/>
      <c r="G134" s="57"/>
      <c r="H134" s="59"/>
      <c r="I134" s="60"/>
      <c r="J134" s="60"/>
      <c r="K134" s="60"/>
      <c r="L134" s="62"/>
      <c r="M134" s="60"/>
      <c r="N134" s="67"/>
      <c r="O134" s="60"/>
      <c r="P134" s="68" t="n">
        <v>5623.62</v>
      </c>
      <c r="Q134" s="69"/>
      <c r="R134" s="69"/>
      <c r="GO134" s="55"/>
      <c r="GP134" s="55"/>
      <c r="GQ134" s="55"/>
      <c r="GR134" s="55"/>
      <c r="GS134" s="55"/>
      <c r="GT134" s="55"/>
      <c r="GU134" s="55" t="s">
        <v>62</v>
      </c>
      <c r="GV134" s="11"/>
      <c r="GW134" s="55"/>
      <c r="GX134" s="55"/>
    </row>
    <row r="135" s="6" customFormat="true" ht="15" hidden="false" customHeight="true" outlineLevel="0" collapsed="false">
      <c r="A135" s="70"/>
      <c r="B135" s="71"/>
      <c r="C135" s="8" t="s">
        <v>63</v>
      </c>
      <c r="D135" s="8"/>
      <c r="E135" s="8"/>
      <c r="F135" s="8"/>
      <c r="G135" s="8"/>
      <c r="H135" s="72"/>
      <c r="I135" s="73"/>
      <c r="J135" s="73"/>
      <c r="K135" s="73"/>
      <c r="L135" s="74"/>
      <c r="M135" s="73"/>
      <c r="N135" s="74"/>
      <c r="O135" s="73"/>
      <c r="P135" s="87" t="n">
        <v>2620.16</v>
      </c>
      <c r="GO135" s="55"/>
      <c r="GP135" s="55"/>
      <c r="GQ135" s="55"/>
      <c r="GR135" s="55"/>
      <c r="GS135" s="55"/>
      <c r="GT135" s="55"/>
      <c r="GU135" s="55"/>
      <c r="GV135" s="11" t="s">
        <v>63</v>
      </c>
      <c r="GW135" s="55"/>
      <c r="GX135" s="55"/>
    </row>
    <row r="136" s="6" customFormat="true" ht="15" hidden="false" customHeight="true" outlineLevel="0" collapsed="false">
      <c r="A136" s="70"/>
      <c r="B136" s="71" t="s">
        <v>64</v>
      </c>
      <c r="C136" s="8" t="s">
        <v>65</v>
      </c>
      <c r="D136" s="8"/>
      <c r="E136" s="8"/>
      <c r="F136" s="8"/>
      <c r="G136" s="8"/>
      <c r="H136" s="72" t="s">
        <v>66</v>
      </c>
      <c r="I136" s="76" t="n">
        <v>103</v>
      </c>
      <c r="J136" s="73"/>
      <c r="K136" s="76" t="n">
        <v>103</v>
      </c>
      <c r="L136" s="74"/>
      <c r="M136" s="73"/>
      <c r="N136" s="74"/>
      <c r="O136" s="73"/>
      <c r="P136" s="87" t="n">
        <v>2698.76</v>
      </c>
      <c r="GO136" s="55"/>
      <c r="GP136" s="55"/>
      <c r="GQ136" s="55"/>
      <c r="GR136" s="55"/>
      <c r="GS136" s="55"/>
      <c r="GT136" s="55"/>
      <c r="GU136" s="55"/>
      <c r="GV136" s="11" t="s">
        <v>65</v>
      </c>
      <c r="GW136" s="55"/>
      <c r="GX136" s="55"/>
    </row>
    <row r="137" s="6" customFormat="true" ht="15" hidden="false" customHeight="true" outlineLevel="0" collapsed="false">
      <c r="A137" s="70"/>
      <c r="B137" s="71" t="s">
        <v>67</v>
      </c>
      <c r="C137" s="8" t="s">
        <v>68</v>
      </c>
      <c r="D137" s="8"/>
      <c r="E137" s="8"/>
      <c r="F137" s="8"/>
      <c r="G137" s="8"/>
      <c r="H137" s="72" t="s">
        <v>66</v>
      </c>
      <c r="I137" s="76" t="n">
        <v>60</v>
      </c>
      <c r="J137" s="73"/>
      <c r="K137" s="76" t="n">
        <v>60</v>
      </c>
      <c r="L137" s="74"/>
      <c r="M137" s="73"/>
      <c r="N137" s="74"/>
      <c r="O137" s="73"/>
      <c r="P137" s="87" t="n">
        <v>1572.1</v>
      </c>
      <c r="GO137" s="55"/>
      <c r="GP137" s="55"/>
      <c r="GQ137" s="55"/>
      <c r="GR137" s="55"/>
      <c r="GS137" s="55"/>
      <c r="GT137" s="55"/>
      <c r="GU137" s="55"/>
      <c r="GV137" s="11" t="s">
        <v>68</v>
      </c>
      <c r="GW137" s="55"/>
      <c r="GX137" s="55"/>
    </row>
    <row r="138" s="6" customFormat="true" ht="15" hidden="false" customHeight="true" outlineLevel="0" collapsed="false">
      <c r="A138" s="77"/>
      <c r="B138" s="78"/>
      <c r="C138" s="57" t="s">
        <v>69</v>
      </c>
      <c r="D138" s="57"/>
      <c r="E138" s="57"/>
      <c r="F138" s="57"/>
      <c r="G138" s="57"/>
      <c r="H138" s="59"/>
      <c r="I138" s="60"/>
      <c r="J138" s="60"/>
      <c r="K138" s="60"/>
      <c r="L138" s="62"/>
      <c r="M138" s="60"/>
      <c r="N138" s="67" t="n">
        <v>9894.48</v>
      </c>
      <c r="O138" s="60"/>
      <c r="P138" s="68" t="n">
        <v>9894.48</v>
      </c>
      <c r="GO138" s="55"/>
      <c r="GP138" s="55"/>
      <c r="GQ138" s="55"/>
      <c r="GR138" s="55"/>
      <c r="GS138" s="55"/>
      <c r="GT138" s="55"/>
      <c r="GU138" s="55"/>
      <c r="GV138" s="11"/>
      <c r="GW138" s="55" t="s">
        <v>69</v>
      </c>
      <c r="GX138" s="55"/>
    </row>
    <row r="139" s="6" customFormat="true" ht="0.75" hidden="false" customHeight="true" outlineLevel="0" collapsed="false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55"/>
      <c r="GP139" s="55"/>
      <c r="GQ139" s="55"/>
      <c r="GR139" s="55"/>
      <c r="GS139" s="55"/>
      <c r="GT139" s="55"/>
      <c r="GU139" s="55"/>
      <c r="GV139" s="11"/>
      <c r="GW139" s="55"/>
      <c r="GX139" s="55"/>
    </row>
    <row r="140" s="6" customFormat="true" ht="34.5" hidden="false" customHeight="true" outlineLevel="0" collapsed="false">
      <c r="A140" s="56" t="s">
        <v>98</v>
      </c>
      <c r="B140" s="57" t="s">
        <v>80</v>
      </c>
      <c r="C140" s="58" t="s">
        <v>81</v>
      </c>
      <c r="D140" s="58"/>
      <c r="E140" s="58"/>
      <c r="F140" s="58"/>
      <c r="G140" s="58"/>
      <c r="H140" s="59" t="s">
        <v>61</v>
      </c>
      <c r="I140" s="60" t="n">
        <v>1</v>
      </c>
      <c r="J140" s="61" t="n">
        <v>1</v>
      </c>
      <c r="K140" s="61" t="n">
        <v>1</v>
      </c>
      <c r="L140" s="62"/>
      <c r="M140" s="60"/>
      <c r="N140" s="63"/>
      <c r="O140" s="60"/>
      <c r="P140" s="64"/>
      <c r="GO140" s="55"/>
      <c r="GP140" s="55" t="s">
        <v>81</v>
      </c>
      <c r="GQ140" s="55"/>
      <c r="GR140" s="55"/>
      <c r="GS140" s="55"/>
      <c r="GT140" s="55"/>
      <c r="GU140" s="55"/>
      <c r="GV140" s="11"/>
      <c r="GW140" s="55"/>
      <c r="GX140" s="55"/>
    </row>
    <row r="141" s="6" customFormat="true" ht="15" hidden="false" customHeight="true" outlineLevel="0" collapsed="false">
      <c r="A141" s="88"/>
      <c r="B141" s="66" t="s">
        <v>93</v>
      </c>
      <c r="C141" s="89" t="s">
        <v>94</v>
      </c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GO141" s="55"/>
      <c r="GP141" s="55"/>
      <c r="GQ141" s="55"/>
      <c r="GR141" s="55"/>
      <c r="GS141" s="55"/>
      <c r="GT141" s="55"/>
      <c r="GU141" s="55"/>
      <c r="GV141" s="11"/>
      <c r="GW141" s="55"/>
      <c r="GX141" s="55"/>
      <c r="GY141" s="3" t="s">
        <v>94</v>
      </c>
    </row>
    <row r="142" s="6" customFormat="true" ht="15" hidden="false" customHeight="true" outlineLevel="0" collapsed="false">
      <c r="A142" s="65"/>
      <c r="B142" s="66"/>
      <c r="C142" s="57" t="s">
        <v>62</v>
      </c>
      <c r="D142" s="57"/>
      <c r="E142" s="57"/>
      <c r="F142" s="57"/>
      <c r="G142" s="57"/>
      <c r="H142" s="59"/>
      <c r="I142" s="60"/>
      <c r="J142" s="60"/>
      <c r="K142" s="60"/>
      <c r="L142" s="62"/>
      <c r="M142" s="60"/>
      <c r="N142" s="67"/>
      <c r="O142" s="60"/>
      <c r="P142" s="68" t="n">
        <v>12125.08</v>
      </c>
      <c r="Q142" s="69"/>
      <c r="R142" s="69"/>
      <c r="GO142" s="55"/>
      <c r="GP142" s="55"/>
      <c r="GQ142" s="55"/>
      <c r="GR142" s="55"/>
      <c r="GS142" s="55"/>
      <c r="GT142" s="55"/>
      <c r="GU142" s="55" t="s">
        <v>62</v>
      </c>
      <c r="GV142" s="11"/>
      <c r="GW142" s="55"/>
      <c r="GX142" s="55"/>
    </row>
    <row r="143" s="6" customFormat="true" ht="15" hidden="false" customHeight="true" outlineLevel="0" collapsed="false">
      <c r="A143" s="70"/>
      <c r="B143" s="71"/>
      <c r="C143" s="8" t="s">
        <v>63</v>
      </c>
      <c r="D143" s="8"/>
      <c r="E143" s="8"/>
      <c r="F143" s="8"/>
      <c r="G143" s="8"/>
      <c r="H143" s="72"/>
      <c r="I143" s="73"/>
      <c r="J143" s="73"/>
      <c r="K143" s="73"/>
      <c r="L143" s="74"/>
      <c r="M143" s="73"/>
      <c r="N143" s="74"/>
      <c r="O143" s="73"/>
      <c r="P143" s="87" t="n">
        <v>5355.58</v>
      </c>
      <c r="GO143" s="55"/>
      <c r="GP143" s="55"/>
      <c r="GQ143" s="55"/>
      <c r="GR143" s="55"/>
      <c r="GS143" s="55"/>
      <c r="GT143" s="55"/>
      <c r="GU143" s="55"/>
      <c r="GV143" s="11" t="s">
        <v>63</v>
      </c>
      <c r="GW143" s="55"/>
      <c r="GX143" s="55"/>
    </row>
    <row r="144" s="6" customFormat="true" ht="15" hidden="false" customHeight="true" outlineLevel="0" collapsed="false">
      <c r="A144" s="70"/>
      <c r="B144" s="71" t="s">
        <v>64</v>
      </c>
      <c r="C144" s="8" t="s">
        <v>65</v>
      </c>
      <c r="D144" s="8"/>
      <c r="E144" s="8"/>
      <c r="F144" s="8"/>
      <c r="G144" s="8"/>
      <c r="H144" s="72" t="s">
        <v>66</v>
      </c>
      <c r="I144" s="76" t="n">
        <v>103</v>
      </c>
      <c r="J144" s="73"/>
      <c r="K144" s="76" t="n">
        <v>103</v>
      </c>
      <c r="L144" s="74"/>
      <c r="M144" s="73"/>
      <c r="N144" s="74"/>
      <c r="O144" s="73"/>
      <c r="P144" s="87" t="n">
        <v>5516.25</v>
      </c>
      <c r="GO144" s="55"/>
      <c r="GP144" s="55"/>
      <c r="GQ144" s="55"/>
      <c r="GR144" s="55"/>
      <c r="GS144" s="55"/>
      <c r="GT144" s="55"/>
      <c r="GU144" s="55"/>
      <c r="GV144" s="11" t="s">
        <v>65</v>
      </c>
      <c r="GW144" s="55"/>
      <c r="GX144" s="55"/>
    </row>
    <row r="145" s="6" customFormat="true" ht="15" hidden="false" customHeight="true" outlineLevel="0" collapsed="false">
      <c r="A145" s="70"/>
      <c r="B145" s="71" t="s">
        <v>67</v>
      </c>
      <c r="C145" s="8" t="s">
        <v>68</v>
      </c>
      <c r="D145" s="8"/>
      <c r="E145" s="8"/>
      <c r="F145" s="8"/>
      <c r="G145" s="8"/>
      <c r="H145" s="72" t="s">
        <v>66</v>
      </c>
      <c r="I145" s="76" t="n">
        <v>60</v>
      </c>
      <c r="J145" s="73"/>
      <c r="K145" s="76" t="n">
        <v>60</v>
      </c>
      <c r="L145" s="74"/>
      <c r="M145" s="73"/>
      <c r="N145" s="74"/>
      <c r="O145" s="73"/>
      <c r="P145" s="87" t="n">
        <v>3213.35</v>
      </c>
      <c r="GO145" s="55"/>
      <c r="GP145" s="55"/>
      <c r="GQ145" s="55"/>
      <c r="GR145" s="55"/>
      <c r="GS145" s="55"/>
      <c r="GT145" s="55"/>
      <c r="GU145" s="55"/>
      <c r="GV145" s="11" t="s">
        <v>68</v>
      </c>
      <c r="GW145" s="55"/>
      <c r="GX145" s="55"/>
    </row>
    <row r="146" s="6" customFormat="true" ht="15" hidden="false" customHeight="true" outlineLevel="0" collapsed="false">
      <c r="A146" s="77"/>
      <c r="B146" s="78"/>
      <c r="C146" s="57" t="s">
        <v>69</v>
      </c>
      <c r="D146" s="57"/>
      <c r="E146" s="57"/>
      <c r="F146" s="57"/>
      <c r="G146" s="57"/>
      <c r="H146" s="59"/>
      <c r="I146" s="60"/>
      <c r="J146" s="60"/>
      <c r="K146" s="60"/>
      <c r="L146" s="62"/>
      <c r="M146" s="60"/>
      <c r="N146" s="67" t="n">
        <v>20854.68</v>
      </c>
      <c r="O146" s="60"/>
      <c r="P146" s="68" t="n">
        <v>20854.68</v>
      </c>
      <c r="GO146" s="55"/>
      <c r="GP146" s="55"/>
      <c r="GQ146" s="55"/>
      <c r="GR146" s="55"/>
      <c r="GS146" s="55"/>
      <c r="GT146" s="55"/>
      <c r="GU146" s="55"/>
      <c r="GV146" s="11"/>
      <c r="GW146" s="55" t="s">
        <v>69</v>
      </c>
      <c r="GX146" s="55"/>
    </row>
    <row r="147" s="6" customFormat="true" ht="0.75" hidden="false" customHeight="true" outlineLevel="0" collapsed="false">
      <c r="A147" s="79"/>
      <c r="B147" s="80"/>
      <c r="C147" s="80"/>
      <c r="D147" s="80"/>
      <c r="E147" s="80"/>
      <c r="F147" s="80"/>
      <c r="G147" s="80"/>
      <c r="H147" s="81"/>
      <c r="I147" s="82"/>
      <c r="J147" s="82"/>
      <c r="K147" s="82"/>
      <c r="L147" s="83"/>
      <c r="M147" s="82"/>
      <c r="N147" s="83"/>
      <c r="O147" s="82"/>
      <c r="P147" s="84"/>
      <c r="GO147" s="55"/>
      <c r="GP147" s="55"/>
      <c r="GQ147" s="55"/>
      <c r="GR147" s="55"/>
      <c r="GS147" s="55"/>
      <c r="GT147" s="55"/>
      <c r="GU147" s="55"/>
      <c r="GV147" s="11"/>
      <c r="GW147" s="55"/>
      <c r="GX147" s="55"/>
    </row>
    <row r="148" s="6" customFormat="true" ht="34.5" hidden="false" customHeight="true" outlineLevel="0" collapsed="false">
      <c r="A148" s="56" t="s">
        <v>99</v>
      </c>
      <c r="B148" s="57" t="s">
        <v>83</v>
      </c>
      <c r="C148" s="58" t="s">
        <v>84</v>
      </c>
      <c r="D148" s="58"/>
      <c r="E148" s="58"/>
      <c r="F148" s="58"/>
      <c r="G148" s="58"/>
      <c r="H148" s="59" t="s">
        <v>61</v>
      </c>
      <c r="I148" s="60" t="n">
        <v>1</v>
      </c>
      <c r="J148" s="61" t="n">
        <v>1</v>
      </c>
      <c r="K148" s="61" t="n">
        <v>1</v>
      </c>
      <c r="L148" s="62"/>
      <c r="M148" s="60"/>
      <c r="N148" s="63"/>
      <c r="O148" s="60"/>
      <c r="P148" s="64"/>
      <c r="GO148" s="55"/>
      <c r="GP148" s="55" t="s">
        <v>84</v>
      </c>
      <c r="GQ148" s="55"/>
      <c r="GR148" s="55"/>
      <c r="GS148" s="55"/>
      <c r="GT148" s="55"/>
      <c r="GU148" s="55"/>
      <c r="GV148" s="11"/>
      <c r="GW148" s="55"/>
      <c r="GX148" s="55"/>
    </row>
    <row r="149" s="6" customFormat="true" ht="15" hidden="false" customHeight="true" outlineLevel="0" collapsed="false">
      <c r="A149" s="88"/>
      <c r="B149" s="66" t="s">
        <v>93</v>
      </c>
      <c r="C149" s="89" t="s">
        <v>94</v>
      </c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GO149" s="55"/>
      <c r="GP149" s="55"/>
      <c r="GQ149" s="55"/>
      <c r="GR149" s="55"/>
      <c r="GS149" s="55"/>
      <c r="GT149" s="55"/>
      <c r="GU149" s="55"/>
      <c r="GV149" s="11"/>
      <c r="GW149" s="55"/>
      <c r="GX149" s="55"/>
      <c r="GY149" s="3" t="s">
        <v>94</v>
      </c>
    </row>
    <row r="150" s="6" customFormat="true" ht="15" hidden="false" customHeight="true" outlineLevel="0" collapsed="false">
      <c r="A150" s="65"/>
      <c r="B150" s="66"/>
      <c r="C150" s="57" t="s">
        <v>62</v>
      </c>
      <c r="D150" s="57"/>
      <c r="E150" s="57"/>
      <c r="F150" s="57"/>
      <c r="G150" s="57"/>
      <c r="H150" s="59"/>
      <c r="I150" s="60"/>
      <c r="J150" s="60"/>
      <c r="K150" s="60"/>
      <c r="L150" s="62"/>
      <c r="M150" s="60"/>
      <c r="N150" s="67"/>
      <c r="O150" s="60"/>
      <c r="P150" s="68" t="n">
        <v>19065</v>
      </c>
      <c r="Q150" s="69"/>
      <c r="R150" s="69"/>
      <c r="GO150" s="55"/>
      <c r="GP150" s="55"/>
      <c r="GQ150" s="55"/>
      <c r="GR150" s="55"/>
      <c r="GS150" s="55"/>
      <c r="GT150" s="55"/>
      <c r="GU150" s="55" t="s">
        <v>62</v>
      </c>
      <c r="GV150" s="11"/>
      <c r="GW150" s="55"/>
      <c r="GX150" s="55"/>
    </row>
    <row r="151" s="6" customFormat="true" ht="15" hidden="false" customHeight="true" outlineLevel="0" collapsed="false">
      <c r="A151" s="70"/>
      <c r="B151" s="71"/>
      <c r="C151" s="8" t="s">
        <v>63</v>
      </c>
      <c r="D151" s="8"/>
      <c r="E151" s="8"/>
      <c r="F151" s="8"/>
      <c r="G151" s="8"/>
      <c r="H151" s="72"/>
      <c r="I151" s="73"/>
      <c r="J151" s="73"/>
      <c r="K151" s="73"/>
      <c r="L151" s="74"/>
      <c r="M151" s="73"/>
      <c r="N151" s="74"/>
      <c r="O151" s="73"/>
      <c r="P151" s="87" t="n">
        <v>8218.23</v>
      </c>
      <c r="GO151" s="55"/>
      <c r="GP151" s="55"/>
      <c r="GQ151" s="55"/>
      <c r="GR151" s="55"/>
      <c r="GS151" s="55"/>
      <c r="GT151" s="55"/>
      <c r="GU151" s="55"/>
      <c r="GV151" s="11" t="s">
        <v>63</v>
      </c>
      <c r="GW151" s="55"/>
      <c r="GX151" s="55"/>
    </row>
    <row r="152" s="6" customFormat="true" ht="15" hidden="false" customHeight="true" outlineLevel="0" collapsed="false">
      <c r="A152" s="70"/>
      <c r="B152" s="71" t="s">
        <v>64</v>
      </c>
      <c r="C152" s="8" t="s">
        <v>65</v>
      </c>
      <c r="D152" s="8"/>
      <c r="E152" s="8"/>
      <c r="F152" s="8"/>
      <c r="G152" s="8"/>
      <c r="H152" s="72" t="s">
        <v>66</v>
      </c>
      <c r="I152" s="76" t="n">
        <v>103</v>
      </c>
      <c r="J152" s="73"/>
      <c r="K152" s="76" t="n">
        <v>103</v>
      </c>
      <c r="L152" s="74"/>
      <c r="M152" s="73"/>
      <c r="N152" s="74"/>
      <c r="O152" s="73"/>
      <c r="P152" s="87" t="n">
        <v>8464.78</v>
      </c>
      <c r="GO152" s="55"/>
      <c r="GP152" s="55"/>
      <c r="GQ152" s="55"/>
      <c r="GR152" s="55"/>
      <c r="GS152" s="55"/>
      <c r="GT152" s="55"/>
      <c r="GU152" s="55"/>
      <c r="GV152" s="11" t="s">
        <v>65</v>
      </c>
      <c r="GW152" s="55"/>
      <c r="GX152" s="55"/>
    </row>
    <row r="153" s="6" customFormat="true" ht="15" hidden="false" customHeight="true" outlineLevel="0" collapsed="false">
      <c r="A153" s="70"/>
      <c r="B153" s="71" t="s">
        <v>67</v>
      </c>
      <c r="C153" s="8" t="s">
        <v>68</v>
      </c>
      <c r="D153" s="8"/>
      <c r="E153" s="8"/>
      <c r="F153" s="8"/>
      <c r="G153" s="8"/>
      <c r="H153" s="72" t="s">
        <v>66</v>
      </c>
      <c r="I153" s="76" t="n">
        <v>60</v>
      </c>
      <c r="J153" s="73"/>
      <c r="K153" s="76" t="n">
        <v>60</v>
      </c>
      <c r="L153" s="74"/>
      <c r="M153" s="73"/>
      <c r="N153" s="74"/>
      <c r="O153" s="73"/>
      <c r="P153" s="87" t="n">
        <v>4930.94</v>
      </c>
      <c r="GO153" s="55"/>
      <c r="GP153" s="55"/>
      <c r="GQ153" s="55"/>
      <c r="GR153" s="55"/>
      <c r="GS153" s="55"/>
      <c r="GT153" s="55"/>
      <c r="GU153" s="55"/>
      <c r="GV153" s="11" t="s">
        <v>68</v>
      </c>
      <c r="GW153" s="55"/>
      <c r="GX153" s="55"/>
    </row>
    <row r="154" s="6" customFormat="true" ht="15" hidden="false" customHeight="true" outlineLevel="0" collapsed="false">
      <c r="A154" s="77"/>
      <c r="B154" s="78"/>
      <c r="C154" s="57" t="s">
        <v>69</v>
      </c>
      <c r="D154" s="57"/>
      <c r="E154" s="57"/>
      <c r="F154" s="57"/>
      <c r="G154" s="57"/>
      <c r="H154" s="59"/>
      <c r="I154" s="60"/>
      <c r="J154" s="60"/>
      <c r="K154" s="60"/>
      <c r="L154" s="62"/>
      <c r="M154" s="60"/>
      <c r="N154" s="67" t="n">
        <v>32460.72</v>
      </c>
      <c r="O154" s="60"/>
      <c r="P154" s="68" t="n">
        <v>32460.72</v>
      </c>
      <c r="GO154" s="55"/>
      <c r="GP154" s="55"/>
      <c r="GQ154" s="55"/>
      <c r="GR154" s="55"/>
      <c r="GS154" s="55"/>
      <c r="GT154" s="55"/>
      <c r="GU154" s="55"/>
      <c r="GV154" s="11"/>
      <c r="GW154" s="55" t="s">
        <v>69</v>
      </c>
      <c r="GX154" s="55"/>
    </row>
    <row r="155" s="6" customFormat="true" ht="0.75" hidden="false" customHeight="true" outlineLevel="0" collapsed="false">
      <c r="A155" s="79"/>
      <c r="B155" s="80"/>
      <c r="C155" s="80"/>
      <c r="D155" s="80"/>
      <c r="E155" s="80"/>
      <c r="F155" s="80"/>
      <c r="G155" s="80"/>
      <c r="H155" s="81"/>
      <c r="I155" s="82"/>
      <c r="J155" s="82"/>
      <c r="K155" s="82"/>
      <c r="L155" s="83"/>
      <c r="M155" s="82"/>
      <c r="N155" s="83"/>
      <c r="O155" s="82"/>
      <c r="P155" s="84"/>
      <c r="GO155" s="55"/>
      <c r="GP155" s="55"/>
      <c r="GQ155" s="55"/>
      <c r="GR155" s="55"/>
      <c r="GS155" s="55"/>
      <c r="GT155" s="55"/>
      <c r="GU155" s="55"/>
      <c r="GV155" s="11"/>
      <c r="GW155" s="55"/>
      <c r="GX155" s="55"/>
    </row>
    <row r="156" s="6" customFormat="true" ht="15" hidden="false" customHeight="true" outlineLevel="0" collapsed="false">
      <c r="A156" s="54" t="s">
        <v>100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GO156" s="55"/>
      <c r="GP156" s="55"/>
      <c r="GQ156" s="55"/>
      <c r="GR156" s="55"/>
      <c r="GS156" s="55"/>
      <c r="GT156" s="55"/>
      <c r="GU156" s="55"/>
      <c r="GV156" s="11"/>
      <c r="GW156" s="55"/>
      <c r="GX156" s="55" t="s">
        <v>100</v>
      </c>
    </row>
    <row r="157" s="6" customFormat="true" ht="23.25" hidden="false" customHeight="true" outlineLevel="0" collapsed="false">
      <c r="A157" s="56" t="s">
        <v>101</v>
      </c>
      <c r="B157" s="57" t="s">
        <v>59</v>
      </c>
      <c r="C157" s="58" t="s">
        <v>60</v>
      </c>
      <c r="D157" s="58"/>
      <c r="E157" s="58"/>
      <c r="F157" s="58"/>
      <c r="G157" s="58"/>
      <c r="H157" s="59" t="s">
        <v>61</v>
      </c>
      <c r="I157" s="60" t="n">
        <v>1</v>
      </c>
      <c r="J157" s="61" t="n">
        <v>1</v>
      </c>
      <c r="K157" s="61" t="n">
        <v>1</v>
      </c>
      <c r="L157" s="62"/>
      <c r="M157" s="60"/>
      <c r="N157" s="63"/>
      <c r="O157" s="60"/>
      <c r="P157" s="64"/>
      <c r="GO157" s="55"/>
      <c r="GP157" s="55" t="s">
        <v>60</v>
      </c>
      <c r="GQ157" s="55"/>
      <c r="GR157" s="55"/>
      <c r="GS157" s="55"/>
      <c r="GT157" s="55"/>
      <c r="GU157" s="55"/>
      <c r="GV157" s="11"/>
      <c r="GW157" s="55"/>
      <c r="GX157" s="55"/>
    </row>
    <row r="158" s="6" customFormat="true" ht="15" hidden="false" customHeight="true" outlineLevel="0" collapsed="false">
      <c r="A158" s="88"/>
      <c r="B158" s="66" t="s">
        <v>102</v>
      </c>
      <c r="C158" s="89" t="s">
        <v>103</v>
      </c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GO158" s="55"/>
      <c r="GP158" s="55"/>
      <c r="GQ158" s="55"/>
      <c r="GR158" s="55"/>
      <c r="GS158" s="55"/>
      <c r="GT158" s="55"/>
      <c r="GU158" s="55"/>
      <c r="GV158" s="11"/>
      <c r="GW158" s="55"/>
      <c r="GX158" s="55"/>
      <c r="GY158" s="3" t="s">
        <v>103</v>
      </c>
    </row>
    <row r="159" s="6" customFormat="true" ht="15" hidden="false" customHeight="true" outlineLevel="0" collapsed="false">
      <c r="A159" s="65"/>
      <c r="B159" s="66"/>
      <c r="C159" s="57" t="s">
        <v>62</v>
      </c>
      <c r="D159" s="57"/>
      <c r="E159" s="57"/>
      <c r="F159" s="57"/>
      <c r="G159" s="57"/>
      <c r="H159" s="59"/>
      <c r="I159" s="60"/>
      <c r="J159" s="60"/>
      <c r="K159" s="60"/>
      <c r="L159" s="62"/>
      <c r="M159" s="60"/>
      <c r="N159" s="67"/>
      <c r="O159" s="60"/>
      <c r="P159" s="68" t="n">
        <v>1595.85</v>
      </c>
      <c r="Q159" s="69"/>
      <c r="R159" s="69"/>
      <c r="GO159" s="55"/>
      <c r="GP159" s="55"/>
      <c r="GQ159" s="55"/>
      <c r="GR159" s="55"/>
      <c r="GS159" s="55"/>
      <c r="GT159" s="55"/>
      <c r="GU159" s="55" t="s">
        <v>62</v>
      </c>
      <c r="GV159" s="11"/>
      <c r="GW159" s="55"/>
      <c r="GX159" s="55"/>
    </row>
    <row r="160" s="6" customFormat="true" ht="15" hidden="false" customHeight="true" outlineLevel="0" collapsed="false">
      <c r="A160" s="70"/>
      <c r="B160" s="71"/>
      <c r="C160" s="8" t="s">
        <v>63</v>
      </c>
      <c r="D160" s="8"/>
      <c r="E160" s="8"/>
      <c r="F160" s="8"/>
      <c r="G160" s="8"/>
      <c r="H160" s="72"/>
      <c r="I160" s="73"/>
      <c r="J160" s="73"/>
      <c r="K160" s="73"/>
      <c r="L160" s="74"/>
      <c r="M160" s="73"/>
      <c r="N160" s="74"/>
      <c r="O160" s="73"/>
      <c r="P160" s="75" t="n">
        <v>724.97</v>
      </c>
      <c r="GO160" s="55"/>
      <c r="GP160" s="55"/>
      <c r="GQ160" s="55"/>
      <c r="GR160" s="55"/>
      <c r="GS160" s="55"/>
      <c r="GT160" s="55"/>
      <c r="GU160" s="55"/>
      <c r="GV160" s="11" t="s">
        <v>63</v>
      </c>
      <c r="GW160" s="55"/>
      <c r="GX160" s="55"/>
    </row>
    <row r="161" s="6" customFormat="true" ht="15" hidden="false" customHeight="true" outlineLevel="0" collapsed="false">
      <c r="A161" s="70"/>
      <c r="B161" s="71" t="s">
        <v>64</v>
      </c>
      <c r="C161" s="8" t="s">
        <v>65</v>
      </c>
      <c r="D161" s="8"/>
      <c r="E161" s="8"/>
      <c r="F161" s="8"/>
      <c r="G161" s="8"/>
      <c r="H161" s="72" t="s">
        <v>66</v>
      </c>
      <c r="I161" s="76" t="n">
        <v>103</v>
      </c>
      <c r="J161" s="73"/>
      <c r="K161" s="76" t="n">
        <v>103</v>
      </c>
      <c r="L161" s="74"/>
      <c r="M161" s="73"/>
      <c r="N161" s="74"/>
      <c r="O161" s="73"/>
      <c r="P161" s="75" t="n">
        <v>746.72</v>
      </c>
      <c r="GO161" s="55"/>
      <c r="GP161" s="55"/>
      <c r="GQ161" s="55"/>
      <c r="GR161" s="55"/>
      <c r="GS161" s="55"/>
      <c r="GT161" s="55"/>
      <c r="GU161" s="55"/>
      <c r="GV161" s="11" t="s">
        <v>65</v>
      </c>
      <c r="GW161" s="55"/>
      <c r="GX161" s="55"/>
    </row>
    <row r="162" s="6" customFormat="true" ht="15" hidden="false" customHeight="true" outlineLevel="0" collapsed="false">
      <c r="A162" s="70"/>
      <c r="B162" s="71" t="s">
        <v>67</v>
      </c>
      <c r="C162" s="8" t="s">
        <v>68</v>
      </c>
      <c r="D162" s="8"/>
      <c r="E162" s="8"/>
      <c r="F162" s="8"/>
      <c r="G162" s="8"/>
      <c r="H162" s="72" t="s">
        <v>66</v>
      </c>
      <c r="I162" s="76" t="n">
        <v>60</v>
      </c>
      <c r="J162" s="73"/>
      <c r="K162" s="76" t="n">
        <v>60</v>
      </c>
      <c r="L162" s="74"/>
      <c r="M162" s="73"/>
      <c r="N162" s="74"/>
      <c r="O162" s="73"/>
      <c r="P162" s="75" t="n">
        <v>434.98</v>
      </c>
      <c r="GO162" s="55"/>
      <c r="GP162" s="55"/>
      <c r="GQ162" s="55"/>
      <c r="GR162" s="55"/>
      <c r="GS162" s="55"/>
      <c r="GT162" s="55"/>
      <c r="GU162" s="55"/>
      <c r="GV162" s="11" t="s">
        <v>68</v>
      </c>
      <c r="GW162" s="55"/>
      <c r="GX162" s="55"/>
    </row>
    <row r="163" s="6" customFormat="true" ht="15" hidden="false" customHeight="true" outlineLevel="0" collapsed="false">
      <c r="A163" s="77"/>
      <c r="B163" s="78"/>
      <c r="C163" s="57" t="s">
        <v>69</v>
      </c>
      <c r="D163" s="57"/>
      <c r="E163" s="57"/>
      <c r="F163" s="57"/>
      <c r="G163" s="57"/>
      <c r="H163" s="59"/>
      <c r="I163" s="60"/>
      <c r="J163" s="60"/>
      <c r="K163" s="60"/>
      <c r="L163" s="62"/>
      <c r="M163" s="60"/>
      <c r="N163" s="67" t="n">
        <v>2777.55</v>
      </c>
      <c r="O163" s="60"/>
      <c r="P163" s="68" t="n">
        <v>2777.55</v>
      </c>
      <c r="GO163" s="55"/>
      <c r="GP163" s="55"/>
      <c r="GQ163" s="55"/>
      <c r="GR163" s="55"/>
      <c r="GS163" s="55"/>
      <c r="GT163" s="55"/>
      <c r="GU163" s="55"/>
      <c r="GV163" s="11"/>
      <c r="GW163" s="55" t="s">
        <v>69</v>
      </c>
      <c r="GX163" s="55"/>
    </row>
    <row r="164" s="6" customFormat="true" ht="0.75" hidden="false" customHeight="true" outlineLevel="0" collapsed="false">
      <c r="A164" s="79"/>
      <c r="B164" s="80"/>
      <c r="C164" s="80"/>
      <c r="D164" s="80"/>
      <c r="E164" s="80"/>
      <c r="F164" s="80"/>
      <c r="G164" s="80"/>
      <c r="H164" s="81"/>
      <c r="I164" s="82"/>
      <c r="J164" s="82"/>
      <c r="K164" s="82"/>
      <c r="L164" s="83"/>
      <c r="M164" s="82"/>
      <c r="N164" s="83"/>
      <c r="O164" s="82"/>
      <c r="P164" s="84"/>
      <c r="GO164" s="55"/>
      <c r="GP164" s="55"/>
      <c r="GQ164" s="55"/>
      <c r="GR164" s="55"/>
      <c r="GS164" s="55"/>
      <c r="GT164" s="55"/>
      <c r="GU164" s="55"/>
      <c r="GV164" s="11"/>
      <c r="GW164" s="55"/>
      <c r="GX164" s="55"/>
    </row>
    <row r="165" s="6" customFormat="true" ht="23.25" hidden="false" customHeight="true" outlineLevel="0" collapsed="false">
      <c r="A165" s="56" t="s">
        <v>104</v>
      </c>
      <c r="B165" s="57" t="s">
        <v>71</v>
      </c>
      <c r="C165" s="58" t="s">
        <v>72</v>
      </c>
      <c r="D165" s="58"/>
      <c r="E165" s="58"/>
      <c r="F165" s="58"/>
      <c r="G165" s="58"/>
      <c r="H165" s="59" t="s">
        <v>61</v>
      </c>
      <c r="I165" s="60" t="n">
        <v>1</v>
      </c>
      <c r="J165" s="61" t="n">
        <v>1</v>
      </c>
      <c r="K165" s="61" t="n">
        <v>1</v>
      </c>
      <c r="L165" s="62"/>
      <c r="M165" s="60"/>
      <c r="N165" s="63"/>
      <c r="O165" s="60"/>
      <c r="P165" s="64"/>
      <c r="GO165" s="55"/>
      <c r="GP165" s="55" t="s">
        <v>72</v>
      </c>
      <c r="GQ165" s="55"/>
      <c r="GR165" s="55"/>
      <c r="GS165" s="55"/>
      <c r="GT165" s="55"/>
      <c r="GU165" s="55"/>
      <c r="GV165" s="11"/>
      <c r="GW165" s="55"/>
      <c r="GX165" s="55"/>
    </row>
    <row r="166" s="6" customFormat="true" ht="15" hidden="false" customHeight="true" outlineLevel="0" collapsed="false">
      <c r="A166" s="88"/>
      <c r="B166" s="66" t="s">
        <v>102</v>
      </c>
      <c r="C166" s="89" t="s">
        <v>103</v>
      </c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GO166" s="55"/>
      <c r="GP166" s="55"/>
      <c r="GQ166" s="55"/>
      <c r="GR166" s="55"/>
      <c r="GS166" s="55"/>
      <c r="GT166" s="55"/>
      <c r="GU166" s="55"/>
      <c r="GV166" s="11"/>
      <c r="GW166" s="55"/>
      <c r="GX166" s="55"/>
      <c r="GY166" s="3" t="s">
        <v>103</v>
      </c>
    </row>
    <row r="167" s="6" customFormat="true" ht="15" hidden="false" customHeight="true" outlineLevel="0" collapsed="false">
      <c r="A167" s="65"/>
      <c r="B167" s="66"/>
      <c r="C167" s="57" t="s">
        <v>62</v>
      </c>
      <c r="D167" s="57"/>
      <c r="E167" s="57"/>
      <c r="F167" s="57"/>
      <c r="G167" s="57"/>
      <c r="H167" s="59"/>
      <c r="I167" s="60"/>
      <c r="J167" s="60"/>
      <c r="K167" s="60"/>
      <c r="L167" s="62"/>
      <c r="M167" s="60"/>
      <c r="N167" s="67"/>
      <c r="O167" s="60"/>
      <c r="P167" s="68" t="n">
        <v>419.08</v>
      </c>
      <c r="Q167" s="69"/>
      <c r="R167" s="69"/>
      <c r="GO167" s="55"/>
      <c r="GP167" s="55"/>
      <c r="GQ167" s="55"/>
      <c r="GR167" s="55"/>
      <c r="GS167" s="55"/>
      <c r="GT167" s="55"/>
      <c r="GU167" s="55" t="s">
        <v>62</v>
      </c>
      <c r="GV167" s="11"/>
      <c r="GW167" s="55"/>
      <c r="GX167" s="55"/>
    </row>
    <row r="168" s="6" customFormat="true" ht="15" hidden="false" customHeight="true" outlineLevel="0" collapsed="false">
      <c r="A168" s="70"/>
      <c r="B168" s="71"/>
      <c r="C168" s="8" t="s">
        <v>63</v>
      </c>
      <c r="D168" s="8"/>
      <c r="E168" s="8"/>
      <c r="F168" s="8"/>
      <c r="G168" s="8"/>
      <c r="H168" s="72"/>
      <c r="I168" s="73"/>
      <c r="J168" s="73"/>
      <c r="K168" s="73"/>
      <c r="L168" s="74"/>
      <c r="M168" s="73"/>
      <c r="N168" s="74"/>
      <c r="O168" s="73"/>
      <c r="P168" s="75" t="n">
        <v>272.96</v>
      </c>
      <c r="GO168" s="55"/>
      <c r="GP168" s="55"/>
      <c r="GQ168" s="55"/>
      <c r="GR168" s="55"/>
      <c r="GS168" s="55"/>
      <c r="GT168" s="55"/>
      <c r="GU168" s="55"/>
      <c r="GV168" s="11" t="s">
        <v>63</v>
      </c>
      <c r="GW168" s="55"/>
      <c r="GX168" s="55"/>
    </row>
    <row r="169" s="6" customFormat="true" ht="15" hidden="false" customHeight="true" outlineLevel="0" collapsed="false">
      <c r="A169" s="70"/>
      <c r="B169" s="71" t="s">
        <v>64</v>
      </c>
      <c r="C169" s="8" t="s">
        <v>65</v>
      </c>
      <c r="D169" s="8"/>
      <c r="E169" s="8"/>
      <c r="F169" s="8"/>
      <c r="G169" s="8"/>
      <c r="H169" s="72" t="s">
        <v>66</v>
      </c>
      <c r="I169" s="76" t="n">
        <v>103</v>
      </c>
      <c r="J169" s="73"/>
      <c r="K169" s="76" t="n">
        <v>103</v>
      </c>
      <c r="L169" s="74"/>
      <c r="M169" s="73"/>
      <c r="N169" s="74"/>
      <c r="O169" s="73"/>
      <c r="P169" s="75" t="n">
        <v>281.15</v>
      </c>
      <c r="GO169" s="55"/>
      <c r="GP169" s="55"/>
      <c r="GQ169" s="55"/>
      <c r="GR169" s="55"/>
      <c r="GS169" s="55"/>
      <c r="GT169" s="55"/>
      <c r="GU169" s="55"/>
      <c r="GV169" s="11" t="s">
        <v>65</v>
      </c>
      <c r="GW169" s="55"/>
      <c r="GX169" s="55"/>
    </row>
    <row r="170" s="6" customFormat="true" ht="15" hidden="false" customHeight="true" outlineLevel="0" collapsed="false">
      <c r="A170" s="70"/>
      <c r="B170" s="71" t="s">
        <v>67</v>
      </c>
      <c r="C170" s="8" t="s">
        <v>68</v>
      </c>
      <c r="D170" s="8"/>
      <c r="E170" s="8"/>
      <c r="F170" s="8"/>
      <c r="G170" s="8"/>
      <c r="H170" s="72" t="s">
        <v>66</v>
      </c>
      <c r="I170" s="76" t="n">
        <v>60</v>
      </c>
      <c r="J170" s="73"/>
      <c r="K170" s="76" t="n">
        <v>60</v>
      </c>
      <c r="L170" s="74"/>
      <c r="M170" s="73"/>
      <c r="N170" s="74"/>
      <c r="O170" s="73"/>
      <c r="P170" s="75" t="n">
        <v>163.78</v>
      </c>
      <c r="GO170" s="55"/>
      <c r="GP170" s="55"/>
      <c r="GQ170" s="55"/>
      <c r="GR170" s="55"/>
      <c r="GS170" s="55"/>
      <c r="GT170" s="55"/>
      <c r="GU170" s="55"/>
      <c r="GV170" s="11" t="s">
        <v>68</v>
      </c>
      <c r="GW170" s="55"/>
      <c r="GX170" s="55"/>
    </row>
    <row r="171" s="6" customFormat="true" ht="15" hidden="false" customHeight="true" outlineLevel="0" collapsed="false">
      <c r="A171" s="77"/>
      <c r="B171" s="78"/>
      <c r="C171" s="57" t="s">
        <v>69</v>
      </c>
      <c r="D171" s="57"/>
      <c r="E171" s="57"/>
      <c r="F171" s="57"/>
      <c r="G171" s="57"/>
      <c r="H171" s="59"/>
      <c r="I171" s="60"/>
      <c r="J171" s="60"/>
      <c r="K171" s="60"/>
      <c r="L171" s="62"/>
      <c r="M171" s="60"/>
      <c r="N171" s="85" t="n">
        <v>864.01</v>
      </c>
      <c r="O171" s="60"/>
      <c r="P171" s="86" t="n">
        <v>864.01</v>
      </c>
      <c r="GO171" s="55"/>
      <c r="GP171" s="55"/>
      <c r="GQ171" s="55"/>
      <c r="GR171" s="55"/>
      <c r="GS171" s="55"/>
      <c r="GT171" s="55"/>
      <c r="GU171" s="55"/>
      <c r="GV171" s="11"/>
      <c r="GW171" s="55" t="s">
        <v>69</v>
      </c>
      <c r="GX171" s="55"/>
    </row>
    <row r="172" s="6" customFormat="true" ht="0.75" hidden="false" customHeight="true" outlineLevel="0" collapsed="false">
      <c r="A172" s="79"/>
      <c r="B172" s="80"/>
      <c r="C172" s="80"/>
      <c r="D172" s="80"/>
      <c r="E172" s="80"/>
      <c r="F172" s="80"/>
      <c r="G172" s="80"/>
      <c r="H172" s="81"/>
      <c r="I172" s="82"/>
      <c r="J172" s="82"/>
      <c r="K172" s="82"/>
      <c r="L172" s="83"/>
      <c r="M172" s="82"/>
      <c r="N172" s="83"/>
      <c r="O172" s="82"/>
      <c r="P172" s="84"/>
      <c r="GO172" s="55"/>
      <c r="GP172" s="55"/>
      <c r="GQ172" s="55"/>
      <c r="GR172" s="55"/>
      <c r="GS172" s="55"/>
      <c r="GT172" s="55"/>
      <c r="GU172" s="55"/>
      <c r="GV172" s="11"/>
      <c r="GW172" s="55"/>
      <c r="GX172" s="55"/>
    </row>
    <row r="173" s="6" customFormat="true" ht="23.25" hidden="false" customHeight="true" outlineLevel="0" collapsed="false">
      <c r="A173" s="56" t="s">
        <v>105</v>
      </c>
      <c r="B173" s="57" t="s">
        <v>74</v>
      </c>
      <c r="C173" s="58" t="s">
        <v>75</v>
      </c>
      <c r="D173" s="58"/>
      <c r="E173" s="58"/>
      <c r="F173" s="58"/>
      <c r="G173" s="58"/>
      <c r="H173" s="59" t="s">
        <v>61</v>
      </c>
      <c r="I173" s="60" t="n">
        <v>1</v>
      </c>
      <c r="J173" s="61" t="n">
        <v>1</v>
      </c>
      <c r="K173" s="61" t="n">
        <v>1</v>
      </c>
      <c r="L173" s="62"/>
      <c r="M173" s="60"/>
      <c r="N173" s="63"/>
      <c r="O173" s="60"/>
      <c r="P173" s="64"/>
      <c r="GO173" s="55"/>
      <c r="GP173" s="55" t="s">
        <v>75</v>
      </c>
      <c r="GQ173" s="55"/>
      <c r="GR173" s="55"/>
      <c r="GS173" s="55"/>
      <c r="GT173" s="55"/>
      <c r="GU173" s="55"/>
      <c r="GV173" s="11"/>
      <c r="GW173" s="55"/>
      <c r="GX173" s="55"/>
    </row>
    <row r="174" s="6" customFormat="true" ht="15" hidden="false" customHeight="true" outlineLevel="0" collapsed="false">
      <c r="A174" s="88"/>
      <c r="B174" s="66" t="s">
        <v>102</v>
      </c>
      <c r="C174" s="89" t="s">
        <v>103</v>
      </c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GO174" s="55"/>
      <c r="GP174" s="55"/>
      <c r="GQ174" s="55"/>
      <c r="GR174" s="55"/>
      <c r="GS174" s="55"/>
      <c r="GT174" s="55"/>
      <c r="GU174" s="55"/>
      <c r="GV174" s="11"/>
      <c r="GW174" s="55"/>
      <c r="GX174" s="55"/>
      <c r="GY174" s="3" t="s">
        <v>103</v>
      </c>
    </row>
    <row r="175" s="6" customFormat="true" ht="15" hidden="false" customHeight="true" outlineLevel="0" collapsed="false">
      <c r="A175" s="65"/>
      <c r="B175" s="66"/>
      <c r="C175" s="57" t="s">
        <v>62</v>
      </c>
      <c r="D175" s="57"/>
      <c r="E175" s="57"/>
      <c r="F175" s="57"/>
      <c r="G175" s="57"/>
      <c r="H175" s="59"/>
      <c r="I175" s="60"/>
      <c r="J175" s="60"/>
      <c r="K175" s="60"/>
      <c r="L175" s="62"/>
      <c r="M175" s="60"/>
      <c r="N175" s="67"/>
      <c r="O175" s="60"/>
      <c r="P175" s="68" t="n">
        <v>488.35</v>
      </c>
      <c r="Q175" s="69"/>
      <c r="R175" s="69"/>
      <c r="GO175" s="55"/>
      <c r="GP175" s="55"/>
      <c r="GQ175" s="55"/>
      <c r="GR175" s="55"/>
      <c r="GS175" s="55"/>
      <c r="GT175" s="55"/>
      <c r="GU175" s="55" t="s">
        <v>62</v>
      </c>
      <c r="GV175" s="11"/>
      <c r="GW175" s="55"/>
      <c r="GX175" s="55"/>
    </row>
    <row r="176" s="6" customFormat="true" ht="15" hidden="false" customHeight="true" outlineLevel="0" collapsed="false">
      <c r="A176" s="70"/>
      <c r="B176" s="71"/>
      <c r="C176" s="8" t="s">
        <v>63</v>
      </c>
      <c r="D176" s="8"/>
      <c r="E176" s="8"/>
      <c r="F176" s="8"/>
      <c r="G176" s="8"/>
      <c r="H176" s="72"/>
      <c r="I176" s="73"/>
      <c r="J176" s="73"/>
      <c r="K176" s="73"/>
      <c r="L176" s="74"/>
      <c r="M176" s="73"/>
      <c r="N176" s="74"/>
      <c r="O176" s="73"/>
      <c r="P176" s="75" t="n">
        <v>321.36</v>
      </c>
      <c r="GO176" s="55"/>
      <c r="GP176" s="55"/>
      <c r="GQ176" s="55"/>
      <c r="GR176" s="55"/>
      <c r="GS176" s="55"/>
      <c r="GT176" s="55"/>
      <c r="GU176" s="55"/>
      <c r="GV176" s="11" t="s">
        <v>63</v>
      </c>
      <c r="GW176" s="55"/>
      <c r="GX176" s="55"/>
    </row>
    <row r="177" s="6" customFormat="true" ht="15" hidden="false" customHeight="true" outlineLevel="0" collapsed="false">
      <c r="A177" s="70"/>
      <c r="B177" s="71" t="s">
        <v>64</v>
      </c>
      <c r="C177" s="8" t="s">
        <v>65</v>
      </c>
      <c r="D177" s="8"/>
      <c r="E177" s="8"/>
      <c r="F177" s="8"/>
      <c r="G177" s="8"/>
      <c r="H177" s="72" t="s">
        <v>66</v>
      </c>
      <c r="I177" s="76" t="n">
        <v>103</v>
      </c>
      <c r="J177" s="73"/>
      <c r="K177" s="76" t="n">
        <v>103</v>
      </c>
      <c r="L177" s="74"/>
      <c r="M177" s="73"/>
      <c r="N177" s="74"/>
      <c r="O177" s="73"/>
      <c r="P177" s="75" t="n">
        <v>331</v>
      </c>
      <c r="GO177" s="55"/>
      <c r="GP177" s="55"/>
      <c r="GQ177" s="55"/>
      <c r="GR177" s="55"/>
      <c r="GS177" s="55"/>
      <c r="GT177" s="55"/>
      <c r="GU177" s="55"/>
      <c r="GV177" s="11" t="s">
        <v>65</v>
      </c>
      <c r="GW177" s="55"/>
      <c r="GX177" s="55"/>
    </row>
    <row r="178" s="6" customFormat="true" ht="15" hidden="false" customHeight="true" outlineLevel="0" collapsed="false">
      <c r="A178" s="70"/>
      <c r="B178" s="71" t="s">
        <v>67</v>
      </c>
      <c r="C178" s="8" t="s">
        <v>68</v>
      </c>
      <c r="D178" s="8"/>
      <c r="E178" s="8"/>
      <c r="F178" s="8"/>
      <c r="G178" s="8"/>
      <c r="H178" s="72" t="s">
        <v>66</v>
      </c>
      <c r="I178" s="76" t="n">
        <v>60</v>
      </c>
      <c r="J178" s="73"/>
      <c r="K178" s="76" t="n">
        <v>60</v>
      </c>
      <c r="L178" s="74"/>
      <c r="M178" s="73"/>
      <c r="N178" s="74"/>
      <c r="O178" s="73"/>
      <c r="P178" s="75" t="n">
        <v>192.82</v>
      </c>
      <c r="GO178" s="55"/>
      <c r="GP178" s="55"/>
      <c r="GQ178" s="55"/>
      <c r="GR178" s="55"/>
      <c r="GS178" s="55"/>
      <c r="GT178" s="55"/>
      <c r="GU178" s="55"/>
      <c r="GV178" s="11" t="s">
        <v>68</v>
      </c>
      <c r="GW178" s="55"/>
      <c r="GX178" s="55"/>
    </row>
    <row r="179" s="6" customFormat="true" ht="15" hidden="false" customHeight="true" outlineLevel="0" collapsed="false">
      <c r="A179" s="77"/>
      <c r="B179" s="78"/>
      <c r="C179" s="57" t="s">
        <v>69</v>
      </c>
      <c r="D179" s="57"/>
      <c r="E179" s="57"/>
      <c r="F179" s="57"/>
      <c r="G179" s="57"/>
      <c r="H179" s="59"/>
      <c r="I179" s="60"/>
      <c r="J179" s="60"/>
      <c r="K179" s="60"/>
      <c r="L179" s="62"/>
      <c r="M179" s="60"/>
      <c r="N179" s="67" t="n">
        <v>1012.17</v>
      </c>
      <c r="O179" s="60"/>
      <c r="P179" s="68" t="n">
        <v>1012.17</v>
      </c>
      <c r="GO179" s="55"/>
      <c r="GP179" s="55"/>
      <c r="GQ179" s="55"/>
      <c r="GR179" s="55"/>
      <c r="GS179" s="55"/>
      <c r="GT179" s="55"/>
      <c r="GU179" s="55"/>
      <c r="GV179" s="11"/>
      <c r="GW179" s="55" t="s">
        <v>69</v>
      </c>
      <c r="GX179" s="55"/>
    </row>
    <row r="180" s="6" customFormat="true" ht="0.75" hidden="false" customHeight="true" outlineLevel="0" collapsed="false">
      <c r="A180" s="79"/>
      <c r="B180" s="80"/>
      <c r="C180" s="80"/>
      <c r="D180" s="80"/>
      <c r="E180" s="80"/>
      <c r="F180" s="80"/>
      <c r="G180" s="80"/>
      <c r="H180" s="81"/>
      <c r="I180" s="82"/>
      <c r="J180" s="82"/>
      <c r="K180" s="82"/>
      <c r="L180" s="83"/>
      <c r="M180" s="82"/>
      <c r="N180" s="83"/>
      <c r="O180" s="82"/>
      <c r="P180" s="84"/>
      <c r="GO180" s="55"/>
      <c r="GP180" s="55"/>
      <c r="GQ180" s="55"/>
      <c r="GR180" s="55"/>
      <c r="GS180" s="55"/>
      <c r="GT180" s="55"/>
      <c r="GU180" s="55"/>
      <c r="GV180" s="11"/>
      <c r="GW180" s="55"/>
      <c r="GX180" s="55"/>
    </row>
    <row r="181" s="6" customFormat="true" ht="23.25" hidden="false" customHeight="true" outlineLevel="0" collapsed="false">
      <c r="A181" s="56" t="s">
        <v>106</v>
      </c>
      <c r="B181" s="57" t="s">
        <v>77</v>
      </c>
      <c r="C181" s="58" t="s">
        <v>78</v>
      </c>
      <c r="D181" s="58"/>
      <c r="E181" s="58"/>
      <c r="F181" s="58"/>
      <c r="G181" s="58"/>
      <c r="H181" s="59" t="s">
        <v>61</v>
      </c>
      <c r="I181" s="60" t="n">
        <v>1</v>
      </c>
      <c r="J181" s="61" t="n">
        <v>1</v>
      </c>
      <c r="K181" s="61" t="n">
        <v>1</v>
      </c>
      <c r="L181" s="62"/>
      <c r="M181" s="60"/>
      <c r="N181" s="63"/>
      <c r="O181" s="60"/>
      <c r="P181" s="64"/>
      <c r="GO181" s="55"/>
      <c r="GP181" s="55" t="s">
        <v>78</v>
      </c>
      <c r="GQ181" s="55"/>
      <c r="GR181" s="55"/>
      <c r="GS181" s="55"/>
      <c r="GT181" s="55"/>
      <c r="GU181" s="55"/>
      <c r="GV181" s="11"/>
      <c r="GW181" s="55"/>
      <c r="GX181" s="55"/>
    </row>
    <row r="182" s="6" customFormat="true" ht="15" hidden="false" customHeight="true" outlineLevel="0" collapsed="false">
      <c r="A182" s="88"/>
      <c r="B182" s="66" t="s">
        <v>102</v>
      </c>
      <c r="C182" s="89" t="s">
        <v>103</v>
      </c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GO182" s="55"/>
      <c r="GP182" s="55"/>
      <c r="GQ182" s="55"/>
      <c r="GR182" s="55"/>
      <c r="GS182" s="55"/>
      <c r="GT182" s="55"/>
      <c r="GU182" s="55"/>
      <c r="GV182" s="11"/>
      <c r="GW182" s="55"/>
      <c r="GX182" s="55"/>
      <c r="GY182" s="3" t="s">
        <v>103</v>
      </c>
    </row>
    <row r="183" s="6" customFormat="true" ht="15" hidden="false" customHeight="true" outlineLevel="0" collapsed="false">
      <c r="A183" s="65"/>
      <c r="B183" s="66"/>
      <c r="C183" s="57" t="s">
        <v>62</v>
      </c>
      <c r="D183" s="57"/>
      <c r="E183" s="57"/>
      <c r="F183" s="57"/>
      <c r="G183" s="57"/>
      <c r="H183" s="59"/>
      <c r="I183" s="60"/>
      <c r="J183" s="60"/>
      <c r="K183" s="60"/>
      <c r="L183" s="62"/>
      <c r="M183" s="60"/>
      <c r="N183" s="67"/>
      <c r="O183" s="60"/>
      <c r="P183" s="68" t="n">
        <v>6275.79</v>
      </c>
      <c r="Q183" s="69"/>
      <c r="R183" s="69"/>
      <c r="GO183" s="55"/>
      <c r="GP183" s="55"/>
      <c r="GQ183" s="55"/>
      <c r="GR183" s="55"/>
      <c r="GS183" s="55"/>
      <c r="GT183" s="55"/>
      <c r="GU183" s="55" t="s">
        <v>62</v>
      </c>
      <c r="GV183" s="11"/>
      <c r="GW183" s="55"/>
      <c r="GX183" s="55"/>
    </row>
    <row r="184" s="6" customFormat="true" ht="15" hidden="false" customHeight="true" outlineLevel="0" collapsed="false">
      <c r="A184" s="70"/>
      <c r="B184" s="71"/>
      <c r="C184" s="8" t="s">
        <v>63</v>
      </c>
      <c r="D184" s="8"/>
      <c r="E184" s="8"/>
      <c r="F184" s="8"/>
      <c r="G184" s="8"/>
      <c r="H184" s="72"/>
      <c r="I184" s="73"/>
      <c r="J184" s="73"/>
      <c r="K184" s="73"/>
      <c r="L184" s="74"/>
      <c r="M184" s="73"/>
      <c r="N184" s="74"/>
      <c r="O184" s="73"/>
      <c r="P184" s="87" t="n">
        <v>2934.58</v>
      </c>
      <c r="GO184" s="55"/>
      <c r="GP184" s="55"/>
      <c r="GQ184" s="55"/>
      <c r="GR184" s="55"/>
      <c r="GS184" s="55"/>
      <c r="GT184" s="55"/>
      <c r="GU184" s="55"/>
      <c r="GV184" s="11" t="s">
        <v>63</v>
      </c>
      <c r="GW184" s="55"/>
      <c r="GX184" s="55"/>
    </row>
    <row r="185" s="6" customFormat="true" ht="15" hidden="false" customHeight="true" outlineLevel="0" collapsed="false">
      <c r="A185" s="70"/>
      <c r="B185" s="71" t="s">
        <v>64</v>
      </c>
      <c r="C185" s="8" t="s">
        <v>65</v>
      </c>
      <c r="D185" s="8"/>
      <c r="E185" s="8"/>
      <c r="F185" s="8"/>
      <c r="G185" s="8"/>
      <c r="H185" s="72" t="s">
        <v>66</v>
      </c>
      <c r="I185" s="76" t="n">
        <v>103</v>
      </c>
      <c r="J185" s="73"/>
      <c r="K185" s="76" t="n">
        <v>103</v>
      </c>
      <c r="L185" s="74"/>
      <c r="M185" s="73"/>
      <c r="N185" s="74"/>
      <c r="O185" s="73"/>
      <c r="P185" s="87" t="n">
        <v>3022.62</v>
      </c>
      <c r="GO185" s="55"/>
      <c r="GP185" s="55"/>
      <c r="GQ185" s="55"/>
      <c r="GR185" s="55"/>
      <c r="GS185" s="55"/>
      <c r="GT185" s="55"/>
      <c r="GU185" s="55"/>
      <c r="GV185" s="11" t="s">
        <v>65</v>
      </c>
      <c r="GW185" s="55"/>
      <c r="GX185" s="55"/>
    </row>
    <row r="186" s="6" customFormat="true" ht="15" hidden="false" customHeight="true" outlineLevel="0" collapsed="false">
      <c r="A186" s="70"/>
      <c r="B186" s="71" t="s">
        <v>67</v>
      </c>
      <c r="C186" s="8" t="s">
        <v>68</v>
      </c>
      <c r="D186" s="8"/>
      <c r="E186" s="8"/>
      <c r="F186" s="8"/>
      <c r="G186" s="8"/>
      <c r="H186" s="72" t="s">
        <v>66</v>
      </c>
      <c r="I186" s="76" t="n">
        <v>60</v>
      </c>
      <c r="J186" s="73"/>
      <c r="K186" s="76" t="n">
        <v>60</v>
      </c>
      <c r="L186" s="74"/>
      <c r="M186" s="73"/>
      <c r="N186" s="74"/>
      <c r="O186" s="73"/>
      <c r="P186" s="87" t="n">
        <v>1760.75</v>
      </c>
      <c r="GO186" s="55"/>
      <c r="GP186" s="55"/>
      <c r="GQ186" s="55"/>
      <c r="GR186" s="55"/>
      <c r="GS186" s="55"/>
      <c r="GT186" s="55"/>
      <c r="GU186" s="55"/>
      <c r="GV186" s="11" t="s">
        <v>68</v>
      </c>
      <c r="GW186" s="55"/>
      <c r="GX186" s="55"/>
    </row>
    <row r="187" s="6" customFormat="true" ht="15" hidden="false" customHeight="true" outlineLevel="0" collapsed="false">
      <c r="A187" s="77"/>
      <c r="B187" s="78"/>
      <c r="C187" s="57" t="s">
        <v>69</v>
      </c>
      <c r="D187" s="57"/>
      <c r="E187" s="57"/>
      <c r="F187" s="57"/>
      <c r="G187" s="57"/>
      <c r="H187" s="59"/>
      <c r="I187" s="60"/>
      <c r="J187" s="60"/>
      <c r="K187" s="60"/>
      <c r="L187" s="62"/>
      <c r="M187" s="60"/>
      <c r="N187" s="67" t="n">
        <v>11059.16</v>
      </c>
      <c r="O187" s="60"/>
      <c r="P187" s="68" t="n">
        <v>11059.16</v>
      </c>
      <c r="GO187" s="55"/>
      <c r="GP187" s="55"/>
      <c r="GQ187" s="55"/>
      <c r="GR187" s="55"/>
      <c r="GS187" s="55"/>
      <c r="GT187" s="55"/>
      <c r="GU187" s="55"/>
      <c r="GV187" s="11"/>
      <c r="GW187" s="55" t="s">
        <v>69</v>
      </c>
      <c r="GX187" s="55"/>
    </row>
    <row r="188" s="6" customFormat="true" ht="0.75" hidden="false" customHeight="true" outlineLevel="0" collapsed="false">
      <c r="A188" s="79"/>
      <c r="B188" s="80"/>
      <c r="C188" s="80"/>
      <c r="D188" s="80"/>
      <c r="E188" s="80"/>
      <c r="F188" s="80"/>
      <c r="G188" s="80"/>
      <c r="H188" s="81"/>
      <c r="I188" s="82"/>
      <c r="J188" s="82"/>
      <c r="K188" s="82"/>
      <c r="L188" s="83"/>
      <c r="M188" s="82"/>
      <c r="N188" s="83"/>
      <c r="O188" s="82"/>
      <c r="P188" s="84"/>
      <c r="GO188" s="55"/>
      <c r="GP188" s="55"/>
      <c r="GQ188" s="55"/>
      <c r="GR188" s="55"/>
      <c r="GS188" s="55"/>
      <c r="GT188" s="55"/>
      <c r="GU188" s="55"/>
      <c r="GV188" s="11"/>
      <c r="GW188" s="55"/>
      <c r="GX188" s="55"/>
    </row>
    <row r="189" s="6" customFormat="true" ht="34.5" hidden="false" customHeight="true" outlineLevel="0" collapsed="false">
      <c r="A189" s="56" t="s">
        <v>107</v>
      </c>
      <c r="B189" s="57" t="s">
        <v>80</v>
      </c>
      <c r="C189" s="58" t="s">
        <v>81</v>
      </c>
      <c r="D189" s="58"/>
      <c r="E189" s="58"/>
      <c r="F189" s="58"/>
      <c r="G189" s="58"/>
      <c r="H189" s="59" t="s">
        <v>61</v>
      </c>
      <c r="I189" s="60" t="n">
        <v>1</v>
      </c>
      <c r="J189" s="61" t="n">
        <v>1</v>
      </c>
      <c r="K189" s="61" t="n">
        <v>1</v>
      </c>
      <c r="L189" s="62"/>
      <c r="M189" s="60"/>
      <c r="N189" s="63"/>
      <c r="O189" s="60"/>
      <c r="P189" s="64"/>
      <c r="GO189" s="55"/>
      <c r="GP189" s="55" t="s">
        <v>81</v>
      </c>
      <c r="GQ189" s="55"/>
      <c r="GR189" s="55"/>
      <c r="GS189" s="55"/>
      <c r="GT189" s="55"/>
      <c r="GU189" s="55"/>
      <c r="GV189" s="11"/>
      <c r="GW189" s="55"/>
      <c r="GX189" s="55"/>
    </row>
    <row r="190" s="6" customFormat="true" ht="15" hidden="false" customHeight="true" outlineLevel="0" collapsed="false">
      <c r="A190" s="88"/>
      <c r="B190" s="66" t="s">
        <v>102</v>
      </c>
      <c r="C190" s="89" t="s">
        <v>103</v>
      </c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GO190" s="55"/>
      <c r="GP190" s="55"/>
      <c r="GQ190" s="55"/>
      <c r="GR190" s="55"/>
      <c r="GS190" s="55"/>
      <c r="GT190" s="55"/>
      <c r="GU190" s="55"/>
      <c r="GV190" s="11"/>
      <c r="GW190" s="55"/>
      <c r="GX190" s="55"/>
      <c r="GY190" s="3" t="s">
        <v>103</v>
      </c>
    </row>
    <row r="191" s="6" customFormat="true" ht="15" hidden="false" customHeight="true" outlineLevel="0" collapsed="false">
      <c r="A191" s="65"/>
      <c r="B191" s="66"/>
      <c r="C191" s="57" t="s">
        <v>62</v>
      </c>
      <c r="D191" s="57"/>
      <c r="E191" s="57"/>
      <c r="F191" s="57"/>
      <c r="G191" s="57"/>
      <c r="H191" s="59"/>
      <c r="I191" s="60"/>
      <c r="J191" s="60"/>
      <c r="K191" s="60"/>
      <c r="L191" s="62"/>
      <c r="M191" s="60"/>
      <c r="N191" s="67"/>
      <c r="O191" s="60"/>
      <c r="P191" s="68" t="n">
        <v>13557.42</v>
      </c>
      <c r="Q191" s="69"/>
      <c r="R191" s="69"/>
      <c r="GO191" s="55"/>
      <c r="GP191" s="55"/>
      <c r="GQ191" s="55"/>
      <c r="GR191" s="55"/>
      <c r="GS191" s="55"/>
      <c r="GT191" s="55"/>
      <c r="GU191" s="55" t="s">
        <v>62</v>
      </c>
      <c r="GV191" s="11"/>
      <c r="GW191" s="55"/>
      <c r="GX191" s="55"/>
    </row>
    <row r="192" s="6" customFormat="true" ht="15" hidden="false" customHeight="true" outlineLevel="0" collapsed="false">
      <c r="A192" s="70"/>
      <c r="B192" s="71"/>
      <c r="C192" s="8" t="s">
        <v>63</v>
      </c>
      <c r="D192" s="8"/>
      <c r="E192" s="8"/>
      <c r="F192" s="8"/>
      <c r="G192" s="8"/>
      <c r="H192" s="72"/>
      <c r="I192" s="73"/>
      <c r="J192" s="73"/>
      <c r="K192" s="73"/>
      <c r="L192" s="74"/>
      <c r="M192" s="73"/>
      <c r="N192" s="74"/>
      <c r="O192" s="73"/>
      <c r="P192" s="87" t="n">
        <v>5998.25</v>
      </c>
      <c r="GO192" s="55"/>
      <c r="GP192" s="55"/>
      <c r="GQ192" s="55"/>
      <c r="GR192" s="55"/>
      <c r="GS192" s="55"/>
      <c r="GT192" s="55"/>
      <c r="GU192" s="55"/>
      <c r="GV192" s="11" t="s">
        <v>63</v>
      </c>
      <c r="GW192" s="55"/>
      <c r="GX192" s="55"/>
    </row>
    <row r="193" s="6" customFormat="true" ht="15" hidden="false" customHeight="true" outlineLevel="0" collapsed="false">
      <c r="A193" s="70"/>
      <c r="B193" s="71" t="s">
        <v>64</v>
      </c>
      <c r="C193" s="8" t="s">
        <v>65</v>
      </c>
      <c r="D193" s="8"/>
      <c r="E193" s="8"/>
      <c r="F193" s="8"/>
      <c r="G193" s="8"/>
      <c r="H193" s="72" t="s">
        <v>66</v>
      </c>
      <c r="I193" s="76" t="n">
        <v>103</v>
      </c>
      <c r="J193" s="73"/>
      <c r="K193" s="76" t="n">
        <v>103</v>
      </c>
      <c r="L193" s="74"/>
      <c r="M193" s="73"/>
      <c r="N193" s="74"/>
      <c r="O193" s="73"/>
      <c r="P193" s="87" t="n">
        <v>6178.2</v>
      </c>
      <c r="GO193" s="55"/>
      <c r="GP193" s="55"/>
      <c r="GQ193" s="55"/>
      <c r="GR193" s="55"/>
      <c r="GS193" s="55"/>
      <c r="GT193" s="55"/>
      <c r="GU193" s="55"/>
      <c r="GV193" s="11" t="s">
        <v>65</v>
      </c>
      <c r="GW193" s="55"/>
      <c r="GX193" s="55"/>
    </row>
    <row r="194" s="6" customFormat="true" ht="15" hidden="false" customHeight="true" outlineLevel="0" collapsed="false">
      <c r="A194" s="70"/>
      <c r="B194" s="71" t="s">
        <v>67</v>
      </c>
      <c r="C194" s="8" t="s">
        <v>68</v>
      </c>
      <c r="D194" s="8"/>
      <c r="E194" s="8"/>
      <c r="F194" s="8"/>
      <c r="G194" s="8"/>
      <c r="H194" s="72" t="s">
        <v>66</v>
      </c>
      <c r="I194" s="76" t="n">
        <v>60</v>
      </c>
      <c r="J194" s="73"/>
      <c r="K194" s="76" t="n">
        <v>60</v>
      </c>
      <c r="L194" s="74"/>
      <c r="M194" s="73"/>
      <c r="N194" s="74"/>
      <c r="O194" s="73"/>
      <c r="P194" s="87" t="n">
        <v>3598.95</v>
      </c>
      <c r="GO194" s="55"/>
      <c r="GP194" s="55"/>
      <c r="GQ194" s="55"/>
      <c r="GR194" s="55"/>
      <c r="GS194" s="55"/>
      <c r="GT194" s="55"/>
      <c r="GU194" s="55"/>
      <c r="GV194" s="11" t="s">
        <v>68</v>
      </c>
      <c r="GW194" s="55"/>
      <c r="GX194" s="55"/>
    </row>
    <row r="195" s="6" customFormat="true" ht="15" hidden="false" customHeight="true" outlineLevel="0" collapsed="false">
      <c r="A195" s="77"/>
      <c r="B195" s="78"/>
      <c r="C195" s="57" t="s">
        <v>69</v>
      </c>
      <c r="D195" s="57"/>
      <c r="E195" s="57"/>
      <c r="F195" s="57"/>
      <c r="G195" s="57"/>
      <c r="H195" s="59"/>
      <c r="I195" s="60"/>
      <c r="J195" s="60"/>
      <c r="K195" s="60"/>
      <c r="L195" s="62"/>
      <c r="M195" s="60"/>
      <c r="N195" s="67" t="n">
        <v>23334.57</v>
      </c>
      <c r="O195" s="60"/>
      <c r="P195" s="68" t="n">
        <v>23334.57</v>
      </c>
      <c r="GO195" s="55"/>
      <c r="GP195" s="55"/>
      <c r="GQ195" s="55"/>
      <c r="GR195" s="55"/>
      <c r="GS195" s="55"/>
      <c r="GT195" s="55"/>
      <c r="GU195" s="55"/>
      <c r="GV195" s="11"/>
      <c r="GW195" s="55" t="s">
        <v>69</v>
      </c>
      <c r="GX195" s="55"/>
    </row>
    <row r="196" s="6" customFormat="true" ht="0.75" hidden="false" customHeight="true" outlineLevel="0" collapsed="false">
      <c r="A196" s="79"/>
      <c r="B196" s="80"/>
      <c r="C196" s="80"/>
      <c r="D196" s="80"/>
      <c r="E196" s="80"/>
      <c r="F196" s="80"/>
      <c r="G196" s="80"/>
      <c r="H196" s="81"/>
      <c r="I196" s="82"/>
      <c r="J196" s="82"/>
      <c r="K196" s="82"/>
      <c r="L196" s="83"/>
      <c r="M196" s="82"/>
      <c r="N196" s="83"/>
      <c r="O196" s="82"/>
      <c r="P196" s="84"/>
      <c r="GO196" s="55"/>
      <c r="GP196" s="55"/>
      <c r="GQ196" s="55"/>
      <c r="GR196" s="55"/>
      <c r="GS196" s="55"/>
      <c r="GT196" s="55"/>
      <c r="GU196" s="55"/>
      <c r="GV196" s="11"/>
      <c r="GW196" s="55"/>
      <c r="GX196" s="55"/>
    </row>
    <row r="197" s="6" customFormat="true" ht="34.5" hidden="false" customHeight="true" outlineLevel="0" collapsed="false">
      <c r="A197" s="56" t="s">
        <v>108</v>
      </c>
      <c r="B197" s="57" t="s">
        <v>83</v>
      </c>
      <c r="C197" s="58" t="s">
        <v>84</v>
      </c>
      <c r="D197" s="58"/>
      <c r="E197" s="58"/>
      <c r="F197" s="58"/>
      <c r="G197" s="58"/>
      <c r="H197" s="59" t="s">
        <v>61</v>
      </c>
      <c r="I197" s="60" t="n">
        <v>1</v>
      </c>
      <c r="J197" s="61" t="n">
        <v>1</v>
      </c>
      <c r="K197" s="61" t="n">
        <v>1</v>
      </c>
      <c r="L197" s="62"/>
      <c r="M197" s="60"/>
      <c r="N197" s="63"/>
      <c r="O197" s="60"/>
      <c r="P197" s="64"/>
      <c r="GO197" s="55"/>
      <c r="GP197" s="55" t="s">
        <v>84</v>
      </c>
      <c r="GQ197" s="55"/>
      <c r="GR197" s="55"/>
      <c r="GS197" s="55"/>
      <c r="GT197" s="55"/>
      <c r="GU197" s="55"/>
      <c r="GV197" s="11"/>
      <c r="GW197" s="55"/>
      <c r="GX197" s="55"/>
    </row>
    <row r="198" s="6" customFormat="true" ht="15" hidden="false" customHeight="true" outlineLevel="0" collapsed="false">
      <c r="A198" s="88"/>
      <c r="B198" s="66" t="s">
        <v>102</v>
      </c>
      <c r="C198" s="89" t="s">
        <v>103</v>
      </c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GO198" s="55"/>
      <c r="GP198" s="55"/>
      <c r="GQ198" s="55"/>
      <c r="GR198" s="55"/>
      <c r="GS198" s="55"/>
      <c r="GT198" s="55"/>
      <c r="GU198" s="55"/>
      <c r="GV198" s="11"/>
      <c r="GW198" s="55"/>
      <c r="GX198" s="55"/>
      <c r="GY198" s="3" t="s">
        <v>103</v>
      </c>
    </row>
    <row r="199" s="6" customFormat="true" ht="15" hidden="false" customHeight="true" outlineLevel="0" collapsed="false">
      <c r="A199" s="65"/>
      <c r="B199" s="66"/>
      <c r="C199" s="57" t="s">
        <v>62</v>
      </c>
      <c r="D199" s="57"/>
      <c r="E199" s="57"/>
      <c r="F199" s="57"/>
      <c r="G199" s="57"/>
      <c r="H199" s="59"/>
      <c r="I199" s="60"/>
      <c r="J199" s="60"/>
      <c r="K199" s="60"/>
      <c r="L199" s="62"/>
      <c r="M199" s="60"/>
      <c r="N199" s="67"/>
      <c r="O199" s="60"/>
      <c r="P199" s="68" t="n">
        <v>21330.11</v>
      </c>
      <c r="Q199" s="69"/>
      <c r="R199" s="69"/>
      <c r="GO199" s="55"/>
      <c r="GP199" s="55"/>
      <c r="GQ199" s="55"/>
      <c r="GR199" s="55"/>
      <c r="GS199" s="55"/>
      <c r="GT199" s="55"/>
      <c r="GU199" s="55" t="s">
        <v>62</v>
      </c>
      <c r="GV199" s="11"/>
      <c r="GW199" s="55"/>
      <c r="GX199" s="55"/>
    </row>
    <row r="200" s="6" customFormat="true" ht="15" hidden="false" customHeight="true" outlineLevel="0" collapsed="false">
      <c r="A200" s="70"/>
      <c r="B200" s="71"/>
      <c r="C200" s="8" t="s">
        <v>63</v>
      </c>
      <c r="D200" s="8"/>
      <c r="E200" s="8"/>
      <c r="F200" s="8"/>
      <c r="G200" s="8"/>
      <c r="H200" s="72"/>
      <c r="I200" s="73"/>
      <c r="J200" s="73"/>
      <c r="K200" s="73"/>
      <c r="L200" s="74"/>
      <c r="M200" s="73"/>
      <c r="N200" s="74"/>
      <c r="O200" s="73"/>
      <c r="P200" s="87" t="n">
        <v>9204.41</v>
      </c>
      <c r="GO200" s="55"/>
      <c r="GP200" s="55"/>
      <c r="GQ200" s="55"/>
      <c r="GR200" s="55"/>
      <c r="GS200" s="55"/>
      <c r="GT200" s="55"/>
      <c r="GU200" s="55"/>
      <c r="GV200" s="11" t="s">
        <v>63</v>
      </c>
      <c r="GW200" s="55"/>
      <c r="GX200" s="55"/>
    </row>
    <row r="201" s="6" customFormat="true" ht="15" hidden="false" customHeight="true" outlineLevel="0" collapsed="false">
      <c r="A201" s="70"/>
      <c r="B201" s="71" t="s">
        <v>64</v>
      </c>
      <c r="C201" s="8" t="s">
        <v>65</v>
      </c>
      <c r="D201" s="8"/>
      <c r="E201" s="8"/>
      <c r="F201" s="8"/>
      <c r="G201" s="8"/>
      <c r="H201" s="72" t="s">
        <v>66</v>
      </c>
      <c r="I201" s="76" t="n">
        <v>103</v>
      </c>
      <c r="J201" s="73"/>
      <c r="K201" s="76" t="n">
        <v>103</v>
      </c>
      <c r="L201" s="74"/>
      <c r="M201" s="73"/>
      <c r="N201" s="74"/>
      <c r="O201" s="73"/>
      <c r="P201" s="87" t="n">
        <v>9480.54</v>
      </c>
      <c r="GO201" s="55"/>
      <c r="GP201" s="55"/>
      <c r="GQ201" s="55"/>
      <c r="GR201" s="55"/>
      <c r="GS201" s="55"/>
      <c r="GT201" s="55"/>
      <c r="GU201" s="55"/>
      <c r="GV201" s="11" t="s">
        <v>65</v>
      </c>
      <c r="GW201" s="55"/>
      <c r="GX201" s="55"/>
    </row>
    <row r="202" s="6" customFormat="true" ht="15" hidden="false" customHeight="true" outlineLevel="0" collapsed="false">
      <c r="A202" s="70"/>
      <c r="B202" s="71" t="s">
        <v>67</v>
      </c>
      <c r="C202" s="8" t="s">
        <v>68</v>
      </c>
      <c r="D202" s="8"/>
      <c r="E202" s="8"/>
      <c r="F202" s="8"/>
      <c r="G202" s="8"/>
      <c r="H202" s="72" t="s">
        <v>66</v>
      </c>
      <c r="I202" s="76" t="n">
        <v>60</v>
      </c>
      <c r="J202" s="73"/>
      <c r="K202" s="76" t="n">
        <v>60</v>
      </c>
      <c r="L202" s="74"/>
      <c r="M202" s="73"/>
      <c r="N202" s="74"/>
      <c r="O202" s="73"/>
      <c r="P202" s="87" t="n">
        <v>5522.65</v>
      </c>
      <c r="GO202" s="55"/>
      <c r="GP202" s="55"/>
      <c r="GQ202" s="55"/>
      <c r="GR202" s="55"/>
      <c r="GS202" s="55"/>
      <c r="GT202" s="55"/>
      <c r="GU202" s="55"/>
      <c r="GV202" s="11" t="s">
        <v>68</v>
      </c>
      <c r="GW202" s="55"/>
      <c r="GX202" s="55"/>
    </row>
    <row r="203" s="6" customFormat="true" ht="15" hidden="false" customHeight="true" outlineLevel="0" collapsed="false">
      <c r="A203" s="77"/>
      <c r="B203" s="78"/>
      <c r="C203" s="57" t="s">
        <v>69</v>
      </c>
      <c r="D203" s="57"/>
      <c r="E203" s="57"/>
      <c r="F203" s="57"/>
      <c r="G203" s="57"/>
      <c r="H203" s="59"/>
      <c r="I203" s="60"/>
      <c r="J203" s="60"/>
      <c r="K203" s="60"/>
      <c r="L203" s="62"/>
      <c r="M203" s="60"/>
      <c r="N203" s="67" t="n">
        <v>36333.3</v>
      </c>
      <c r="O203" s="60"/>
      <c r="P203" s="68" t="n">
        <v>36333.3</v>
      </c>
      <c r="GO203" s="55"/>
      <c r="GP203" s="55"/>
      <c r="GQ203" s="55"/>
      <c r="GR203" s="55"/>
      <c r="GS203" s="55"/>
      <c r="GT203" s="55"/>
      <c r="GU203" s="55"/>
      <c r="GV203" s="11"/>
      <c r="GW203" s="55" t="s">
        <v>69</v>
      </c>
      <c r="GX203" s="55"/>
    </row>
    <row r="204" s="6" customFormat="true" ht="0.75" hidden="false" customHeight="true" outlineLevel="0" collapsed="false">
      <c r="A204" s="79"/>
      <c r="B204" s="80"/>
      <c r="C204" s="80"/>
      <c r="D204" s="80"/>
      <c r="E204" s="80"/>
      <c r="F204" s="80"/>
      <c r="G204" s="80"/>
      <c r="H204" s="81"/>
      <c r="I204" s="82"/>
      <c r="J204" s="82"/>
      <c r="K204" s="82"/>
      <c r="L204" s="83"/>
      <c r="M204" s="82"/>
      <c r="N204" s="83"/>
      <c r="O204" s="82"/>
      <c r="P204" s="84"/>
      <c r="GO204" s="55"/>
      <c r="GP204" s="55"/>
      <c r="GQ204" s="55"/>
      <c r="GR204" s="55"/>
      <c r="GS204" s="55"/>
      <c r="GT204" s="55"/>
      <c r="GU204" s="55"/>
      <c r="GV204" s="11"/>
      <c r="GW204" s="55"/>
      <c r="GX204" s="55"/>
    </row>
    <row r="205" s="6" customFormat="true" ht="23.25" hidden="false" customHeight="true" outlineLevel="0" collapsed="false">
      <c r="A205" s="56" t="s">
        <v>109</v>
      </c>
      <c r="B205" s="57" t="s">
        <v>110</v>
      </c>
      <c r="C205" s="58" t="s">
        <v>111</v>
      </c>
      <c r="D205" s="58"/>
      <c r="E205" s="58"/>
      <c r="F205" s="58"/>
      <c r="G205" s="58"/>
      <c r="H205" s="59" t="s">
        <v>112</v>
      </c>
      <c r="I205" s="60" t="n">
        <v>0.47</v>
      </c>
      <c r="J205" s="61" t="n">
        <v>1</v>
      </c>
      <c r="K205" s="90" t="n">
        <v>0.47</v>
      </c>
      <c r="L205" s="67" t="n">
        <v>26011.96</v>
      </c>
      <c r="M205" s="90" t="n">
        <v>1.31</v>
      </c>
      <c r="N205" s="91" t="n">
        <v>34075.67</v>
      </c>
      <c r="O205" s="60"/>
      <c r="P205" s="68" t="n">
        <v>16015.56</v>
      </c>
      <c r="GO205" s="55"/>
      <c r="GP205" s="55" t="s">
        <v>111</v>
      </c>
      <c r="GQ205" s="55"/>
      <c r="GR205" s="55"/>
      <c r="GS205" s="55"/>
      <c r="GT205" s="55"/>
      <c r="GU205" s="55"/>
      <c r="GV205" s="11"/>
      <c r="GW205" s="55"/>
      <c r="GX205" s="55"/>
    </row>
    <row r="206" s="6" customFormat="true" ht="15" hidden="false" customHeight="true" outlineLevel="0" collapsed="false">
      <c r="A206" s="92"/>
      <c r="B206" s="93"/>
      <c r="C206" s="94" t="s">
        <v>113</v>
      </c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GO206" s="55"/>
      <c r="GP206" s="55"/>
      <c r="GQ206" s="55"/>
      <c r="GR206" s="55"/>
      <c r="GS206" s="55"/>
      <c r="GT206" s="55"/>
      <c r="GU206" s="55"/>
      <c r="GV206" s="11"/>
      <c r="GW206" s="55"/>
      <c r="GX206" s="55"/>
      <c r="GZ206" s="3" t="s">
        <v>113</v>
      </c>
    </row>
    <row r="207" s="6" customFormat="true" ht="15" hidden="false" customHeight="true" outlineLevel="0" collapsed="false">
      <c r="A207" s="77"/>
      <c r="B207" s="78"/>
      <c r="C207" s="57" t="s">
        <v>69</v>
      </c>
      <c r="D207" s="57"/>
      <c r="E207" s="57"/>
      <c r="F207" s="57"/>
      <c r="G207" s="57"/>
      <c r="H207" s="59"/>
      <c r="I207" s="60"/>
      <c r="J207" s="60"/>
      <c r="K207" s="60"/>
      <c r="L207" s="62"/>
      <c r="M207" s="60"/>
      <c r="N207" s="62"/>
      <c r="O207" s="60"/>
      <c r="P207" s="68" t="n">
        <v>16015.56</v>
      </c>
      <c r="GO207" s="55"/>
      <c r="GP207" s="55"/>
      <c r="GQ207" s="55"/>
      <c r="GR207" s="55"/>
      <c r="GS207" s="55"/>
      <c r="GT207" s="55"/>
      <c r="GU207" s="55"/>
      <c r="GV207" s="11"/>
      <c r="GW207" s="55" t="s">
        <v>69</v>
      </c>
      <c r="GX207" s="55"/>
    </row>
    <row r="208" s="6" customFormat="true" ht="0.75" hidden="false" customHeight="true" outlineLevel="0" collapsed="false">
      <c r="A208" s="79"/>
      <c r="B208" s="80"/>
      <c r="C208" s="80"/>
      <c r="D208" s="80"/>
      <c r="E208" s="80"/>
      <c r="F208" s="80"/>
      <c r="G208" s="80"/>
      <c r="H208" s="81"/>
      <c r="I208" s="82"/>
      <c r="J208" s="82"/>
      <c r="K208" s="82"/>
      <c r="L208" s="83"/>
      <c r="M208" s="82"/>
      <c r="N208" s="83"/>
      <c r="O208" s="82"/>
      <c r="P208" s="84"/>
      <c r="GO208" s="55"/>
      <c r="GP208" s="55"/>
      <c r="GQ208" s="55"/>
      <c r="GR208" s="55"/>
      <c r="GS208" s="55"/>
      <c r="GT208" s="55"/>
      <c r="GU208" s="55"/>
      <c r="GV208" s="11"/>
      <c r="GW208" s="55"/>
      <c r="GX208" s="55"/>
    </row>
    <row r="209" s="6" customFormat="true" ht="15" hidden="false" customHeight="true" outlineLevel="0" collapsed="false">
      <c r="A209" s="56" t="s">
        <v>114</v>
      </c>
      <c r="B209" s="57" t="s">
        <v>115</v>
      </c>
      <c r="C209" s="58" t="s">
        <v>116</v>
      </c>
      <c r="D209" s="58"/>
      <c r="E209" s="58"/>
      <c r="F209" s="58"/>
      <c r="G209" s="58"/>
      <c r="H209" s="59" t="s">
        <v>117</v>
      </c>
      <c r="I209" s="60" t="n">
        <v>0.007</v>
      </c>
      <c r="J209" s="61" t="n">
        <v>1</v>
      </c>
      <c r="K209" s="95" t="n">
        <v>0.007</v>
      </c>
      <c r="L209" s="67" t="n">
        <v>173808.79</v>
      </c>
      <c r="M209" s="90" t="n">
        <v>1.41</v>
      </c>
      <c r="N209" s="91" t="n">
        <v>245070.39</v>
      </c>
      <c r="O209" s="60"/>
      <c r="P209" s="68" t="n">
        <v>1715.49</v>
      </c>
      <c r="GO209" s="55"/>
      <c r="GP209" s="55" t="s">
        <v>116</v>
      </c>
      <c r="GQ209" s="55"/>
      <c r="GR209" s="55"/>
      <c r="GS209" s="55"/>
      <c r="GT209" s="55"/>
      <c r="GU209" s="55"/>
      <c r="GV209" s="11"/>
      <c r="GW209" s="55"/>
      <c r="GX209" s="55"/>
    </row>
    <row r="210" s="6" customFormat="true" ht="15" hidden="false" customHeight="true" outlineLevel="0" collapsed="false">
      <c r="A210" s="92"/>
      <c r="B210" s="93"/>
      <c r="C210" s="94" t="s">
        <v>118</v>
      </c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GO210" s="55"/>
      <c r="GP210" s="55"/>
      <c r="GQ210" s="55"/>
      <c r="GR210" s="55"/>
      <c r="GS210" s="55"/>
      <c r="GT210" s="55"/>
      <c r="GU210" s="55"/>
      <c r="GV210" s="11"/>
      <c r="GW210" s="55"/>
      <c r="GX210" s="55"/>
      <c r="GZ210" s="3" t="s">
        <v>118</v>
      </c>
    </row>
    <row r="211" s="6" customFormat="true" ht="15" hidden="false" customHeight="true" outlineLevel="0" collapsed="false">
      <c r="A211" s="77"/>
      <c r="B211" s="78"/>
      <c r="C211" s="57" t="s">
        <v>69</v>
      </c>
      <c r="D211" s="57"/>
      <c r="E211" s="57"/>
      <c r="F211" s="57"/>
      <c r="G211" s="57"/>
      <c r="H211" s="59"/>
      <c r="I211" s="60"/>
      <c r="J211" s="60"/>
      <c r="K211" s="60"/>
      <c r="L211" s="62"/>
      <c r="M211" s="60"/>
      <c r="N211" s="62"/>
      <c r="O211" s="60"/>
      <c r="P211" s="68" t="n">
        <v>1715.49</v>
      </c>
      <c r="GO211" s="55"/>
      <c r="GP211" s="55"/>
      <c r="GQ211" s="55"/>
      <c r="GR211" s="55"/>
      <c r="GS211" s="55"/>
      <c r="GT211" s="55"/>
      <c r="GU211" s="55"/>
      <c r="GV211" s="11"/>
      <c r="GW211" s="55" t="s">
        <v>69</v>
      </c>
      <c r="GX211" s="55"/>
    </row>
    <row r="212" s="6" customFormat="true" ht="0.75" hidden="false" customHeight="true" outlineLevel="0" collapsed="false">
      <c r="A212" s="79"/>
      <c r="B212" s="80"/>
      <c r="C212" s="80"/>
      <c r="D212" s="80"/>
      <c r="E212" s="80"/>
      <c r="F212" s="80"/>
      <c r="G212" s="80"/>
      <c r="H212" s="81"/>
      <c r="I212" s="82"/>
      <c r="J212" s="82"/>
      <c r="K212" s="82"/>
      <c r="L212" s="83"/>
      <c r="M212" s="82"/>
      <c r="N212" s="83"/>
      <c r="O212" s="82"/>
      <c r="P212" s="84"/>
      <c r="GO212" s="55"/>
      <c r="GP212" s="55"/>
      <c r="GQ212" s="55"/>
      <c r="GR212" s="55"/>
      <c r="GS212" s="55"/>
      <c r="GT212" s="55"/>
      <c r="GU212" s="55"/>
      <c r="GV212" s="11"/>
      <c r="GW212" s="55"/>
      <c r="GX212" s="55"/>
    </row>
    <row r="213" s="6" customFormat="true" ht="15" hidden="false" customHeight="true" outlineLevel="0" collapsed="false">
      <c r="A213" s="56" t="s">
        <v>119</v>
      </c>
      <c r="B213" s="57" t="s">
        <v>115</v>
      </c>
      <c r="C213" s="58" t="s">
        <v>116</v>
      </c>
      <c r="D213" s="58"/>
      <c r="E213" s="58"/>
      <c r="F213" s="58"/>
      <c r="G213" s="58"/>
      <c r="H213" s="59" t="s">
        <v>117</v>
      </c>
      <c r="I213" s="60" t="n">
        <v>0.0076</v>
      </c>
      <c r="J213" s="61" t="n">
        <v>1</v>
      </c>
      <c r="K213" s="96" t="n">
        <v>0.0076</v>
      </c>
      <c r="L213" s="67" t="n">
        <v>173808.79</v>
      </c>
      <c r="M213" s="90" t="n">
        <v>1.41</v>
      </c>
      <c r="N213" s="91" t="n">
        <v>245070.39</v>
      </c>
      <c r="O213" s="60"/>
      <c r="P213" s="68" t="n">
        <v>1862.53</v>
      </c>
      <c r="GO213" s="55"/>
      <c r="GP213" s="55" t="s">
        <v>116</v>
      </c>
      <c r="GQ213" s="55"/>
      <c r="GR213" s="55"/>
      <c r="GS213" s="55"/>
      <c r="GT213" s="55"/>
      <c r="GU213" s="55"/>
      <c r="GV213" s="11"/>
      <c r="GW213" s="55"/>
      <c r="GX213" s="55"/>
    </row>
    <row r="214" s="6" customFormat="true" ht="15" hidden="false" customHeight="true" outlineLevel="0" collapsed="false">
      <c r="A214" s="92"/>
      <c r="B214" s="93"/>
      <c r="C214" s="94" t="s">
        <v>120</v>
      </c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GO214" s="55"/>
      <c r="GP214" s="55"/>
      <c r="GQ214" s="55"/>
      <c r="GR214" s="55"/>
      <c r="GS214" s="55"/>
      <c r="GT214" s="55"/>
      <c r="GU214" s="55"/>
      <c r="GV214" s="11"/>
      <c r="GW214" s="55"/>
      <c r="GX214" s="55"/>
      <c r="GZ214" s="3" t="s">
        <v>120</v>
      </c>
    </row>
    <row r="215" s="6" customFormat="true" ht="15" hidden="false" customHeight="true" outlineLevel="0" collapsed="false">
      <c r="A215" s="77"/>
      <c r="B215" s="78"/>
      <c r="C215" s="57" t="s">
        <v>69</v>
      </c>
      <c r="D215" s="57"/>
      <c r="E215" s="57"/>
      <c r="F215" s="57"/>
      <c r="G215" s="57"/>
      <c r="H215" s="59"/>
      <c r="I215" s="60"/>
      <c r="J215" s="60"/>
      <c r="K215" s="60"/>
      <c r="L215" s="62"/>
      <c r="M215" s="60"/>
      <c r="N215" s="62"/>
      <c r="O215" s="60"/>
      <c r="P215" s="68" t="n">
        <v>1862.53</v>
      </c>
      <c r="GO215" s="55"/>
      <c r="GP215" s="55"/>
      <c r="GQ215" s="55"/>
      <c r="GR215" s="55"/>
      <c r="GS215" s="55"/>
      <c r="GT215" s="55"/>
      <c r="GU215" s="55"/>
      <c r="GV215" s="11"/>
      <c r="GW215" s="55" t="s">
        <v>69</v>
      </c>
      <c r="GX215" s="55"/>
    </row>
    <row r="216" s="6" customFormat="true" ht="0.75" hidden="false" customHeight="true" outlineLevel="0" collapsed="false">
      <c r="A216" s="79"/>
      <c r="B216" s="80"/>
      <c r="C216" s="80"/>
      <c r="D216" s="80"/>
      <c r="E216" s="80"/>
      <c r="F216" s="80"/>
      <c r="G216" s="80"/>
      <c r="H216" s="81"/>
      <c r="I216" s="82"/>
      <c r="J216" s="82"/>
      <c r="K216" s="82"/>
      <c r="L216" s="83"/>
      <c r="M216" s="82"/>
      <c r="N216" s="83"/>
      <c r="O216" s="82"/>
      <c r="P216" s="84"/>
      <c r="GO216" s="55"/>
      <c r="GP216" s="55"/>
      <c r="GQ216" s="55"/>
      <c r="GR216" s="55"/>
      <c r="GS216" s="55"/>
      <c r="GT216" s="55"/>
      <c r="GU216" s="55"/>
      <c r="GV216" s="11"/>
      <c r="GW216" s="55"/>
      <c r="GX216" s="55"/>
    </row>
    <row r="217" s="6" customFormat="true" ht="15" hidden="false" customHeight="true" outlineLevel="0" collapsed="false">
      <c r="A217" s="56" t="s">
        <v>121</v>
      </c>
      <c r="B217" s="57" t="s">
        <v>115</v>
      </c>
      <c r="C217" s="58" t="s">
        <v>116</v>
      </c>
      <c r="D217" s="58"/>
      <c r="E217" s="58"/>
      <c r="F217" s="58"/>
      <c r="G217" s="58"/>
      <c r="H217" s="59" t="s">
        <v>117</v>
      </c>
      <c r="I217" s="60" t="n">
        <v>1</v>
      </c>
      <c r="J217" s="61" t="n">
        <v>1</v>
      </c>
      <c r="K217" s="61" t="n">
        <v>1</v>
      </c>
      <c r="L217" s="67" t="n">
        <v>173808.79</v>
      </c>
      <c r="M217" s="90" t="n">
        <v>1.41</v>
      </c>
      <c r="N217" s="91" t="n">
        <v>245070.39</v>
      </c>
      <c r="O217" s="60"/>
      <c r="P217" s="68" t="n">
        <v>245070.39</v>
      </c>
      <c r="GO217" s="55"/>
      <c r="GP217" s="55" t="s">
        <v>116</v>
      </c>
      <c r="GQ217" s="55"/>
      <c r="GR217" s="55"/>
      <c r="GS217" s="55"/>
      <c r="GT217" s="55"/>
      <c r="GU217" s="55"/>
      <c r="GV217" s="11"/>
      <c r="GW217" s="55"/>
      <c r="GX217" s="55"/>
    </row>
    <row r="218" s="6" customFormat="true" ht="15" hidden="false" customHeight="true" outlineLevel="0" collapsed="false">
      <c r="A218" s="77"/>
      <c r="B218" s="78"/>
      <c r="C218" s="57" t="s">
        <v>69</v>
      </c>
      <c r="D218" s="57"/>
      <c r="E218" s="57"/>
      <c r="F218" s="57"/>
      <c r="G218" s="57"/>
      <c r="H218" s="59"/>
      <c r="I218" s="60"/>
      <c r="J218" s="60"/>
      <c r="K218" s="60"/>
      <c r="L218" s="62"/>
      <c r="M218" s="60"/>
      <c r="N218" s="62"/>
      <c r="O218" s="60"/>
      <c r="P218" s="68" t="n">
        <v>245070.39</v>
      </c>
      <c r="GO218" s="55"/>
      <c r="GP218" s="55"/>
      <c r="GQ218" s="55"/>
      <c r="GR218" s="55"/>
      <c r="GS218" s="55"/>
      <c r="GT218" s="55"/>
      <c r="GU218" s="55"/>
      <c r="GV218" s="11"/>
      <c r="GW218" s="55" t="s">
        <v>69</v>
      </c>
      <c r="GX218" s="55"/>
    </row>
    <row r="219" s="6" customFormat="true" ht="0.75" hidden="false" customHeight="true" outlineLevel="0" collapsed="false">
      <c r="A219" s="79"/>
      <c r="B219" s="80"/>
      <c r="C219" s="80"/>
      <c r="D219" s="80"/>
      <c r="E219" s="80"/>
      <c r="F219" s="80"/>
      <c r="G219" s="80"/>
      <c r="H219" s="81"/>
      <c r="I219" s="82"/>
      <c r="J219" s="82"/>
      <c r="K219" s="82"/>
      <c r="L219" s="83"/>
      <c r="M219" s="82"/>
      <c r="N219" s="83"/>
      <c r="O219" s="82"/>
      <c r="P219" s="84"/>
      <c r="GO219" s="55"/>
      <c r="GP219" s="55"/>
      <c r="GQ219" s="55"/>
      <c r="GR219" s="55"/>
      <c r="GS219" s="55"/>
      <c r="GT219" s="55"/>
      <c r="GU219" s="55"/>
      <c r="GV219" s="11"/>
      <c r="GW219" s="55"/>
      <c r="GX219" s="55"/>
    </row>
    <row r="220" s="6" customFormat="true" ht="15" hidden="false" customHeight="true" outlineLevel="0" collapsed="false">
      <c r="A220" s="54" t="s">
        <v>122</v>
      </c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GO220" s="55"/>
      <c r="GP220" s="55"/>
      <c r="GQ220" s="55"/>
      <c r="GR220" s="55"/>
      <c r="GS220" s="55"/>
      <c r="GT220" s="55"/>
      <c r="GU220" s="55"/>
      <c r="GV220" s="11"/>
      <c r="GW220" s="55"/>
      <c r="GX220" s="55" t="s">
        <v>122</v>
      </c>
    </row>
    <row r="221" s="6" customFormat="true" ht="15" hidden="false" customHeight="true" outlineLevel="0" collapsed="false">
      <c r="A221" s="56" t="s">
        <v>123</v>
      </c>
      <c r="B221" s="57" t="s">
        <v>124</v>
      </c>
      <c r="C221" s="58" t="s">
        <v>125</v>
      </c>
      <c r="D221" s="58"/>
      <c r="E221" s="58"/>
      <c r="F221" s="58"/>
      <c r="G221" s="58"/>
      <c r="H221" s="59" t="s">
        <v>126</v>
      </c>
      <c r="I221" s="60" t="n">
        <v>1</v>
      </c>
      <c r="J221" s="61" t="n">
        <v>1</v>
      </c>
      <c r="K221" s="61" t="n">
        <v>1</v>
      </c>
      <c r="L221" s="62"/>
      <c r="M221" s="60"/>
      <c r="N221" s="63"/>
      <c r="O221" s="60"/>
      <c r="P221" s="64"/>
      <c r="GO221" s="55"/>
      <c r="GP221" s="55" t="s">
        <v>125</v>
      </c>
      <c r="GQ221" s="55"/>
      <c r="GR221" s="55"/>
      <c r="GS221" s="55"/>
      <c r="GT221" s="55"/>
      <c r="GU221" s="55"/>
      <c r="GV221" s="11"/>
      <c r="GW221" s="55"/>
      <c r="GX221" s="55"/>
    </row>
    <row r="222" s="6" customFormat="true" ht="15" hidden="false" customHeight="true" outlineLevel="0" collapsed="false">
      <c r="A222" s="65"/>
      <c r="B222" s="66"/>
      <c r="C222" s="57" t="s">
        <v>62</v>
      </c>
      <c r="D222" s="57"/>
      <c r="E222" s="57"/>
      <c r="F222" s="57"/>
      <c r="G222" s="57"/>
      <c r="H222" s="59"/>
      <c r="I222" s="60"/>
      <c r="J222" s="60"/>
      <c r="K222" s="60"/>
      <c r="L222" s="62"/>
      <c r="M222" s="60"/>
      <c r="N222" s="67"/>
      <c r="O222" s="60"/>
      <c r="P222" s="68" t="n">
        <v>6416.54</v>
      </c>
      <c r="Q222" s="69"/>
      <c r="R222" s="69"/>
      <c r="GO222" s="55"/>
      <c r="GP222" s="55"/>
      <c r="GQ222" s="55"/>
      <c r="GR222" s="55"/>
      <c r="GS222" s="55"/>
      <c r="GT222" s="55"/>
      <c r="GU222" s="55" t="s">
        <v>62</v>
      </c>
      <c r="GV222" s="11"/>
      <c r="GW222" s="55"/>
      <c r="GX222" s="55"/>
    </row>
    <row r="223" s="6" customFormat="true" ht="15" hidden="false" customHeight="true" outlineLevel="0" collapsed="false">
      <c r="A223" s="70"/>
      <c r="B223" s="71"/>
      <c r="C223" s="8" t="s">
        <v>63</v>
      </c>
      <c r="D223" s="8"/>
      <c r="E223" s="8"/>
      <c r="F223" s="8"/>
      <c r="G223" s="8"/>
      <c r="H223" s="72"/>
      <c r="I223" s="73"/>
      <c r="J223" s="73"/>
      <c r="K223" s="73"/>
      <c r="L223" s="74"/>
      <c r="M223" s="73"/>
      <c r="N223" s="74"/>
      <c r="O223" s="73"/>
      <c r="P223" s="87" t="n">
        <v>4965.21</v>
      </c>
      <c r="GO223" s="55"/>
      <c r="GP223" s="55"/>
      <c r="GQ223" s="55"/>
      <c r="GR223" s="55"/>
      <c r="GS223" s="55"/>
      <c r="GT223" s="55"/>
      <c r="GU223" s="55"/>
      <c r="GV223" s="11" t="s">
        <v>63</v>
      </c>
      <c r="GW223" s="55"/>
      <c r="GX223" s="55"/>
    </row>
    <row r="224" s="6" customFormat="true" ht="15" hidden="false" customHeight="true" outlineLevel="0" collapsed="false">
      <c r="A224" s="70"/>
      <c r="B224" s="71" t="s">
        <v>64</v>
      </c>
      <c r="C224" s="8" t="s">
        <v>65</v>
      </c>
      <c r="D224" s="8"/>
      <c r="E224" s="8"/>
      <c r="F224" s="8"/>
      <c r="G224" s="8"/>
      <c r="H224" s="72" t="s">
        <v>66</v>
      </c>
      <c r="I224" s="76" t="n">
        <v>103</v>
      </c>
      <c r="J224" s="73"/>
      <c r="K224" s="76" t="n">
        <v>103</v>
      </c>
      <c r="L224" s="74"/>
      <c r="M224" s="73"/>
      <c r="N224" s="74"/>
      <c r="O224" s="73"/>
      <c r="P224" s="87" t="n">
        <v>5114.17</v>
      </c>
      <c r="GO224" s="55"/>
      <c r="GP224" s="55"/>
      <c r="GQ224" s="55"/>
      <c r="GR224" s="55"/>
      <c r="GS224" s="55"/>
      <c r="GT224" s="55"/>
      <c r="GU224" s="55"/>
      <c r="GV224" s="11" t="s">
        <v>65</v>
      </c>
      <c r="GW224" s="55"/>
      <c r="GX224" s="55"/>
    </row>
    <row r="225" s="6" customFormat="true" ht="15" hidden="false" customHeight="true" outlineLevel="0" collapsed="false">
      <c r="A225" s="70"/>
      <c r="B225" s="71" t="s">
        <v>67</v>
      </c>
      <c r="C225" s="8" t="s">
        <v>68</v>
      </c>
      <c r="D225" s="8"/>
      <c r="E225" s="8"/>
      <c r="F225" s="8"/>
      <c r="G225" s="8"/>
      <c r="H225" s="72" t="s">
        <v>66</v>
      </c>
      <c r="I225" s="76" t="n">
        <v>60</v>
      </c>
      <c r="J225" s="73"/>
      <c r="K225" s="76" t="n">
        <v>60</v>
      </c>
      <c r="L225" s="74"/>
      <c r="M225" s="73"/>
      <c r="N225" s="74"/>
      <c r="O225" s="73"/>
      <c r="P225" s="87" t="n">
        <v>2979.13</v>
      </c>
      <c r="GO225" s="55"/>
      <c r="GP225" s="55"/>
      <c r="GQ225" s="55"/>
      <c r="GR225" s="55"/>
      <c r="GS225" s="55"/>
      <c r="GT225" s="55"/>
      <c r="GU225" s="55"/>
      <c r="GV225" s="11" t="s">
        <v>68</v>
      </c>
      <c r="GW225" s="55"/>
      <c r="GX225" s="55"/>
    </row>
    <row r="226" s="6" customFormat="true" ht="15" hidden="false" customHeight="true" outlineLevel="0" collapsed="false">
      <c r="A226" s="77"/>
      <c r="B226" s="78"/>
      <c r="C226" s="57" t="s">
        <v>69</v>
      </c>
      <c r="D226" s="57"/>
      <c r="E226" s="57"/>
      <c r="F226" s="57"/>
      <c r="G226" s="57"/>
      <c r="H226" s="59"/>
      <c r="I226" s="60"/>
      <c r="J226" s="60"/>
      <c r="K226" s="60"/>
      <c r="L226" s="62"/>
      <c r="M226" s="60"/>
      <c r="N226" s="67" t="n">
        <v>14509.84</v>
      </c>
      <c r="O226" s="60"/>
      <c r="P226" s="68" t="n">
        <v>14509.84</v>
      </c>
      <c r="GO226" s="55"/>
      <c r="GP226" s="55"/>
      <c r="GQ226" s="55"/>
      <c r="GR226" s="55"/>
      <c r="GS226" s="55"/>
      <c r="GT226" s="55"/>
      <c r="GU226" s="55"/>
      <c r="GV226" s="11"/>
      <c r="GW226" s="55" t="s">
        <v>69</v>
      </c>
      <c r="GX226" s="55"/>
    </row>
    <row r="227" s="6" customFormat="true" ht="0.75" hidden="false" customHeight="true" outlineLevel="0" collapsed="false">
      <c r="A227" s="79"/>
      <c r="B227" s="80"/>
      <c r="C227" s="80"/>
      <c r="D227" s="80"/>
      <c r="E227" s="80"/>
      <c r="F227" s="80"/>
      <c r="G227" s="80"/>
      <c r="H227" s="81"/>
      <c r="I227" s="82"/>
      <c r="J227" s="82"/>
      <c r="K227" s="82"/>
      <c r="L227" s="83"/>
      <c r="M227" s="82"/>
      <c r="N227" s="83"/>
      <c r="O227" s="82"/>
      <c r="P227" s="84"/>
      <c r="GO227" s="55"/>
      <c r="GP227" s="55"/>
      <c r="GQ227" s="55"/>
      <c r="GR227" s="55"/>
      <c r="GS227" s="55"/>
      <c r="GT227" s="55"/>
      <c r="GU227" s="55"/>
      <c r="GV227" s="11"/>
      <c r="GW227" s="55"/>
      <c r="GX227" s="55"/>
    </row>
    <row r="228" s="6" customFormat="true" ht="33.75" hidden="false" customHeight="true" outlineLevel="0" collapsed="false">
      <c r="A228" s="56" t="s">
        <v>127</v>
      </c>
      <c r="B228" s="57" t="s">
        <v>128</v>
      </c>
      <c r="C228" s="58" t="s">
        <v>129</v>
      </c>
      <c r="D228" s="58"/>
      <c r="E228" s="58"/>
      <c r="F228" s="58"/>
      <c r="G228" s="58"/>
      <c r="H228" s="59" t="s">
        <v>61</v>
      </c>
      <c r="I228" s="60" t="n">
        <v>1</v>
      </c>
      <c r="J228" s="61" t="n">
        <v>1</v>
      </c>
      <c r="K228" s="61" t="n">
        <v>1</v>
      </c>
      <c r="L228" s="62"/>
      <c r="M228" s="60"/>
      <c r="N228" s="91" t="n">
        <v>18375</v>
      </c>
      <c r="O228" s="60"/>
      <c r="P228" s="68" t="n">
        <v>18375</v>
      </c>
      <c r="GO228" s="55"/>
      <c r="GP228" s="55" t="s">
        <v>129</v>
      </c>
      <c r="GQ228" s="55"/>
      <c r="GR228" s="55"/>
      <c r="GS228" s="55"/>
      <c r="GT228" s="55"/>
      <c r="GU228" s="55"/>
      <c r="GV228" s="11"/>
      <c r="GW228" s="55"/>
      <c r="GX228" s="55"/>
    </row>
    <row r="229" s="6" customFormat="true" ht="15" hidden="false" customHeight="true" outlineLevel="0" collapsed="false">
      <c r="A229" s="77"/>
      <c r="B229" s="78"/>
      <c r="C229" s="57" t="s">
        <v>69</v>
      </c>
      <c r="D229" s="57"/>
      <c r="E229" s="57"/>
      <c r="F229" s="57"/>
      <c r="G229" s="57"/>
      <c r="H229" s="59"/>
      <c r="I229" s="60"/>
      <c r="J229" s="60"/>
      <c r="K229" s="60"/>
      <c r="L229" s="62"/>
      <c r="M229" s="60"/>
      <c r="N229" s="62"/>
      <c r="O229" s="60"/>
      <c r="P229" s="68" t="n">
        <v>18375</v>
      </c>
      <c r="GO229" s="55"/>
      <c r="GP229" s="55"/>
      <c r="GQ229" s="55"/>
      <c r="GR229" s="55"/>
      <c r="GS229" s="55"/>
      <c r="GT229" s="55"/>
      <c r="GU229" s="55"/>
      <c r="GV229" s="11"/>
      <c r="GW229" s="55" t="s">
        <v>69</v>
      </c>
      <c r="GX229" s="55"/>
    </row>
    <row r="230" s="6" customFormat="true" ht="0.75" hidden="false" customHeight="true" outlineLevel="0" collapsed="false">
      <c r="A230" s="79"/>
      <c r="B230" s="80"/>
      <c r="C230" s="80"/>
      <c r="D230" s="80"/>
      <c r="E230" s="80"/>
      <c r="F230" s="80"/>
      <c r="G230" s="80"/>
      <c r="H230" s="81"/>
      <c r="I230" s="82"/>
      <c r="J230" s="82"/>
      <c r="K230" s="82"/>
      <c r="L230" s="83"/>
      <c r="M230" s="82"/>
      <c r="N230" s="83"/>
      <c r="O230" s="82"/>
      <c r="P230" s="84"/>
      <c r="GO230" s="55"/>
      <c r="GP230" s="55"/>
      <c r="GQ230" s="55"/>
      <c r="GR230" s="55"/>
      <c r="GS230" s="55"/>
      <c r="GT230" s="55"/>
      <c r="GU230" s="55"/>
      <c r="GV230" s="11"/>
      <c r="GW230" s="55"/>
      <c r="GX230" s="55"/>
    </row>
    <row r="231" s="6" customFormat="true" ht="23.25" hidden="false" customHeight="true" outlineLevel="0" collapsed="false">
      <c r="A231" s="56" t="s">
        <v>130</v>
      </c>
      <c r="B231" s="57" t="s">
        <v>131</v>
      </c>
      <c r="C231" s="58" t="s">
        <v>132</v>
      </c>
      <c r="D231" s="58"/>
      <c r="E231" s="58"/>
      <c r="F231" s="58"/>
      <c r="G231" s="58"/>
      <c r="H231" s="59" t="s">
        <v>61</v>
      </c>
      <c r="I231" s="60" t="n">
        <v>1</v>
      </c>
      <c r="J231" s="61" t="n">
        <v>1</v>
      </c>
      <c r="K231" s="61" t="n">
        <v>1</v>
      </c>
      <c r="L231" s="67" t="n">
        <v>1248.01</v>
      </c>
      <c r="M231" s="90" t="n">
        <v>1.19</v>
      </c>
      <c r="N231" s="91" t="n">
        <v>1485.13</v>
      </c>
      <c r="O231" s="60"/>
      <c r="P231" s="68" t="n">
        <v>1485.13</v>
      </c>
      <c r="GO231" s="55"/>
      <c r="GP231" s="55" t="s">
        <v>132</v>
      </c>
      <c r="GQ231" s="55"/>
      <c r="GR231" s="55"/>
      <c r="GS231" s="55"/>
      <c r="GT231" s="55"/>
      <c r="GU231" s="55"/>
      <c r="GV231" s="11"/>
      <c r="GW231" s="55"/>
      <c r="GX231" s="55"/>
    </row>
    <row r="232" s="6" customFormat="true" ht="15" hidden="false" customHeight="true" outlineLevel="0" collapsed="false">
      <c r="A232" s="92"/>
      <c r="B232" s="93"/>
      <c r="C232" s="94" t="s">
        <v>133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GO232" s="55"/>
      <c r="GP232" s="55"/>
      <c r="GQ232" s="55"/>
      <c r="GR232" s="55"/>
      <c r="GS232" s="55"/>
      <c r="GT232" s="55"/>
      <c r="GU232" s="55"/>
      <c r="GV232" s="11"/>
      <c r="GW232" s="55"/>
      <c r="GX232" s="55"/>
      <c r="GZ232" s="3" t="s">
        <v>133</v>
      </c>
    </row>
    <row r="233" s="6" customFormat="true" ht="15" hidden="false" customHeight="true" outlineLevel="0" collapsed="false">
      <c r="A233" s="77"/>
      <c r="B233" s="78"/>
      <c r="C233" s="57" t="s">
        <v>69</v>
      </c>
      <c r="D233" s="57"/>
      <c r="E233" s="57"/>
      <c r="F233" s="57"/>
      <c r="G233" s="57"/>
      <c r="H233" s="59"/>
      <c r="I233" s="60"/>
      <c r="J233" s="60"/>
      <c r="K233" s="60"/>
      <c r="L233" s="62"/>
      <c r="M233" s="60"/>
      <c r="N233" s="62"/>
      <c r="O233" s="60"/>
      <c r="P233" s="68" t="n">
        <v>1485.13</v>
      </c>
      <c r="GO233" s="55"/>
      <c r="GP233" s="55"/>
      <c r="GQ233" s="55"/>
      <c r="GR233" s="55"/>
      <c r="GS233" s="55"/>
      <c r="GT233" s="55"/>
      <c r="GU233" s="55"/>
      <c r="GV233" s="11"/>
      <c r="GW233" s="55" t="s">
        <v>69</v>
      </c>
      <c r="GX233" s="55"/>
    </row>
    <row r="234" s="6" customFormat="true" ht="0.75" hidden="false" customHeight="true" outlineLevel="0" collapsed="false">
      <c r="A234" s="79"/>
      <c r="B234" s="80"/>
      <c r="C234" s="80"/>
      <c r="D234" s="80"/>
      <c r="E234" s="80"/>
      <c r="F234" s="80"/>
      <c r="G234" s="80"/>
      <c r="H234" s="81"/>
      <c r="I234" s="82"/>
      <c r="J234" s="82"/>
      <c r="K234" s="82"/>
      <c r="L234" s="83"/>
      <c r="M234" s="82"/>
      <c r="N234" s="83"/>
      <c r="O234" s="82"/>
      <c r="P234" s="84"/>
      <c r="GO234" s="55"/>
      <c r="GP234" s="55"/>
      <c r="GQ234" s="55"/>
      <c r="GR234" s="55"/>
      <c r="GS234" s="55"/>
      <c r="GT234" s="55"/>
      <c r="GU234" s="55"/>
      <c r="GV234" s="11"/>
      <c r="GW234" s="55"/>
      <c r="GX234" s="55"/>
    </row>
    <row r="235" s="6" customFormat="true" ht="23.25" hidden="false" customHeight="true" outlineLevel="0" collapsed="false">
      <c r="A235" s="56" t="s">
        <v>134</v>
      </c>
      <c r="B235" s="57" t="s">
        <v>135</v>
      </c>
      <c r="C235" s="58" t="s">
        <v>136</v>
      </c>
      <c r="D235" s="58"/>
      <c r="E235" s="58"/>
      <c r="F235" s="58"/>
      <c r="G235" s="58"/>
      <c r="H235" s="59" t="s">
        <v>61</v>
      </c>
      <c r="I235" s="60" t="n">
        <v>1</v>
      </c>
      <c r="J235" s="61" t="n">
        <v>1</v>
      </c>
      <c r="K235" s="61" t="n">
        <v>1</v>
      </c>
      <c r="L235" s="85" t="n">
        <v>749.15</v>
      </c>
      <c r="M235" s="90" t="n">
        <v>1.19</v>
      </c>
      <c r="N235" s="97" t="n">
        <v>891.49</v>
      </c>
      <c r="O235" s="60"/>
      <c r="P235" s="86" t="n">
        <v>891.49</v>
      </c>
      <c r="GO235" s="55"/>
      <c r="GP235" s="55" t="s">
        <v>136</v>
      </c>
      <c r="GQ235" s="55"/>
      <c r="GR235" s="55"/>
      <c r="GS235" s="55"/>
      <c r="GT235" s="55"/>
      <c r="GU235" s="55"/>
      <c r="GV235" s="11"/>
      <c r="GW235" s="55"/>
      <c r="GX235" s="55"/>
    </row>
    <row r="236" s="6" customFormat="true" ht="15" hidden="false" customHeight="true" outlineLevel="0" collapsed="false">
      <c r="A236" s="92"/>
      <c r="B236" s="93"/>
      <c r="C236" s="94" t="s">
        <v>133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GO236" s="55"/>
      <c r="GP236" s="55"/>
      <c r="GQ236" s="55"/>
      <c r="GR236" s="55"/>
      <c r="GS236" s="55"/>
      <c r="GT236" s="55"/>
      <c r="GU236" s="55"/>
      <c r="GV236" s="11"/>
      <c r="GW236" s="55"/>
      <c r="GX236" s="55"/>
      <c r="GZ236" s="3" t="s">
        <v>133</v>
      </c>
    </row>
    <row r="237" s="6" customFormat="true" ht="15" hidden="false" customHeight="true" outlineLevel="0" collapsed="false">
      <c r="A237" s="77"/>
      <c r="B237" s="78"/>
      <c r="C237" s="57" t="s">
        <v>69</v>
      </c>
      <c r="D237" s="57"/>
      <c r="E237" s="57"/>
      <c r="F237" s="57"/>
      <c r="G237" s="57"/>
      <c r="H237" s="59"/>
      <c r="I237" s="60"/>
      <c r="J237" s="60"/>
      <c r="K237" s="60"/>
      <c r="L237" s="62"/>
      <c r="M237" s="60"/>
      <c r="N237" s="62"/>
      <c r="O237" s="60"/>
      <c r="P237" s="86" t="n">
        <v>891.49</v>
      </c>
      <c r="GO237" s="55"/>
      <c r="GP237" s="55"/>
      <c r="GQ237" s="55"/>
      <c r="GR237" s="55"/>
      <c r="GS237" s="55"/>
      <c r="GT237" s="55"/>
      <c r="GU237" s="55"/>
      <c r="GV237" s="11"/>
      <c r="GW237" s="55" t="s">
        <v>69</v>
      </c>
      <c r="GX237" s="55"/>
    </row>
    <row r="238" s="6" customFormat="true" ht="0.75" hidden="false" customHeight="true" outlineLevel="0" collapsed="false">
      <c r="A238" s="79"/>
      <c r="B238" s="80"/>
      <c r="C238" s="80"/>
      <c r="D238" s="80"/>
      <c r="E238" s="80"/>
      <c r="F238" s="80"/>
      <c r="G238" s="80"/>
      <c r="H238" s="81"/>
      <c r="I238" s="82"/>
      <c r="J238" s="82"/>
      <c r="K238" s="82"/>
      <c r="L238" s="83"/>
      <c r="M238" s="82"/>
      <c r="N238" s="83"/>
      <c r="O238" s="82"/>
      <c r="P238" s="84"/>
      <c r="GO238" s="55"/>
      <c r="GP238" s="55"/>
      <c r="GQ238" s="55"/>
      <c r="GR238" s="55"/>
      <c r="GS238" s="55"/>
      <c r="GT238" s="55"/>
      <c r="GU238" s="55"/>
      <c r="GV238" s="11"/>
      <c r="GW238" s="55"/>
      <c r="GX238" s="55"/>
    </row>
    <row r="239" s="6" customFormat="true" ht="22.5" hidden="false" customHeight="true" outlineLevel="0" collapsed="false">
      <c r="A239" s="56" t="s">
        <v>137</v>
      </c>
      <c r="B239" s="57" t="s">
        <v>138</v>
      </c>
      <c r="C239" s="58" t="s">
        <v>139</v>
      </c>
      <c r="D239" s="58"/>
      <c r="E239" s="58"/>
      <c r="F239" s="58"/>
      <c r="G239" s="58"/>
      <c r="H239" s="59" t="s">
        <v>61</v>
      </c>
      <c r="I239" s="60" t="n">
        <v>2</v>
      </c>
      <c r="J239" s="61" t="n">
        <v>1</v>
      </c>
      <c r="K239" s="61" t="n">
        <v>2</v>
      </c>
      <c r="L239" s="62"/>
      <c r="M239" s="60"/>
      <c r="N239" s="97" t="n">
        <v>875</v>
      </c>
      <c r="O239" s="90" t="n">
        <v>1.02</v>
      </c>
      <c r="P239" s="68" t="n">
        <v>1785</v>
      </c>
      <c r="GO239" s="55"/>
      <c r="GP239" s="55" t="s">
        <v>139</v>
      </c>
      <c r="GQ239" s="55"/>
      <c r="GR239" s="55"/>
      <c r="GS239" s="55"/>
      <c r="GT239" s="55"/>
      <c r="GU239" s="55"/>
      <c r="GV239" s="11"/>
      <c r="GW239" s="55"/>
      <c r="GX239" s="55"/>
    </row>
    <row r="240" s="6" customFormat="true" ht="15" hidden="false" customHeight="true" outlineLevel="0" collapsed="false">
      <c r="A240" s="92"/>
      <c r="B240" s="93"/>
      <c r="C240" s="94" t="s">
        <v>140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GO240" s="55"/>
      <c r="GP240" s="55"/>
      <c r="GQ240" s="55"/>
      <c r="GR240" s="55"/>
      <c r="GS240" s="55"/>
      <c r="GT240" s="55"/>
      <c r="GU240" s="55"/>
      <c r="GV240" s="11"/>
      <c r="GW240" s="55"/>
      <c r="GX240" s="55"/>
      <c r="GZ240" s="3" t="s">
        <v>140</v>
      </c>
    </row>
    <row r="241" s="6" customFormat="true" ht="15" hidden="false" customHeight="true" outlineLevel="0" collapsed="false">
      <c r="A241" s="92"/>
      <c r="B241" s="93"/>
      <c r="C241" s="94" t="s">
        <v>141</v>
      </c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GO241" s="55"/>
      <c r="GP241" s="55"/>
      <c r="GQ241" s="55"/>
      <c r="GR241" s="55"/>
      <c r="GS241" s="55"/>
      <c r="GT241" s="55"/>
      <c r="GU241" s="55"/>
      <c r="GV241" s="11"/>
      <c r="GW241" s="55"/>
      <c r="GX241" s="55"/>
      <c r="HA241" s="3" t="s">
        <v>141</v>
      </c>
    </row>
    <row r="242" s="6" customFormat="true" ht="22.5" hidden="false" customHeight="true" outlineLevel="0" collapsed="false">
      <c r="A242" s="88"/>
      <c r="B242" s="66" t="s">
        <v>142</v>
      </c>
      <c r="C242" s="89" t="s">
        <v>143</v>
      </c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GO242" s="55"/>
      <c r="GP242" s="55"/>
      <c r="GQ242" s="55"/>
      <c r="GR242" s="55"/>
      <c r="GS242" s="55"/>
      <c r="GT242" s="55"/>
      <c r="GU242" s="55"/>
      <c r="GV242" s="11"/>
      <c r="GW242" s="55"/>
      <c r="GX242" s="55"/>
      <c r="GY242" s="3" t="s">
        <v>143</v>
      </c>
    </row>
    <row r="243" s="6" customFormat="true" ht="15" hidden="false" customHeight="true" outlineLevel="0" collapsed="false">
      <c r="A243" s="77"/>
      <c r="B243" s="78"/>
      <c r="C243" s="57" t="s">
        <v>69</v>
      </c>
      <c r="D243" s="57"/>
      <c r="E243" s="57"/>
      <c r="F243" s="57"/>
      <c r="G243" s="57"/>
      <c r="H243" s="59"/>
      <c r="I243" s="60"/>
      <c r="J243" s="60"/>
      <c r="K243" s="60"/>
      <c r="L243" s="62"/>
      <c r="M243" s="60"/>
      <c r="N243" s="62"/>
      <c r="O243" s="60"/>
      <c r="P243" s="68" t="n">
        <v>1785</v>
      </c>
      <c r="GO243" s="55"/>
      <c r="GP243" s="55"/>
      <c r="GQ243" s="55"/>
      <c r="GR243" s="55"/>
      <c r="GS243" s="55"/>
      <c r="GT243" s="55"/>
      <c r="GU243" s="55"/>
      <c r="GV243" s="11"/>
      <c r="GW243" s="55" t="s">
        <v>69</v>
      </c>
      <c r="GX243" s="55"/>
    </row>
    <row r="244" s="6" customFormat="true" ht="0.75" hidden="false" customHeight="true" outlineLevel="0" collapsed="false">
      <c r="A244" s="79"/>
      <c r="B244" s="80"/>
      <c r="C244" s="80"/>
      <c r="D244" s="80"/>
      <c r="E244" s="80"/>
      <c r="F244" s="80"/>
      <c r="G244" s="80"/>
      <c r="H244" s="81"/>
      <c r="I244" s="82"/>
      <c r="J244" s="82"/>
      <c r="K244" s="82"/>
      <c r="L244" s="83"/>
      <c r="M244" s="82"/>
      <c r="N244" s="83"/>
      <c r="O244" s="82"/>
      <c r="P244" s="84"/>
      <c r="GO244" s="55"/>
      <c r="GP244" s="55"/>
      <c r="GQ244" s="55"/>
      <c r="GR244" s="55"/>
      <c r="GS244" s="55"/>
      <c r="GT244" s="55"/>
      <c r="GU244" s="55"/>
      <c r="GV244" s="11"/>
      <c r="GW244" s="55"/>
      <c r="GX244" s="55"/>
    </row>
    <row r="245" s="6" customFormat="true" ht="34.5" hidden="false" customHeight="true" outlineLevel="0" collapsed="false">
      <c r="A245" s="56" t="s">
        <v>144</v>
      </c>
      <c r="B245" s="57" t="s">
        <v>145</v>
      </c>
      <c r="C245" s="58" t="s">
        <v>146</v>
      </c>
      <c r="D245" s="58"/>
      <c r="E245" s="58"/>
      <c r="F245" s="58"/>
      <c r="G245" s="58"/>
      <c r="H245" s="59" t="s">
        <v>61</v>
      </c>
      <c r="I245" s="60" t="n">
        <v>1</v>
      </c>
      <c r="J245" s="61" t="n">
        <v>1</v>
      </c>
      <c r="K245" s="61" t="n">
        <v>1</v>
      </c>
      <c r="L245" s="85" t="n">
        <v>153.15</v>
      </c>
      <c r="M245" s="90" t="n">
        <v>1.19</v>
      </c>
      <c r="N245" s="97" t="n">
        <v>182.25</v>
      </c>
      <c r="O245" s="60"/>
      <c r="P245" s="86" t="n">
        <v>182.25</v>
      </c>
      <c r="GO245" s="55"/>
      <c r="GP245" s="55" t="s">
        <v>146</v>
      </c>
      <c r="GQ245" s="55"/>
      <c r="GR245" s="55"/>
      <c r="GS245" s="55"/>
      <c r="GT245" s="55"/>
      <c r="GU245" s="55"/>
      <c r="GV245" s="11"/>
      <c r="GW245" s="55"/>
      <c r="GX245" s="55"/>
    </row>
    <row r="246" s="6" customFormat="true" ht="15" hidden="false" customHeight="true" outlineLevel="0" collapsed="false">
      <c r="A246" s="92"/>
      <c r="B246" s="93"/>
      <c r="C246" s="94" t="s">
        <v>133</v>
      </c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GO246" s="55"/>
      <c r="GP246" s="55"/>
      <c r="GQ246" s="55"/>
      <c r="GR246" s="55"/>
      <c r="GS246" s="55"/>
      <c r="GT246" s="55"/>
      <c r="GU246" s="55"/>
      <c r="GV246" s="11"/>
      <c r="GW246" s="55"/>
      <c r="GX246" s="55"/>
      <c r="GZ246" s="3" t="s">
        <v>133</v>
      </c>
    </row>
    <row r="247" s="6" customFormat="true" ht="15" hidden="false" customHeight="true" outlineLevel="0" collapsed="false">
      <c r="A247" s="77"/>
      <c r="B247" s="78"/>
      <c r="C247" s="57" t="s">
        <v>69</v>
      </c>
      <c r="D247" s="57"/>
      <c r="E247" s="57"/>
      <c r="F247" s="57"/>
      <c r="G247" s="57"/>
      <c r="H247" s="59"/>
      <c r="I247" s="60"/>
      <c r="J247" s="60"/>
      <c r="K247" s="60"/>
      <c r="L247" s="62"/>
      <c r="M247" s="60"/>
      <c r="N247" s="62"/>
      <c r="O247" s="60"/>
      <c r="P247" s="86" t="n">
        <v>182.25</v>
      </c>
      <c r="GO247" s="55"/>
      <c r="GP247" s="55"/>
      <c r="GQ247" s="55"/>
      <c r="GR247" s="55"/>
      <c r="GS247" s="55"/>
      <c r="GT247" s="55"/>
      <c r="GU247" s="55"/>
      <c r="GV247" s="11"/>
      <c r="GW247" s="55" t="s">
        <v>69</v>
      </c>
      <c r="GX247" s="55"/>
    </row>
    <row r="248" s="6" customFormat="true" ht="0.75" hidden="false" customHeight="true" outlineLevel="0" collapsed="false">
      <c r="A248" s="79"/>
      <c r="B248" s="80"/>
      <c r="C248" s="80"/>
      <c r="D248" s="80"/>
      <c r="E248" s="80"/>
      <c r="F248" s="80"/>
      <c r="G248" s="80"/>
      <c r="H248" s="81"/>
      <c r="I248" s="82"/>
      <c r="J248" s="82"/>
      <c r="K248" s="82"/>
      <c r="L248" s="83"/>
      <c r="M248" s="82"/>
      <c r="N248" s="83"/>
      <c r="O248" s="82"/>
      <c r="P248" s="84"/>
      <c r="GO248" s="55"/>
      <c r="GP248" s="55"/>
      <c r="GQ248" s="55"/>
      <c r="GR248" s="55"/>
      <c r="GS248" s="55"/>
      <c r="GT248" s="55"/>
      <c r="GU248" s="55"/>
      <c r="GV248" s="11"/>
      <c r="GW248" s="55"/>
      <c r="GX248" s="55"/>
    </row>
    <row r="249" s="6" customFormat="true" ht="34.5" hidden="false" customHeight="true" outlineLevel="0" collapsed="false">
      <c r="A249" s="56" t="s">
        <v>147</v>
      </c>
      <c r="B249" s="57" t="s">
        <v>148</v>
      </c>
      <c r="C249" s="58" t="s">
        <v>149</v>
      </c>
      <c r="D249" s="58"/>
      <c r="E249" s="58"/>
      <c r="F249" s="58"/>
      <c r="G249" s="58"/>
      <c r="H249" s="59" t="s">
        <v>61</v>
      </c>
      <c r="I249" s="60" t="n">
        <v>3</v>
      </c>
      <c r="J249" s="61" t="n">
        <v>1</v>
      </c>
      <c r="K249" s="61" t="n">
        <v>3</v>
      </c>
      <c r="L249" s="85" t="n">
        <v>404.83</v>
      </c>
      <c r="M249" s="90" t="n">
        <v>1.19</v>
      </c>
      <c r="N249" s="97" t="n">
        <v>481.75</v>
      </c>
      <c r="O249" s="60"/>
      <c r="P249" s="68" t="n">
        <v>1445.25</v>
      </c>
      <c r="GO249" s="55"/>
      <c r="GP249" s="55" t="s">
        <v>149</v>
      </c>
      <c r="GQ249" s="55"/>
      <c r="GR249" s="55"/>
      <c r="GS249" s="55"/>
      <c r="GT249" s="55"/>
      <c r="GU249" s="55"/>
      <c r="GV249" s="11"/>
      <c r="GW249" s="55"/>
      <c r="GX249" s="55"/>
    </row>
    <row r="250" s="6" customFormat="true" ht="15" hidden="false" customHeight="true" outlineLevel="0" collapsed="false">
      <c r="A250" s="92"/>
      <c r="B250" s="93"/>
      <c r="C250" s="94" t="s">
        <v>150</v>
      </c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GO250" s="55"/>
      <c r="GP250" s="55"/>
      <c r="GQ250" s="55"/>
      <c r="GR250" s="55"/>
      <c r="GS250" s="55"/>
      <c r="GT250" s="55"/>
      <c r="GU250" s="55"/>
      <c r="GV250" s="11"/>
      <c r="GW250" s="55"/>
      <c r="GX250" s="55"/>
      <c r="GZ250" s="3" t="s">
        <v>150</v>
      </c>
    </row>
    <row r="251" s="6" customFormat="true" ht="15" hidden="false" customHeight="true" outlineLevel="0" collapsed="false">
      <c r="A251" s="77"/>
      <c r="B251" s="78"/>
      <c r="C251" s="57" t="s">
        <v>69</v>
      </c>
      <c r="D251" s="57"/>
      <c r="E251" s="57"/>
      <c r="F251" s="57"/>
      <c r="G251" s="57"/>
      <c r="H251" s="59"/>
      <c r="I251" s="60"/>
      <c r="J251" s="60"/>
      <c r="K251" s="60"/>
      <c r="L251" s="62"/>
      <c r="M251" s="60"/>
      <c r="N251" s="62"/>
      <c r="O251" s="60"/>
      <c r="P251" s="68" t="n">
        <v>1445.25</v>
      </c>
      <c r="GO251" s="55"/>
      <c r="GP251" s="55"/>
      <c r="GQ251" s="55"/>
      <c r="GR251" s="55"/>
      <c r="GS251" s="55"/>
      <c r="GT251" s="55"/>
      <c r="GU251" s="55"/>
      <c r="GV251" s="11"/>
      <c r="GW251" s="55" t="s">
        <v>69</v>
      </c>
      <c r="GX251" s="55"/>
    </row>
    <row r="252" s="6" customFormat="true" ht="0.75" hidden="false" customHeight="true" outlineLevel="0" collapsed="false">
      <c r="A252" s="79"/>
      <c r="B252" s="80"/>
      <c r="C252" s="80"/>
      <c r="D252" s="80"/>
      <c r="E252" s="80"/>
      <c r="F252" s="80"/>
      <c r="G252" s="80"/>
      <c r="H252" s="81"/>
      <c r="I252" s="82"/>
      <c r="J252" s="82"/>
      <c r="K252" s="82"/>
      <c r="L252" s="83"/>
      <c r="M252" s="82"/>
      <c r="N252" s="83"/>
      <c r="O252" s="82"/>
      <c r="P252" s="84"/>
      <c r="GO252" s="55"/>
      <c r="GP252" s="55"/>
      <c r="GQ252" s="55"/>
      <c r="GR252" s="55"/>
      <c r="GS252" s="55"/>
      <c r="GT252" s="55"/>
      <c r="GU252" s="55"/>
      <c r="GV252" s="11"/>
      <c r="GW252" s="55"/>
      <c r="GX252" s="55"/>
    </row>
    <row r="253" s="6" customFormat="true" ht="15" hidden="false" customHeight="true" outlineLevel="0" collapsed="false">
      <c r="A253" s="56" t="s">
        <v>151</v>
      </c>
      <c r="B253" s="57" t="s">
        <v>152</v>
      </c>
      <c r="C253" s="58" t="s">
        <v>153</v>
      </c>
      <c r="D253" s="58"/>
      <c r="E253" s="58"/>
      <c r="F253" s="58"/>
      <c r="G253" s="58"/>
      <c r="H253" s="59" t="s">
        <v>154</v>
      </c>
      <c r="I253" s="60" t="n">
        <v>2.9</v>
      </c>
      <c r="J253" s="61" t="n">
        <v>1</v>
      </c>
      <c r="K253" s="98" t="n">
        <v>2.9</v>
      </c>
      <c r="L253" s="85" t="n">
        <v>44.55</v>
      </c>
      <c r="M253" s="90" t="n">
        <v>1.75</v>
      </c>
      <c r="N253" s="97" t="n">
        <v>77.96</v>
      </c>
      <c r="O253" s="60"/>
      <c r="P253" s="86" t="n">
        <v>226.08</v>
      </c>
      <c r="GO253" s="55"/>
      <c r="GP253" s="55" t="s">
        <v>153</v>
      </c>
      <c r="GQ253" s="55"/>
      <c r="GR253" s="55"/>
      <c r="GS253" s="55"/>
      <c r="GT253" s="55"/>
      <c r="GU253" s="55"/>
      <c r="GV253" s="11"/>
      <c r="GW253" s="55"/>
      <c r="GX253" s="55"/>
    </row>
    <row r="254" s="6" customFormat="true" ht="15" hidden="false" customHeight="true" outlineLevel="0" collapsed="false">
      <c r="A254" s="92"/>
      <c r="B254" s="93"/>
      <c r="C254" s="94" t="s">
        <v>155</v>
      </c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GO254" s="55"/>
      <c r="GP254" s="55"/>
      <c r="GQ254" s="55"/>
      <c r="GR254" s="55"/>
      <c r="GS254" s="55"/>
      <c r="GT254" s="55"/>
      <c r="GU254" s="55"/>
      <c r="GV254" s="11"/>
      <c r="GW254" s="55"/>
      <c r="GX254" s="55"/>
      <c r="GZ254" s="3" t="s">
        <v>155</v>
      </c>
    </row>
    <row r="255" s="6" customFormat="true" ht="15" hidden="false" customHeight="true" outlineLevel="0" collapsed="false">
      <c r="A255" s="77"/>
      <c r="B255" s="78"/>
      <c r="C255" s="57" t="s">
        <v>69</v>
      </c>
      <c r="D255" s="57"/>
      <c r="E255" s="57"/>
      <c r="F255" s="57"/>
      <c r="G255" s="57"/>
      <c r="H255" s="59"/>
      <c r="I255" s="60"/>
      <c r="J255" s="60"/>
      <c r="K255" s="60"/>
      <c r="L255" s="62"/>
      <c r="M255" s="60"/>
      <c r="N255" s="62"/>
      <c r="O255" s="60"/>
      <c r="P255" s="86" t="n">
        <v>226.08</v>
      </c>
      <c r="GO255" s="55"/>
      <c r="GP255" s="55"/>
      <c r="GQ255" s="55"/>
      <c r="GR255" s="55"/>
      <c r="GS255" s="55"/>
      <c r="GT255" s="55"/>
      <c r="GU255" s="55"/>
      <c r="GV255" s="11"/>
      <c r="GW255" s="55" t="s">
        <v>69</v>
      </c>
      <c r="GX255" s="55"/>
    </row>
    <row r="256" s="6" customFormat="true" ht="0.75" hidden="false" customHeight="true" outlineLevel="0" collapsed="false">
      <c r="A256" s="79"/>
      <c r="B256" s="80"/>
      <c r="C256" s="80"/>
      <c r="D256" s="80"/>
      <c r="E256" s="80"/>
      <c r="F256" s="80"/>
      <c r="G256" s="80"/>
      <c r="H256" s="81"/>
      <c r="I256" s="82"/>
      <c r="J256" s="82"/>
      <c r="K256" s="82"/>
      <c r="L256" s="83"/>
      <c r="M256" s="82"/>
      <c r="N256" s="83"/>
      <c r="O256" s="82"/>
      <c r="P256" s="84"/>
      <c r="GO256" s="55"/>
      <c r="GP256" s="55"/>
      <c r="GQ256" s="55"/>
      <c r="GR256" s="55"/>
      <c r="GS256" s="55"/>
      <c r="GT256" s="55"/>
      <c r="GU256" s="55"/>
      <c r="GV256" s="11"/>
      <c r="GW256" s="55"/>
      <c r="GX256" s="55"/>
    </row>
    <row r="257" s="6" customFormat="true" ht="33.75" hidden="false" customHeight="true" outlineLevel="0" collapsed="false">
      <c r="A257" s="56" t="s">
        <v>156</v>
      </c>
      <c r="B257" s="57" t="s">
        <v>157</v>
      </c>
      <c r="C257" s="58" t="s">
        <v>158</v>
      </c>
      <c r="D257" s="58"/>
      <c r="E257" s="58"/>
      <c r="F257" s="58"/>
      <c r="G257" s="58"/>
      <c r="H257" s="59" t="s">
        <v>61</v>
      </c>
      <c r="I257" s="60" t="n">
        <v>1</v>
      </c>
      <c r="J257" s="61" t="n">
        <v>1</v>
      </c>
      <c r="K257" s="61" t="n">
        <v>1</v>
      </c>
      <c r="L257" s="62"/>
      <c r="M257" s="60"/>
      <c r="N257" s="97" t="n">
        <v>359.04</v>
      </c>
      <c r="O257" s="60"/>
      <c r="P257" s="86" t="n">
        <v>359.04</v>
      </c>
      <c r="GO257" s="55"/>
      <c r="GP257" s="55" t="s">
        <v>158</v>
      </c>
      <c r="GQ257" s="55"/>
      <c r="GR257" s="55"/>
      <c r="GS257" s="55"/>
      <c r="GT257" s="55"/>
      <c r="GU257" s="55"/>
      <c r="GV257" s="11"/>
      <c r="GW257" s="55"/>
      <c r="GX257" s="55"/>
    </row>
    <row r="258" s="6" customFormat="true" ht="15" hidden="false" customHeight="true" outlineLevel="0" collapsed="false">
      <c r="A258" s="92"/>
      <c r="B258" s="93"/>
      <c r="C258" s="94" t="s">
        <v>133</v>
      </c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GO258" s="55"/>
      <c r="GP258" s="55"/>
      <c r="GQ258" s="55"/>
      <c r="GR258" s="55"/>
      <c r="GS258" s="55"/>
      <c r="GT258" s="55"/>
      <c r="GU258" s="55"/>
      <c r="GV258" s="11"/>
      <c r="GW258" s="55"/>
      <c r="GX258" s="55"/>
      <c r="GZ258" s="3" t="s">
        <v>133</v>
      </c>
    </row>
    <row r="259" s="6" customFormat="true" ht="15" hidden="false" customHeight="true" outlineLevel="0" collapsed="false">
      <c r="A259" s="77"/>
      <c r="B259" s="78"/>
      <c r="C259" s="57" t="s">
        <v>69</v>
      </c>
      <c r="D259" s="57"/>
      <c r="E259" s="57"/>
      <c r="F259" s="57"/>
      <c r="G259" s="57"/>
      <c r="H259" s="59"/>
      <c r="I259" s="60"/>
      <c r="J259" s="60"/>
      <c r="K259" s="60"/>
      <c r="L259" s="62"/>
      <c r="M259" s="60"/>
      <c r="N259" s="62"/>
      <c r="O259" s="60"/>
      <c r="P259" s="86" t="n">
        <v>359.04</v>
      </c>
      <c r="GO259" s="55"/>
      <c r="GP259" s="55"/>
      <c r="GQ259" s="55"/>
      <c r="GR259" s="55"/>
      <c r="GS259" s="55"/>
      <c r="GT259" s="55"/>
      <c r="GU259" s="55"/>
      <c r="GV259" s="11"/>
      <c r="GW259" s="55" t="s">
        <v>69</v>
      </c>
      <c r="GX259" s="55"/>
    </row>
    <row r="260" s="6" customFormat="true" ht="0.75" hidden="false" customHeight="true" outlineLevel="0" collapsed="false">
      <c r="A260" s="79"/>
      <c r="B260" s="80"/>
      <c r="C260" s="80"/>
      <c r="D260" s="80"/>
      <c r="E260" s="80"/>
      <c r="F260" s="80"/>
      <c r="G260" s="80"/>
      <c r="H260" s="81"/>
      <c r="I260" s="82"/>
      <c r="J260" s="82"/>
      <c r="K260" s="82"/>
      <c r="L260" s="83"/>
      <c r="M260" s="82"/>
      <c r="N260" s="83"/>
      <c r="O260" s="82"/>
      <c r="P260" s="84"/>
      <c r="GO260" s="55"/>
      <c r="GP260" s="55"/>
      <c r="GQ260" s="55"/>
      <c r="GR260" s="55"/>
      <c r="GS260" s="55"/>
      <c r="GT260" s="55"/>
      <c r="GU260" s="55"/>
      <c r="GV260" s="11"/>
      <c r="GW260" s="55"/>
      <c r="GX260" s="55"/>
    </row>
    <row r="261" s="6" customFormat="true" ht="23.25" hidden="false" customHeight="true" outlineLevel="0" collapsed="false">
      <c r="A261" s="56" t="s">
        <v>159</v>
      </c>
      <c r="B261" s="57" t="s">
        <v>160</v>
      </c>
      <c r="C261" s="58" t="s">
        <v>161</v>
      </c>
      <c r="D261" s="58"/>
      <c r="E261" s="58"/>
      <c r="F261" s="58"/>
      <c r="G261" s="58"/>
      <c r="H261" s="59" t="s">
        <v>117</v>
      </c>
      <c r="I261" s="60" t="n">
        <v>0.00616</v>
      </c>
      <c r="J261" s="61" t="n">
        <v>1</v>
      </c>
      <c r="K261" s="99" t="n">
        <v>0.00616</v>
      </c>
      <c r="L261" s="62"/>
      <c r="M261" s="60"/>
      <c r="N261" s="91" t="n">
        <v>62861.07</v>
      </c>
      <c r="O261" s="60"/>
      <c r="P261" s="86" t="n">
        <v>387.22</v>
      </c>
      <c r="GO261" s="55"/>
      <c r="GP261" s="55" t="s">
        <v>161</v>
      </c>
      <c r="GQ261" s="55"/>
      <c r="GR261" s="55"/>
      <c r="GS261" s="55"/>
      <c r="GT261" s="55"/>
      <c r="GU261" s="55"/>
      <c r="GV261" s="11"/>
      <c r="GW261" s="55"/>
      <c r="GX261" s="55"/>
    </row>
    <row r="262" s="6" customFormat="true" ht="15" hidden="false" customHeight="true" outlineLevel="0" collapsed="false">
      <c r="A262" s="92"/>
      <c r="B262" s="93"/>
      <c r="C262" s="94" t="s">
        <v>162</v>
      </c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GO262" s="55"/>
      <c r="GP262" s="55"/>
      <c r="GQ262" s="55"/>
      <c r="GR262" s="55"/>
      <c r="GS262" s="55"/>
      <c r="GT262" s="55"/>
      <c r="GU262" s="55"/>
      <c r="GV262" s="11"/>
      <c r="GW262" s="55"/>
      <c r="GX262" s="55"/>
      <c r="GZ262" s="3" t="s">
        <v>162</v>
      </c>
    </row>
    <row r="263" s="6" customFormat="true" ht="15" hidden="false" customHeight="true" outlineLevel="0" collapsed="false">
      <c r="A263" s="77"/>
      <c r="B263" s="78"/>
      <c r="C263" s="57" t="s">
        <v>69</v>
      </c>
      <c r="D263" s="57"/>
      <c r="E263" s="57"/>
      <c r="F263" s="57"/>
      <c r="G263" s="57"/>
      <c r="H263" s="59"/>
      <c r="I263" s="60"/>
      <c r="J263" s="60"/>
      <c r="K263" s="60"/>
      <c r="L263" s="62"/>
      <c r="M263" s="60"/>
      <c r="N263" s="62"/>
      <c r="O263" s="60"/>
      <c r="P263" s="86" t="n">
        <v>387.22</v>
      </c>
      <c r="GO263" s="55"/>
      <c r="GP263" s="55"/>
      <c r="GQ263" s="55"/>
      <c r="GR263" s="55"/>
      <c r="GS263" s="55"/>
      <c r="GT263" s="55"/>
      <c r="GU263" s="55"/>
      <c r="GV263" s="11"/>
      <c r="GW263" s="55" t="s">
        <v>69</v>
      </c>
      <c r="GX263" s="55"/>
    </row>
    <row r="264" s="6" customFormat="true" ht="0.75" hidden="false" customHeight="true" outlineLevel="0" collapsed="false">
      <c r="A264" s="79"/>
      <c r="B264" s="80"/>
      <c r="C264" s="80"/>
      <c r="D264" s="80"/>
      <c r="E264" s="80"/>
      <c r="F264" s="80"/>
      <c r="G264" s="80"/>
      <c r="H264" s="81"/>
      <c r="I264" s="82"/>
      <c r="J264" s="82"/>
      <c r="K264" s="82"/>
      <c r="L264" s="83"/>
      <c r="M264" s="82"/>
      <c r="N264" s="83"/>
      <c r="O264" s="82"/>
      <c r="P264" s="84"/>
      <c r="GO264" s="55"/>
      <c r="GP264" s="55"/>
      <c r="GQ264" s="55"/>
      <c r="GR264" s="55"/>
      <c r="GS264" s="55"/>
      <c r="GT264" s="55"/>
      <c r="GU264" s="55"/>
      <c r="GV264" s="11"/>
      <c r="GW264" s="55"/>
      <c r="GX264" s="55"/>
    </row>
    <row r="265" s="6" customFormat="true" ht="23.25" hidden="false" customHeight="true" outlineLevel="0" collapsed="false">
      <c r="A265" s="56" t="s">
        <v>163</v>
      </c>
      <c r="B265" s="57" t="s">
        <v>164</v>
      </c>
      <c r="C265" s="58" t="s">
        <v>165</v>
      </c>
      <c r="D265" s="58"/>
      <c r="E265" s="58"/>
      <c r="F265" s="58"/>
      <c r="G265" s="58"/>
      <c r="H265" s="59" t="s">
        <v>166</v>
      </c>
      <c r="I265" s="60" t="n">
        <v>0.09</v>
      </c>
      <c r="J265" s="61" t="n">
        <v>1</v>
      </c>
      <c r="K265" s="90" t="n">
        <v>0.09</v>
      </c>
      <c r="L265" s="62"/>
      <c r="M265" s="60"/>
      <c r="N265" s="63"/>
      <c r="O265" s="60"/>
      <c r="P265" s="64"/>
      <c r="GO265" s="55"/>
      <c r="GP265" s="55" t="s">
        <v>165</v>
      </c>
      <c r="GQ265" s="55"/>
      <c r="GR265" s="55"/>
      <c r="GS265" s="55"/>
      <c r="GT265" s="55"/>
      <c r="GU265" s="55"/>
      <c r="GV265" s="11"/>
      <c r="GW265" s="55"/>
      <c r="GX265" s="55"/>
    </row>
    <row r="266" s="6" customFormat="true" ht="15" hidden="false" customHeight="true" outlineLevel="0" collapsed="false">
      <c r="A266" s="92"/>
      <c r="B266" s="93"/>
      <c r="C266" s="94" t="s">
        <v>167</v>
      </c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GO266" s="55"/>
      <c r="GP266" s="55"/>
      <c r="GQ266" s="55"/>
      <c r="GR266" s="55"/>
      <c r="GS266" s="55"/>
      <c r="GT266" s="55"/>
      <c r="GU266" s="55"/>
      <c r="GV266" s="11"/>
      <c r="GW266" s="55"/>
      <c r="GX266" s="55"/>
      <c r="GZ266" s="3" t="s">
        <v>167</v>
      </c>
    </row>
    <row r="267" s="6" customFormat="true" ht="15" hidden="false" customHeight="true" outlineLevel="0" collapsed="false">
      <c r="A267" s="65"/>
      <c r="B267" s="66"/>
      <c r="C267" s="57" t="s">
        <v>62</v>
      </c>
      <c r="D267" s="57"/>
      <c r="E267" s="57"/>
      <c r="F267" s="57"/>
      <c r="G267" s="57"/>
      <c r="H267" s="59"/>
      <c r="I267" s="60"/>
      <c r="J267" s="60"/>
      <c r="K267" s="60"/>
      <c r="L267" s="62"/>
      <c r="M267" s="60"/>
      <c r="N267" s="67"/>
      <c r="O267" s="60"/>
      <c r="P267" s="68" t="n">
        <v>1451.77</v>
      </c>
      <c r="Q267" s="69"/>
      <c r="R267" s="69"/>
      <c r="GO267" s="55"/>
      <c r="GP267" s="55"/>
      <c r="GQ267" s="55"/>
      <c r="GR267" s="55"/>
      <c r="GS267" s="55"/>
      <c r="GT267" s="55"/>
      <c r="GU267" s="55" t="s">
        <v>62</v>
      </c>
      <c r="GV267" s="11"/>
      <c r="GW267" s="55"/>
      <c r="GX267" s="55"/>
    </row>
    <row r="268" s="6" customFormat="true" ht="15" hidden="false" customHeight="true" outlineLevel="0" collapsed="false">
      <c r="A268" s="70"/>
      <c r="B268" s="71"/>
      <c r="C268" s="8" t="s">
        <v>63</v>
      </c>
      <c r="D268" s="8"/>
      <c r="E268" s="8"/>
      <c r="F268" s="8"/>
      <c r="G268" s="8"/>
      <c r="H268" s="72"/>
      <c r="I268" s="73"/>
      <c r="J268" s="73"/>
      <c r="K268" s="73"/>
      <c r="L268" s="74"/>
      <c r="M268" s="73"/>
      <c r="N268" s="74"/>
      <c r="O268" s="73"/>
      <c r="P268" s="75" t="n">
        <v>623.98</v>
      </c>
      <c r="GO268" s="55"/>
      <c r="GP268" s="55"/>
      <c r="GQ268" s="55"/>
      <c r="GR268" s="55"/>
      <c r="GS268" s="55"/>
      <c r="GT268" s="55"/>
      <c r="GU268" s="55"/>
      <c r="GV268" s="11" t="s">
        <v>63</v>
      </c>
      <c r="GW268" s="55"/>
      <c r="GX268" s="55"/>
    </row>
    <row r="269" s="6" customFormat="true" ht="15" hidden="false" customHeight="true" outlineLevel="0" collapsed="false">
      <c r="A269" s="70"/>
      <c r="B269" s="71" t="s">
        <v>64</v>
      </c>
      <c r="C269" s="8" t="s">
        <v>65</v>
      </c>
      <c r="D269" s="8"/>
      <c r="E269" s="8"/>
      <c r="F269" s="8"/>
      <c r="G269" s="8"/>
      <c r="H269" s="72" t="s">
        <v>66</v>
      </c>
      <c r="I269" s="76" t="n">
        <v>103</v>
      </c>
      <c r="J269" s="73"/>
      <c r="K269" s="76" t="n">
        <v>103</v>
      </c>
      <c r="L269" s="74"/>
      <c r="M269" s="73"/>
      <c r="N269" s="74"/>
      <c r="O269" s="73"/>
      <c r="P269" s="75" t="n">
        <v>642.7</v>
      </c>
      <c r="GO269" s="55"/>
      <c r="GP269" s="55"/>
      <c r="GQ269" s="55"/>
      <c r="GR269" s="55"/>
      <c r="GS269" s="55"/>
      <c r="GT269" s="55"/>
      <c r="GU269" s="55"/>
      <c r="GV269" s="11" t="s">
        <v>65</v>
      </c>
      <c r="GW269" s="55"/>
      <c r="GX269" s="55"/>
    </row>
    <row r="270" s="6" customFormat="true" ht="15" hidden="false" customHeight="true" outlineLevel="0" collapsed="false">
      <c r="A270" s="70"/>
      <c r="B270" s="71" t="s">
        <v>67</v>
      </c>
      <c r="C270" s="8" t="s">
        <v>68</v>
      </c>
      <c r="D270" s="8"/>
      <c r="E270" s="8"/>
      <c r="F270" s="8"/>
      <c r="G270" s="8"/>
      <c r="H270" s="72" t="s">
        <v>66</v>
      </c>
      <c r="I270" s="76" t="n">
        <v>60</v>
      </c>
      <c r="J270" s="73"/>
      <c r="K270" s="76" t="n">
        <v>60</v>
      </c>
      <c r="L270" s="74"/>
      <c r="M270" s="73"/>
      <c r="N270" s="74"/>
      <c r="O270" s="73"/>
      <c r="P270" s="75" t="n">
        <v>374.39</v>
      </c>
      <c r="GO270" s="55"/>
      <c r="GP270" s="55"/>
      <c r="GQ270" s="55"/>
      <c r="GR270" s="55"/>
      <c r="GS270" s="55"/>
      <c r="GT270" s="55"/>
      <c r="GU270" s="55"/>
      <c r="GV270" s="11" t="s">
        <v>68</v>
      </c>
      <c r="GW270" s="55"/>
      <c r="GX270" s="55"/>
    </row>
    <row r="271" s="6" customFormat="true" ht="15" hidden="false" customHeight="true" outlineLevel="0" collapsed="false">
      <c r="A271" s="77"/>
      <c r="B271" s="78"/>
      <c r="C271" s="57" t="s">
        <v>69</v>
      </c>
      <c r="D271" s="57"/>
      <c r="E271" s="57"/>
      <c r="F271" s="57"/>
      <c r="G271" s="57"/>
      <c r="H271" s="59"/>
      <c r="I271" s="60"/>
      <c r="J271" s="60"/>
      <c r="K271" s="60"/>
      <c r="L271" s="62"/>
      <c r="M271" s="60"/>
      <c r="N271" s="67" t="n">
        <v>27431.78</v>
      </c>
      <c r="O271" s="60"/>
      <c r="P271" s="68" t="n">
        <v>2468.86</v>
      </c>
      <c r="GO271" s="55"/>
      <c r="GP271" s="55"/>
      <c r="GQ271" s="55"/>
      <c r="GR271" s="55"/>
      <c r="GS271" s="55"/>
      <c r="GT271" s="55"/>
      <c r="GU271" s="55"/>
      <c r="GV271" s="11"/>
      <c r="GW271" s="55" t="s">
        <v>69</v>
      </c>
      <c r="GX271" s="55"/>
    </row>
    <row r="272" s="6" customFormat="true" ht="0.75" hidden="false" customHeight="true" outlineLevel="0" collapsed="false">
      <c r="A272" s="79"/>
      <c r="B272" s="80"/>
      <c r="C272" s="80"/>
      <c r="D272" s="80"/>
      <c r="E272" s="80"/>
      <c r="F272" s="80"/>
      <c r="G272" s="80"/>
      <c r="H272" s="81"/>
      <c r="I272" s="82"/>
      <c r="J272" s="82"/>
      <c r="K272" s="82"/>
      <c r="L272" s="83"/>
      <c r="M272" s="82"/>
      <c r="N272" s="83"/>
      <c r="O272" s="82"/>
      <c r="P272" s="84"/>
      <c r="GO272" s="55"/>
      <c r="GP272" s="55"/>
      <c r="GQ272" s="55"/>
      <c r="GR272" s="55"/>
      <c r="GS272" s="55"/>
      <c r="GT272" s="55"/>
      <c r="GU272" s="55"/>
      <c r="GV272" s="11"/>
      <c r="GW272" s="55"/>
      <c r="GX272" s="55"/>
    </row>
    <row r="273" s="6" customFormat="true" ht="23.25" hidden="false" customHeight="true" outlineLevel="0" collapsed="false">
      <c r="A273" s="56" t="s">
        <v>168</v>
      </c>
      <c r="B273" s="57" t="s">
        <v>160</v>
      </c>
      <c r="C273" s="58" t="s">
        <v>161</v>
      </c>
      <c r="D273" s="58"/>
      <c r="E273" s="58"/>
      <c r="F273" s="58"/>
      <c r="G273" s="58"/>
      <c r="H273" s="59" t="s">
        <v>117</v>
      </c>
      <c r="I273" s="60" t="n">
        <v>-0.0081</v>
      </c>
      <c r="J273" s="61" t="n">
        <v>1</v>
      </c>
      <c r="K273" s="96" t="n">
        <v>-0.0081</v>
      </c>
      <c r="L273" s="62"/>
      <c r="M273" s="60"/>
      <c r="N273" s="91" t="n">
        <v>62861.07</v>
      </c>
      <c r="O273" s="60"/>
      <c r="P273" s="86" t="n">
        <v>-509.17</v>
      </c>
      <c r="GO273" s="55"/>
      <c r="GP273" s="55" t="s">
        <v>161</v>
      </c>
      <c r="GQ273" s="55"/>
      <c r="GR273" s="55"/>
      <c r="GS273" s="55"/>
      <c r="GT273" s="55"/>
      <c r="GU273" s="55"/>
      <c r="GV273" s="11"/>
      <c r="GW273" s="55"/>
      <c r="GX273" s="55"/>
    </row>
    <row r="274" s="6" customFormat="true" ht="15" hidden="false" customHeight="true" outlineLevel="0" collapsed="false">
      <c r="A274" s="77"/>
      <c r="B274" s="78"/>
      <c r="C274" s="57" t="s">
        <v>69</v>
      </c>
      <c r="D274" s="57"/>
      <c r="E274" s="57"/>
      <c r="F274" s="57"/>
      <c r="G274" s="57"/>
      <c r="H274" s="59"/>
      <c r="I274" s="60"/>
      <c r="J274" s="60"/>
      <c r="K274" s="60"/>
      <c r="L274" s="62"/>
      <c r="M274" s="60"/>
      <c r="N274" s="62"/>
      <c r="O274" s="60"/>
      <c r="P274" s="86" t="n">
        <v>-509.17</v>
      </c>
      <c r="GO274" s="55"/>
      <c r="GP274" s="55"/>
      <c r="GQ274" s="55"/>
      <c r="GR274" s="55"/>
      <c r="GS274" s="55"/>
      <c r="GT274" s="55"/>
      <c r="GU274" s="55"/>
      <c r="GV274" s="11"/>
      <c r="GW274" s="55" t="s">
        <v>69</v>
      </c>
      <c r="GX274" s="55"/>
    </row>
    <row r="275" s="6" customFormat="true" ht="0.75" hidden="false" customHeight="true" outlineLevel="0" collapsed="false">
      <c r="A275" s="79"/>
      <c r="B275" s="80"/>
      <c r="C275" s="80"/>
      <c r="D275" s="80"/>
      <c r="E275" s="80"/>
      <c r="F275" s="80"/>
      <c r="G275" s="80"/>
      <c r="H275" s="81"/>
      <c r="I275" s="82"/>
      <c r="J275" s="82"/>
      <c r="K275" s="82"/>
      <c r="L275" s="83"/>
      <c r="M275" s="82"/>
      <c r="N275" s="83"/>
      <c r="O275" s="82"/>
      <c r="P275" s="84"/>
      <c r="GO275" s="55"/>
      <c r="GP275" s="55"/>
      <c r="GQ275" s="55"/>
      <c r="GR275" s="55"/>
      <c r="GS275" s="55"/>
      <c r="GT275" s="55"/>
      <c r="GU275" s="55"/>
      <c r="GV275" s="11"/>
      <c r="GW275" s="55"/>
      <c r="GX275" s="55"/>
    </row>
    <row r="276" s="6" customFormat="true" ht="23.25" hidden="false" customHeight="true" outlineLevel="0" collapsed="false">
      <c r="A276" s="56" t="s">
        <v>169</v>
      </c>
      <c r="B276" s="57" t="s">
        <v>170</v>
      </c>
      <c r="C276" s="58" t="s">
        <v>171</v>
      </c>
      <c r="D276" s="58"/>
      <c r="E276" s="58"/>
      <c r="F276" s="58"/>
      <c r="G276" s="58"/>
      <c r="H276" s="59" t="s">
        <v>117</v>
      </c>
      <c r="I276" s="60" t="n">
        <v>0.00504</v>
      </c>
      <c r="J276" s="61" t="n">
        <v>1</v>
      </c>
      <c r="K276" s="99" t="n">
        <v>0.00504</v>
      </c>
      <c r="L276" s="67" t="n">
        <v>67961.14</v>
      </c>
      <c r="M276" s="61" t="n">
        <v>1</v>
      </c>
      <c r="N276" s="91" t="n">
        <v>67961.14</v>
      </c>
      <c r="O276" s="60"/>
      <c r="P276" s="86" t="n">
        <v>342.52</v>
      </c>
      <c r="GO276" s="55"/>
      <c r="GP276" s="55" t="s">
        <v>171</v>
      </c>
      <c r="GQ276" s="55"/>
      <c r="GR276" s="55"/>
      <c r="GS276" s="55"/>
      <c r="GT276" s="55"/>
      <c r="GU276" s="55"/>
      <c r="GV276" s="11"/>
      <c r="GW276" s="55"/>
      <c r="GX276" s="55"/>
    </row>
    <row r="277" s="6" customFormat="true" ht="15" hidden="false" customHeight="true" outlineLevel="0" collapsed="false">
      <c r="A277" s="92"/>
      <c r="B277" s="93"/>
      <c r="C277" s="94" t="s">
        <v>172</v>
      </c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GO277" s="55"/>
      <c r="GP277" s="55"/>
      <c r="GQ277" s="55"/>
      <c r="GR277" s="55"/>
      <c r="GS277" s="55"/>
      <c r="GT277" s="55"/>
      <c r="GU277" s="55"/>
      <c r="GV277" s="11"/>
      <c r="GW277" s="55"/>
      <c r="GX277" s="55"/>
      <c r="GZ277" s="3" t="s">
        <v>172</v>
      </c>
    </row>
    <row r="278" s="6" customFormat="true" ht="15" hidden="false" customHeight="true" outlineLevel="0" collapsed="false">
      <c r="A278" s="77"/>
      <c r="B278" s="78"/>
      <c r="C278" s="57" t="s">
        <v>69</v>
      </c>
      <c r="D278" s="57"/>
      <c r="E278" s="57"/>
      <c r="F278" s="57"/>
      <c r="G278" s="57"/>
      <c r="H278" s="59"/>
      <c r="I278" s="60"/>
      <c r="J278" s="60"/>
      <c r="K278" s="60"/>
      <c r="L278" s="62"/>
      <c r="M278" s="60"/>
      <c r="N278" s="62"/>
      <c r="O278" s="60"/>
      <c r="P278" s="86" t="n">
        <v>342.52</v>
      </c>
      <c r="GO278" s="55"/>
      <c r="GP278" s="55"/>
      <c r="GQ278" s="55"/>
      <c r="GR278" s="55"/>
      <c r="GS278" s="55"/>
      <c r="GT278" s="55"/>
      <c r="GU278" s="55"/>
      <c r="GV278" s="11"/>
      <c r="GW278" s="55" t="s">
        <v>69</v>
      </c>
      <c r="GX278" s="55"/>
    </row>
    <row r="279" s="6" customFormat="true" ht="0.75" hidden="false" customHeight="true" outlineLevel="0" collapsed="false">
      <c r="A279" s="79"/>
      <c r="B279" s="80"/>
      <c r="C279" s="80"/>
      <c r="D279" s="80"/>
      <c r="E279" s="80"/>
      <c r="F279" s="80"/>
      <c r="G279" s="80"/>
      <c r="H279" s="81"/>
      <c r="I279" s="82"/>
      <c r="J279" s="82"/>
      <c r="K279" s="82"/>
      <c r="L279" s="83"/>
      <c r="M279" s="82"/>
      <c r="N279" s="83"/>
      <c r="O279" s="82"/>
      <c r="P279" s="84"/>
      <c r="GO279" s="55"/>
      <c r="GP279" s="55"/>
      <c r="GQ279" s="55"/>
      <c r="GR279" s="55"/>
      <c r="GS279" s="55"/>
      <c r="GT279" s="55"/>
      <c r="GU279" s="55"/>
      <c r="GV279" s="11"/>
      <c r="GW279" s="55"/>
      <c r="GX279" s="55"/>
    </row>
    <row r="280" s="6" customFormat="true" ht="23.25" hidden="false" customHeight="true" outlineLevel="0" collapsed="false">
      <c r="A280" s="56" t="s">
        <v>173</v>
      </c>
      <c r="B280" s="57" t="s">
        <v>174</v>
      </c>
      <c r="C280" s="58" t="s">
        <v>175</v>
      </c>
      <c r="D280" s="58"/>
      <c r="E280" s="58"/>
      <c r="F280" s="58"/>
      <c r="G280" s="58"/>
      <c r="H280" s="59" t="s">
        <v>61</v>
      </c>
      <c r="I280" s="60" t="n">
        <v>3</v>
      </c>
      <c r="J280" s="61" t="n">
        <v>1</v>
      </c>
      <c r="K280" s="61" t="n">
        <v>3</v>
      </c>
      <c r="L280" s="62"/>
      <c r="M280" s="60"/>
      <c r="N280" s="63"/>
      <c r="O280" s="60"/>
      <c r="P280" s="64"/>
      <c r="GO280" s="55"/>
      <c r="GP280" s="55" t="s">
        <v>175</v>
      </c>
      <c r="GQ280" s="55"/>
      <c r="GR280" s="55"/>
      <c r="GS280" s="55"/>
      <c r="GT280" s="55"/>
      <c r="GU280" s="55"/>
      <c r="GV280" s="11"/>
      <c r="GW280" s="55"/>
      <c r="GX280" s="55"/>
    </row>
    <row r="281" s="6" customFormat="true" ht="15" hidden="false" customHeight="true" outlineLevel="0" collapsed="false">
      <c r="A281" s="92"/>
      <c r="B281" s="93"/>
      <c r="C281" s="94" t="s">
        <v>176</v>
      </c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GO281" s="55"/>
      <c r="GP281" s="55"/>
      <c r="GQ281" s="55"/>
      <c r="GR281" s="55"/>
      <c r="GS281" s="55"/>
      <c r="GT281" s="55"/>
      <c r="GU281" s="55"/>
      <c r="GV281" s="11"/>
      <c r="GW281" s="55"/>
      <c r="GX281" s="55"/>
      <c r="GZ281" s="3" t="s">
        <v>176</v>
      </c>
    </row>
    <row r="282" s="6" customFormat="true" ht="15" hidden="false" customHeight="true" outlineLevel="0" collapsed="false">
      <c r="A282" s="65"/>
      <c r="B282" s="66"/>
      <c r="C282" s="57" t="s">
        <v>62</v>
      </c>
      <c r="D282" s="57"/>
      <c r="E282" s="57"/>
      <c r="F282" s="57"/>
      <c r="G282" s="57"/>
      <c r="H282" s="59"/>
      <c r="I282" s="60"/>
      <c r="J282" s="60"/>
      <c r="K282" s="60"/>
      <c r="L282" s="62"/>
      <c r="M282" s="60"/>
      <c r="N282" s="67"/>
      <c r="O282" s="60"/>
      <c r="P282" s="68" t="n">
        <v>1984.56</v>
      </c>
      <c r="Q282" s="69"/>
      <c r="R282" s="69"/>
      <c r="GO282" s="55"/>
      <c r="GP282" s="55"/>
      <c r="GQ282" s="55"/>
      <c r="GR282" s="55"/>
      <c r="GS282" s="55"/>
      <c r="GT282" s="55"/>
      <c r="GU282" s="55" t="s">
        <v>62</v>
      </c>
      <c r="GV282" s="11"/>
      <c r="GW282" s="55"/>
      <c r="GX282" s="55"/>
    </row>
    <row r="283" s="6" customFormat="true" ht="15" hidden="false" customHeight="true" outlineLevel="0" collapsed="false">
      <c r="A283" s="70"/>
      <c r="B283" s="71"/>
      <c r="C283" s="8" t="s">
        <v>63</v>
      </c>
      <c r="D283" s="8"/>
      <c r="E283" s="8"/>
      <c r="F283" s="8"/>
      <c r="G283" s="8"/>
      <c r="H283" s="72"/>
      <c r="I283" s="73"/>
      <c r="J283" s="73"/>
      <c r="K283" s="73"/>
      <c r="L283" s="74"/>
      <c r="M283" s="73"/>
      <c r="N283" s="74"/>
      <c r="O283" s="73"/>
      <c r="P283" s="75" t="n">
        <v>978.49</v>
      </c>
      <c r="GO283" s="55"/>
      <c r="GP283" s="55"/>
      <c r="GQ283" s="55"/>
      <c r="GR283" s="55"/>
      <c r="GS283" s="55"/>
      <c r="GT283" s="55"/>
      <c r="GU283" s="55"/>
      <c r="GV283" s="11" t="s">
        <v>63</v>
      </c>
      <c r="GW283" s="55"/>
      <c r="GX283" s="55"/>
    </row>
    <row r="284" s="6" customFormat="true" ht="15" hidden="false" customHeight="true" outlineLevel="0" collapsed="false">
      <c r="A284" s="70"/>
      <c r="B284" s="71" t="s">
        <v>64</v>
      </c>
      <c r="C284" s="8" t="s">
        <v>65</v>
      </c>
      <c r="D284" s="8"/>
      <c r="E284" s="8"/>
      <c r="F284" s="8"/>
      <c r="G284" s="8"/>
      <c r="H284" s="72" t="s">
        <v>66</v>
      </c>
      <c r="I284" s="76" t="n">
        <v>103</v>
      </c>
      <c r="J284" s="73"/>
      <c r="K284" s="76" t="n">
        <v>103</v>
      </c>
      <c r="L284" s="74"/>
      <c r="M284" s="73"/>
      <c r="N284" s="74"/>
      <c r="O284" s="73"/>
      <c r="P284" s="87" t="n">
        <v>1007.84</v>
      </c>
      <c r="GO284" s="55"/>
      <c r="GP284" s="55"/>
      <c r="GQ284" s="55"/>
      <c r="GR284" s="55"/>
      <c r="GS284" s="55"/>
      <c r="GT284" s="55"/>
      <c r="GU284" s="55"/>
      <c r="GV284" s="11" t="s">
        <v>65</v>
      </c>
      <c r="GW284" s="55"/>
      <c r="GX284" s="55"/>
    </row>
    <row r="285" s="6" customFormat="true" ht="15" hidden="false" customHeight="true" outlineLevel="0" collapsed="false">
      <c r="A285" s="70"/>
      <c r="B285" s="71" t="s">
        <v>67</v>
      </c>
      <c r="C285" s="8" t="s">
        <v>68</v>
      </c>
      <c r="D285" s="8"/>
      <c r="E285" s="8"/>
      <c r="F285" s="8"/>
      <c r="G285" s="8"/>
      <c r="H285" s="72" t="s">
        <v>66</v>
      </c>
      <c r="I285" s="76" t="n">
        <v>60</v>
      </c>
      <c r="J285" s="73"/>
      <c r="K285" s="76" t="n">
        <v>60</v>
      </c>
      <c r="L285" s="74"/>
      <c r="M285" s="73"/>
      <c r="N285" s="74"/>
      <c r="O285" s="73"/>
      <c r="P285" s="75" t="n">
        <v>587.09</v>
      </c>
      <c r="GO285" s="55"/>
      <c r="GP285" s="55"/>
      <c r="GQ285" s="55"/>
      <c r="GR285" s="55"/>
      <c r="GS285" s="55"/>
      <c r="GT285" s="55"/>
      <c r="GU285" s="55"/>
      <c r="GV285" s="11" t="s">
        <v>68</v>
      </c>
      <c r="GW285" s="55"/>
      <c r="GX285" s="55"/>
    </row>
    <row r="286" s="6" customFormat="true" ht="15" hidden="false" customHeight="true" outlineLevel="0" collapsed="false">
      <c r="A286" s="77"/>
      <c r="B286" s="78"/>
      <c r="C286" s="57" t="s">
        <v>69</v>
      </c>
      <c r="D286" s="57"/>
      <c r="E286" s="57"/>
      <c r="F286" s="57"/>
      <c r="G286" s="57"/>
      <c r="H286" s="59"/>
      <c r="I286" s="60"/>
      <c r="J286" s="60"/>
      <c r="K286" s="60"/>
      <c r="L286" s="62"/>
      <c r="M286" s="60"/>
      <c r="N286" s="67" t="n">
        <v>1193.16</v>
      </c>
      <c r="O286" s="60"/>
      <c r="P286" s="68" t="n">
        <v>3579.49</v>
      </c>
      <c r="GO286" s="55"/>
      <c r="GP286" s="55"/>
      <c r="GQ286" s="55"/>
      <c r="GR286" s="55"/>
      <c r="GS286" s="55"/>
      <c r="GT286" s="55"/>
      <c r="GU286" s="55"/>
      <c r="GV286" s="11"/>
      <c r="GW286" s="55" t="s">
        <v>69</v>
      </c>
      <c r="GX286" s="55"/>
    </row>
    <row r="287" s="6" customFormat="true" ht="0.75" hidden="false" customHeight="true" outlineLevel="0" collapsed="false">
      <c r="A287" s="79"/>
      <c r="B287" s="80"/>
      <c r="C287" s="80"/>
      <c r="D287" s="80"/>
      <c r="E287" s="80"/>
      <c r="F287" s="80"/>
      <c r="G287" s="80"/>
      <c r="H287" s="81"/>
      <c r="I287" s="82"/>
      <c r="J287" s="82"/>
      <c r="K287" s="82"/>
      <c r="L287" s="83"/>
      <c r="M287" s="82"/>
      <c r="N287" s="83"/>
      <c r="O287" s="82"/>
      <c r="P287" s="84"/>
      <c r="GO287" s="55"/>
      <c r="GP287" s="55"/>
      <c r="GQ287" s="55"/>
      <c r="GR287" s="55"/>
      <c r="GS287" s="55"/>
      <c r="GT287" s="55"/>
      <c r="GU287" s="55"/>
      <c r="GV287" s="11"/>
      <c r="GW287" s="55"/>
      <c r="GX287" s="55"/>
    </row>
    <row r="288" s="6" customFormat="true" ht="23.25" hidden="false" customHeight="true" outlineLevel="0" collapsed="false">
      <c r="A288" s="56" t="s">
        <v>177</v>
      </c>
      <c r="B288" s="57" t="s">
        <v>160</v>
      </c>
      <c r="C288" s="58" t="s">
        <v>161</v>
      </c>
      <c r="D288" s="58"/>
      <c r="E288" s="58"/>
      <c r="F288" s="58"/>
      <c r="G288" s="58"/>
      <c r="H288" s="59" t="s">
        <v>117</v>
      </c>
      <c r="I288" s="60" t="n">
        <v>-0.015</v>
      </c>
      <c r="J288" s="61" t="n">
        <v>1</v>
      </c>
      <c r="K288" s="95" t="n">
        <v>-0.015</v>
      </c>
      <c r="L288" s="62"/>
      <c r="M288" s="60"/>
      <c r="N288" s="91" t="n">
        <v>62861.07</v>
      </c>
      <c r="O288" s="60"/>
      <c r="P288" s="86" t="n">
        <v>-942.92</v>
      </c>
      <c r="GO288" s="55"/>
      <c r="GP288" s="55" t="s">
        <v>161</v>
      </c>
      <c r="GQ288" s="55"/>
      <c r="GR288" s="55"/>
      <c r="GS288" s="55"/>
      <c r="GT288" s="55"/>
      <c r="GU288" s="55"/>
      <c r="GV288" s="11"/>
      <c r="GW288" s="55"/>
      <c r="GX288" s="55"/>
    </row>
    <row r="289" s="6" customFormat="true" ht="15" hidden="false" customHeight="true" outlineLevel="0" collapsed="false">
      <c r="A289" s="77"/>
      <c r="B289" s="78"/>
      <c r="C289" s="57" t="s">
        <v>69</v>
      </c>
      <c r="D289" s="57"/>
      <c r="E289" s="57"/>
      <c r="F289" s="57"/>
      <c r="G289" s="57"/>
      <c r="H289" s="59"/>
      <c r="I289" s="60"/>
      <c r="J289" s="60"/>
      <c r="K289" s="60"/>
      <c r="L289" s="62"/>
      <c r="M289" s="60"/>
      <c r="N289" s="62"/>
      <c r="O289" s="60"/>
      <c r="P289" s="86" t="n">
        <v>-942.92</v>
      </c>
      <c r="GO289" s="55"/>
      <c r="GP289" s="55"/>
      <c r="GQ289" s="55"/>
      <c r="GR289" s="55"/>
      <c r="GS289" s="55"/>
      <c r="GT289" s="55"/>
      <c r="GU289" s="55"/>
      <c r="GV289" s="11"/>
      <c r="GW289" s="55" t="s">
        <v>69</v>
      </c>
      <c r="GX289" s="55"/>
    </row>
    <row r="290" s="6" customFormat="true" ht="0.75" hidden="false" customHeight="true" outlineLevel="0" collapsed="false">
      <c r="A290" s="79"/>
      <c r="B290" s="80"/>
      <c r="C290" s="80"/>
      <c r="D290" s="80"/>
      <c r="E290" s="80"/>
      <c r="F290" s="80"/>
      <c r="G290" s="80"/>
      <c r="H290" s="81"/>
      <c r="I290" s="82"/>
      <c r="J290" s="82"/>
      <c r="K290" s="82"/>
      <c r="L290" s="83"/>
      <c r="M290" s="82"/>
      <c r="N290" s="83"/>
      <c r="O290" s="82"/>
      <c r="P290" s="84"/>
      <c r="GO290" s="55"/>
      <c r="GP290" s="55"/>
      <c r="GQ290" s="55"/>
      <c r="GR290" s="55"/>
      <c r="GS290" s="55"/>
      <c r="GT290" s="55"/>
      <c r="GU290" s="55"/>
      <c r="GV290" s="11"/>
      <c r="GW290" s="55"/>
      <c r="GX290" s="55"/>
    </row>
    <row r="291" s="6" customFormat="true" ht="34.5" hidden="false" customHeight="true" outlineLevel="0" collapsed="false">
      <c r="A291" s="56" t="s">
        <v>178</v>
      </c>
      <c r="B291" s="57" t="s">
        <v>179</v>
      </c>
      <c r="C291" s="58" t="s">
        <v>180</v>
      </c>
      <c r="D291" s="58"/>
      <c r="E291" s="58"/>
      <c r="F291" s="58"/>
      <c r="G291" s="58"/>
      <c r="H291" s="59" t="s">
        <v>117</v>
      </c>
      <c r="I291" s="60" t="n">
        <v>0.03393</v>
      </c>
      <c r="J291" s="61" t="n">
        <v>1</v>
      </c>
      <c r="K291" s="99" t="n">
        <v>0.03393</v>
      </c>
      <c r="L291" s="62"/>
      <c r="M291" s="60"/>
      <c r="N291" s="91" t="n">
        <v>73966.38</v>
      </c>
      <c r="O291" s="60"/>
      <c r="P291" s="68" t="n">
        <v>2509.68</v>
      </c>
      <c r="GO291" s="55"/>
      <c r="GP291" s="55" t="s">
        <v>180</v>
      </c>
      <c r="GQ291" s="55"/>
      <c r="GR291" s="55"/>
      <c r="GS291" s="55"/>
      <c r="GT291" s="55"/>
      <c r="GU291" s="55"/>
      <c r="GV291" s="11"/>
      <c r="GW291" s="55"/>
      <c r="GX291" s="55"/>
    </row>
    <row r="292" s="6" customFormat="true" ht="15" hidden="false" customHeight="true" outlineLevel="0" collapsed="false">
      <c r="A292" s="92"/>
      <c r="B292" s="93"/>
      <c r="C292" s="94" t="s">
        <v>181</v>
      </c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GO292" s="55"/>
      <c r="GP292" s="55"/>
      <c r="GQ292" s="55"/>
      <c r="GR292" s="55"/>
      <c r="GS292" s="55"/>
      <c r="GT292" s="55"/>
      <c r="GU292" s="55"/>
      <c r="GV292" s="11"/>
      <c r="GW292" s="55"/>
      <c r="GX292" s="55"/>
      <c r="GZ292" s="3" t="s">
        <v>181</v>
      </c>
    </row>
    <row r="293" s="6" customFormat="true" ht="15" hidden="false" customHeight="true" outlineLevel="0" collapsed="false">
      <c r="A293" s="77"/>
      <c r="B293" s="78"/>
      <c r="C293" s="57" t="s">
        <v>69</v>
      </c>
      <c r="D293" s="57"/>
      <c r="E293" s="57"/>
      <c r="F293" s="57"/>
      <c r="G293" s="57"/>
      <c r="H293" s="59"/>
      <c r="I293" s="60"/>
      <c r="J293" s="60"/>
      <c r="K293" s="60"/>
      <c r="L293" s="62"/>
      <c r="M293" s="60"/>
      <c r="N293" s="62"/>
      <c r="O293" s="60"/>
      <c r="P293" s="68" t="n">
        <v>2509.68</v>
      </c>
      <c r="GO293" s="55"/>
      <c r="GP293" s="55"/>
      <c r="GQ293" s="55"/>
      <c r="GR293" s="55"/>
      <c r="GS293" s="55"/>
      <c r="GT293" s="55"/>
      <c r="GU293" s="55"/>
      <c r="GV293" s="11"/>
      <c r="GW293" s="55" t="s">
        <v>69</v>
      </c>
      <c r="GX293" s="55"/>
    </row>
    <row r="294" s="6" customFormat="true" ht="0.75" hidden="false" customHeight="true" outlineLevel="0" collapsed="false">
      <c r="A294" s="79"/>
      <c r="B294" s="80"/>
      <c r="C294" s="80"/>
      <c r="D294" s="80"/>
      <c r="E294" s="80"/>
      <c r="F294" s="80"/>
      <c r="G294" s="80"/>
      <c r="H294" s="81"/>
      <c r="I294" s="82"/>
      <c r="J294" s="82"/>
      <c r="K294" s="82"/>
      <c r="L294" s="83"/>
      <c r="M294" s="82"/>
      <c r="N294" s="83"/>
      <c r="O294" s="82"/>
      <c r="P294" s="84"/>
      <c r="GO294" s="55"/>
      <c r="GP294" s="55"/>
      <c r="GQ294" s="55"/>
      <c r="GR294" s="55"/>
      <c r="GS294" s="55"/>
      <c r="GT294" s="55"/>
      <c r="GU294" s="55"/>
      <c r="GV294" s="11"/>
      <c r="GW294" s="55"/>
      <c r="GX294" s="55"/>
    </row>
    <row r="295" s="6" customFormat="true" ht="23.25" hidden="false" customHeight="true" outlineLevel="0" collapsed="false">
      <c r="A295" s="56" t="s">
        <v>182</v>
      </c>
      <c r="B295" s="57" t="s">
        <v>183</v>
      </c>
      <c r="C295" s="58" t="s">
        <v>184</v>
      </c>
      <c r="D295" s="58"/>
      <c r="E295" s="58"/>
      <c r="F295" s="58"/>
      <c r="G295" s="58"/>
      <c r="H295" s="59" t="s">
        <v>185</v>
      </c>
      <c r="I295" s="60" t="n">
        <v>1</v>
      </c>
      <c r="J295" s="61" t="n">
        <v>1</v>
      </c>
      <c r="K295" s="61" t="n">
        <v>1</v>
      </c>
      <c r="L295" s="62"/>
      <c r="M295" s="60"/>
      <c r="N295" s="63"/>
      <c r="O295" s="60"/>
      <c r="P295" s="64"/>
      <c r="GO295" s="55"/>
      <c r="GP295" s="55" t="s">
        <v>184</v>
      </c>
      <c r="GQ295" s="55"/>
      <c r="GR295" s="55"/>
      <c r="GS295" s="55"/>
      <c r="GT295" s="55"/>
      <c r="GU295" s="55"/>
      <c r="GV295" s="11"/>
      <c r="GW295" s="55"/>
      <c r="GX295" s="55"/>
    </row>
    <row r="296" s="6" customFormat="true" ht="15" hidden="false" customHeight="true" outlineLevel="0" collapsed="false">
      <c r="A296" s="65"/>
      <c r="B296" s="66"/>
      <c r="C296" s="57" t="s">
        <v>62</v>
      </c>
      <c r="D296" s="57"/>
      <c r="E296" s="57"/>
      <c r="F296" s="57"/>
      <c r="G296" s="57"/>
      <c r="H296" s="59"/>
      <c r="I296" s="60"/>
      <c r="J296" s="60"/>
      <c r="K296" s="60"/>
      <c r="L296" s="62"/>
      <c r="M296" s="60"/>
      <c r="N296" s="67"/>
      <c r="O296" s="60"/>
      <c r="P296" s="68" t="n">
        <v>1189.63</v>
      </c>
      <c r="Q296" s="69"/>
      <c r="R296" s="69"/>
      <c r="GO296" s="55"/>
      <c r="GP296" s="55"/>
      <c r="GQ296" s="55"/>
      <c r="GR296" s="55"/>
      <c r="GS296" s="55"/>
      <c r="GT296" s="55"/>
      <c r="GU296" s="55" t="s">
        <v>62</v>
      </c>
      <c r="GV296" s="11"/>
      <c r="GW296" s="55"/>
      <c r="GX296" s="55"/>
    </row>
    <row r="297" s="6" customFormat="true" ht="15" hidden="false" customHeight="true" outlineLevel="0" collapsed="false">
      <c r="A297" s="70"/>
      <c r="B297" s="71"/>
      <c r="C297" s="8" t="s">
        <v>63</v>
      </c>
      <c r="D297" s="8"/>
      <c r="E297" s="8"/>
      <c r="F297" s="8"/>
      <c r="G297" s="8"/>
      <c r="H297" s="72"/>
      <c r="I297" s="73"/>
      <c r="J297" s="73"/>
      <c r="K297" s="73"/>
      <c r="L297" s="74"/>
      <c r="M297" s="73"/>
      <c r="N297" s="74"/>
      <c r="O297" s="73"/>
      <c r="P297" s="87" t="n">
        <v>1189.63</v>
      </c>
      <c r="GO297" s="55"/>
      <c r="GP297" s="55"/>
      <c r="GQ297" s="55"/>
      <c r="GR297" s="55"/>
      <c r="GS297" s="55"/>
      <c r="GT297" s="55"/>
      <c r="GU297" s="55"/>
      <c r="GV297" s="11" t="s">
        <v>63</v>
      </c>
      <c r="GW297" s="55"/>
      <c r="GX297" s="55"/>
    </row>
    <row r="298" s="6" customFormat="true" ht="23.25" hidden="false" customHeight="true" outlineLevel="0" collapsed="false">
      <c r="A298" s="70"/>
      <c r="B298" s="71" t="s">
        <v>186</v>
      </c>
      <c r="C298" s="8" t="s">
        <v>187</v>
      </c>
      <c r="D298" s="8"/>
      <c r="E298" s="8"/>
      <c r="F298" s="8"/>
      <c r="G298" s="8"/>
      <c r="H298" s="72" t="s">
        <v>66</v>
      </c>
      <c r="I298" s="76" t="n">
        <v>74</v>
      </c>
      <c r="J298" s="73"/>
      <c r="K298" s="76" t="n">
        <v>74</v>
      </c>
      <c r="L298" s="74"/>
      <c r="M298" s="73"/>
      <c r="N298" s="74"/>
      <c r="O298" s="73"/>
      <c r="P298" s="75" t="n">
        <v>880.33</v>
      </c>
      <c r="GO298" s="55"/>
      <c r="GP298" s="55"/>
      <c r="GQ298" s="55"/>
      <c r="GR298" s="55"/>
      <c r="GS298" s="55"/>
      <c r="GT298" s="55"/>
      <c r="GU298" s="55"/>
      <c r="GV298" s="11" t="s">
        <v>187</v>
      </c>
      <c r="GW298" s="55"/>
      <c r="GX298" s="55"/>
    </row>
    <row r="299" s="6" customFormat="true" ht="23.25" hidden="false" customHeight="true" outlineLevel="0" collapsed="false">
      <c r="A299" s="70"/>
      <c r="B299" s="71" t="s">
        <v>188</v>
      </c>
      <c r="C299" s="8" t="s">
        <v>189</v>
      </c>
      <c r="D299" s="8"/>
      <c r="E299" s="8"/>
      <c r="F299" s="8"/>
      <c r="G299" s="8"/>
      <c r="H299" s="72" t="s">
        <v>66</v>
      </c>
      <c r="I299" s="76" t="n">
        <v>36</v>
      </c>
      <c r="J299" s="73"/>
      <c r="K299" s="76" t="n">
        <v>36</v>
      </c>
      <c r="L299" s="74"/>
      <c r="M299" s="73"/>
      <c r="N299" s="74"/>
      <c r="O299" s="73"/>
      <c r="P299" s="75" t="n">
        <v>428.27</v>
      </c>
      <c r="GO299" s="55"/>
      <c r="GP299" s="55"/>
      <c r="GQ299" s="55"/>
      <c r="GR299" s="55"/>
      <c r="GS299" s="55"/>
      <c r="GT299" s="55"/>
      <c r="GU299" s="55"/>
      <c r="GV299" s="11" t="s">
        <v>189</v>
      </c>
      <c r="GW299" s="55"/>
      <c r="GX299" s="55"/>
    </row>
    <row r="300" s="6" customFormat="true" ht="15" hidden="false" customHeight="true" outlineLevel="0" collapsed="false">
      <c r="A300" s="77"/>
      <c r="B300" s="78"/>
      <c r="C300" s="57" t="s">
        <v>69</v>
      </c>
      <c r="D300" s="57"/>
      <c r="E300" s="57"/>
      <c r="F300" s="57"/>
      <c r="G300" s="57"/>
      <c r="H300" s="59"/>
      <c r="I300" s="60"/>
      <c r="J300" s="60"/>
      <c r="K300" s="60"/>
      <c r="L300" s="62"/>
      <c r="M300" s="60"/>
      <c r="N300" s="67" t="n">
        <v>2498.23</v>
      </c>
      <c r="O300" s="60"/>
      <c r="P300" s="68" t="n">
        <v>2498.23</v>
      </c>
      <c r="GO300" s="55"/>
      <c r="GP300" s="55"/>
      <c r="GQ300" s="55"/>
      <c r="GR300" s="55"/>
      <c r="GS300" s="55"/>
      <c r="GT300" s="55"/>
      <c r="GU300" s="55"/>
      <c r="GV300" s="11"/>
      <c r="GW300" s="55" t="s">
        <v>69</v>
      </c>
      <c r="GX300" s="55"/>
    </row>
    <row r="301" s="6" customFormat="true" ht="0.75" hidden="false" customHeight="true" outlineLevel="0" collapsed="false">
      <c r="A301" s="79"/>
      <c r="B301" s="80"/>
      <c r="C301" s="80"/>
      <c r="D301" s="80"/>
      <c r="E301" s="80"/>
      <c r="F301" s="80"/>
      <c r="G301" s="80"/>
      <c r="H301" s="81"/>
      <c r="I301" s="82"/>
      <c r="J301" s="82"/>
      <c r="K301" s="82"/>
      <c r="L301" s="83"/>
      <c r="M301" s="82"/>
      <c r="N301" s="83"/>
      <c r="O301" s="82"/>
      <c r="P301" s="84"/>
      <c r="GO301" s="55"/>
      <c r="GP301" s="55"/>
      <c r="GQ301" s="55"/>
      <c r="GR301" s="55"/>
      <c r="GS301" s="55"/>
      <c r="GT301" s="55"/>
      <c r="GU301" s="55"/>
      <c r="GV301" s="11"/>
      <c r="GW301" s="55"/>
      <c r="GX301" s="55"/>
    </row>
    <row r="302" s="6" customFormat="true" ht="34.5" hidden="false" customHeight="true" outlineLevel="0" collapsed="false">
      <c r="A302" s="56" t="s">
        <v>190</v>
      </c>
      <c r="B302" s="57" t="s">
        <v>191</v>
      </c>
      <c r="C302" s="58" t="s">
        <v>192</v>
      </c>
      <c r="D302" s="58"/>
      <c r="E302" s="58"/>
      <c r="F302" s="58"/>
      <c r="G302" s="58"/>
      <c r="H302" s="59" t="s">
        <v>193</v>
      </c>
      <c r="I302" s="60" t="n">
        <v>1</v>
      </c>
      <c r="J302" s="61" t="n">
        <v>1</v>
      </c>
      <c r="K302" s="61" t="n">
        <v>1</v>
      </c>
      <c r="L302" s="62"/>
      <c r="M302" s="60"/>
      <c r="N302" s="63"/>
      <c r="O302" s="60"/>
      <c r="P302" s="64"/>
      <c r="GO302" s="55"/>
      <c r="GP302" s="55" t="s">
        <v>192</v>
      </c>
      <c r="GQ302" s="55"/>
      <c r="GR302" s="55"/>
      <c r="GS302" s="55"/>
      <c r="GT302" s="55"/>
      <c r="GU302" s="55"/>
      <c r="GV302" s="11"/>
      <c r="GW302" s="55"/>
      <c r="GX302" s="55"/>
    </row>
    <row r="303" s="6" customFormat="true" ht="15" hidden="false" customHeight="true" outlineLevel="0" collapsed="false">
      <c r="A303" s="65"/>
      <c r="B303" s="66"/>
      <c r="C303" s="57" t="s">
        <v>62</v>
      </c>
      <c r="D303" s="57"/>
      <c r="E303" s="57"/>
      <c r="F303" s="57"/>
      <c r="G303" s="57"/>
      <c r="H303" s="59"/>
      <c r="I303" s="60"/>
      <c r="J303" s="60"/>
      <c r="K303" s="60"/>
      <c r="L303" s="62"/>
      <c r="M303" s="60"/>
      <c r="N303" s="67"/>
      <c r="O303" s="60"/>
      <c r="P303" s="68" t="n">
        <v>67056.35</v>
      </c>
      <c r="Q303" s="69"/>
      <c r="R303" s="69"/>
      <c r="GO303" s="55"/>
      <c r="GP303" s="55"/>
      <c r="GQ303" s="55"/>
      <c r="GR303" s="55"/>
      <c r="GS303" s="55"/>
      <c r="GT303" s="55"/>
      <c r="GU303" s="55" t="s">
        <v>62</v>
      </c>
      <c r="GV303" s="11"/>
      <c r="GW303" s="55"/>
      <c r="GX303" s="55"/>
    </row>
    <row r="304" s="6" customFormat="true" ht="15" hidden="false" customHeight="true" outlineLevel="0" collapsed="false">
      <c r="A304" s="70"/>
      <c r="B304" s="71"/>
      <c r="C304" s="8" t="s">
        <v>63</v>
      </c>
      <c r="D304" s="8"/>
      <c r="E304" s="8"/>
      <c r="F304" s="8"/>
      <c r="G304" s="8"/>
      <c r="H304" s="72"/>
      <c r="I304" s="73"/>
      <c r="J304" s="73"/>
      <c r="K304" s="73"/>
      <c r="L304" s="74"/>
      <c r="M304" s="73"/>
      <c r="N304" s="74"/>
      <c r="O304" s="73"/>
      <c r="P304" s="87" t="n">
        <v>54777.67</v>
      </c>
      <c r="GO304" s="55"/>
      <c r="GP304" s="55"/>
      <c r="GQ304" s="55"/>
      <c r="GR304" s="55"/>
      <c r="GS304" s="55"/>
      <c r="GT304" s="55"/>
      <c r="GU304" s="55"/>
      <c r="GV304" s="11" t="s">
        <v>63</v>
      </c>
      <c r="GW304" s="55"/>
      <c r="GX304" s="55"/>
    </row>
    <row r="305" s="6" customFormat="true" ht="15" hidden="false" customHeight="true" outlineLevel="0" collapsed="false">
      <c r="A305" s="70"/>
      <c r="B305" s="71" t="s">
        <v>64</v>
      </c>
      <c r="C305" s="8" t="s">
        <v>65</v>
      </c>
      <c r="D305" s="8"/>
      <c r="E305" s="8"/>
      <c r="F305" s="8"/>
      <c r="G305" s="8"/>
      <c r="H305" s="72" t="s">
        <v>66</v>
      </c>
      <c r="I305" s="76" t="n">
        <v>103</v>
      </c>
      <c r="J305" s="73"/>
      <c r="K305" s="76" t="n">
        <v>103</v>
      </c>
      <c r="L305" s="74"/>
      <c r="M305" s="73"/>
      <c r="N305" s="74"/>
      <c r="O305" s="73"/>
      <c r="P305" s="87" t="n">
        <v>56421</v>
      </c>
      <c r="GO305" s="55"/>
      <c r="GP305" s="55"/>
      <c r="GQ305" s="55"/>
      <c r="GR305" s="55"/>
      <c r="GS305" s="55"/>
      <c r="GT305" s="55"/>
      <c r="GU305" s="55"/>
      <c r="GV305" s="11" t="s">
        <v>65</v>
      </c>
      <c r="GW305" s="55"/>
      <c r="GX305" s="55"/>
    </row>
    <row r="306" s="6" customFormat="true" ht="15" hidden="false" customHeight="true" outlineLevel="0" collapsed="false">
      <c r="A306" s="70"/>
      <c r="B306" s="71" t="s">
        <v>67</v>
      </c>
      <c r="C306" s="8" t="s">
        <v>68</v>
      </c>
      <c r="D306" s="8"/>
      <c r="E306" s="8"/>
      <c r="F306" s="8"/>
      <c r="G306" s="8"/>
      <c r="H306" s="72" t="s">
        <v>66</v>
      </c>
      <c r="I306" s="76" t="n">
        <v>60</v>
      </c>
      <c r="J306" s="73"/>
      <c r="K306" s="76" t="n">
        <v>60</v>
      </c>
      <c r="L306" s="74"/>
      <c r="M306" s="73"/>
      <c r="N306" s="74"/>
      <c r="O306" s="73"/>
      <c r="P306" s="87" t="n">
        <v>32866.6</v>
      </c>
      <c r="GO306" s="55"/>
      <c r="GP306" s="55"/>
      <c r="GQ306" s="55"/>
      <c r="GR306" s="55"/>
      <c r="GS306" s="55"/>
      <c r="GT306" s="55"/>
      <c r="GU306" s="55"/>
      <c r="GV306" s="11" t="s">
        <v>68</v>
      </c>
      <c r="GW306" s="55"/>
      <c r="GX306" s="55"/>
    </row>
    <row r="307" s="6" customFormat="true" ht="15" hidden="false" customHeight="true" outlineLevel="0" collapsed="false">
      <c r="A307" s="77"/>
      <c r="B307" s="78"/>
      <c r="C307" s="57" t="s">
        <v>69</v>
      </c>
      <c r="D307" s="57"/>
      <c r="E307" s="57"/>
      <c r="F307" s="57"/>
      <c r="G307" s="57"/>
      <c r="H307" s="59"/>
      <c r="I307" s="60"/>
      <c r="J307" s="60"/>
      <c r="K307" s="60"/>
      <c r="L307" s="62"/>
      <c r="M307" s="60"/>
      <c r="N307" s="67" t="n">
        <v>156343.95</v>
      </c>
      <c r="O307" s="60"/>
      <c r="P307" s="68" t="n">
        <v>156343.95</v>
      </c>
      <c r="GO307" s="55"/>
      <c r="GP307" s="55"/>
      <c r="GQ307" s="55"/>
      <c r="GR307" s="55"/>
      <c r="GS307" s="55"/>
      <c r="GT307" s="55"/>
      <c r="GU307" s="55"/>
      <c r="GV307" s="11"/>
      <c r="GW307" s="55" t="s">
        <v>69</v>
      </c>
      <c r="GX307" s="55"/>
    </row>
    <row r="308" s="6" customFormat="true" ht="0.75" hidden="false" customHeight="true" outlineLevel="0" collapsed="false">
      <c r="A308" s="79"/>
      <c r="B308" s="80"/>
      <c r="C308" s="80"/>
      <c r="D308" s="80"/>
      <c r="E308" s="80"/>
      <c r="F308" s="80"/>
      <c r="G308" s="80"/>
      <c r="H308" s="81"/>
      <c r="I308" s="82"/>
      <c r="J308" s="82"/>
      <c r="K308" s="82"/>
      <c r="L308" s="83"/>
      <c r="M308" s="82"/>
      <c r="N308" s="83"/>
      <c r="O308" s="82"/>
      <c r="P308" s="84"/>
      <c r="GO308" s="55"/>
      <c r="GP308" s="55"/>
      <c r="GQ308" s="55"/>
      <c r="GR308" s="55"/>
      <c r="GS308" s="55"/>
      <c r="GT308" s="55"/>
      <c r="GU308" s="55"/>
      <c r="GV308" s="11"/>
      <c r="GW308" s="55"/>
      <c r="GX308" s="55"/>
    </row>
    <row r="309" s="6" customFormat="true" ht="23.25" hidden="false" customHeight="true" outlineLevel="0" collapsed="false">
      <c r="A309" s="56" t="s">
        <v>194</v>
      </c>
      <c r="B309" s="57" t="s">
        <v>195</v>
      </c>
      <c r="C309" s="58" t="s">
        <v>196</v>
      </c>
      <c r="D309" s="58"/>
      <c r="E309" s="58"/>
      <c r="F309" s="58"/>
      <c r="G309" s="58"/>
      <c r="H309" s="59" t="s">
        <v>61</v>
      </c>
      <c r="I309" s="60" t="n">
        <v>1</v>
      </c>
      <c r="J309" s="61" t="n">
        <v>1</v>
      </c>
      <c r="K309" s="61" t="n">
        <v>1</v>
      </c>
      <c r="L309" s="62"/>
      <c r="M309" s="60"/>
      <c r="N309" s="63"/>
      <c r="O309" s="60"/>
      <c r="P309" s="64"/>
      <c r="GO309" s="55"/>
      <c r="GP309" s="55" t="s">
        <v>196</v>
      </c>
      <c r="GQ309" s="55"/>
      <c r="GR309" s="55"/>
      <c r="GS309" s="55"/>
      <c r="GT309" s="55"/>
      <c r="GU309" s="55"/>
      <c r="GV309" s="11"/>
      <c r="GW309" s="55"/>
      <c r="GX309" s="55"/>
    </row>
    <row r="310" s="6" customFormat="true" ht="15" hidden="false" customHeight="true" outlineLevel="0" collapsed="false">
      <c r="A310" s="65"/>
      <c r="B310" s="66"/>
      <c r="C310" s="57" t="s">
        <v>62</v>
      </c>
      <c r="D310" s="57"/>
      <c r="E310" s="57"/>
      <c r="F310" s="57"/>
      <c r="G310" s="57"/>
      <c r="H310" s="59"/>
      <c r="I310" s="60"/>
      <c r="J310" s="60"/>
      <c r="K310" s="60"/>
      <c r="L310" s="62"/>
      <c r="M310" s="60"/>
      <c r="N310" s="67"/>
      <c r="O310" s="60"/>
      <c r="P310" s="68" t="n">
        <v>1694.87</v>
      </c>
      <c r="Q310" s="69"/>
      <c r="R310" s="69"/>
      <c r="GO310" s="55"/>
      <c r="GP310" s="55"/>
      <c r="GQ310" s="55"/>
      <c r="GR310" s="55"/>
      <c r="GS310" s="55"/>
      <c r="GT310" s="55"/>
      <c r="GU310" s="55" t="s">
        <v>62</v>
      </c>
      <c r="GV310" s="11"/>
      <c r="GW310" s="55"/>
      <c r="GX310" s="55"/>
    </row>
    <row r="311" s="6" customFormat="true" ht="15" hidden="false" customHeight="true" outlineLevel="0" collapsed="false">
      <c r="A311" s="70"/>
      <c r="B311" s="71"/>
      <c r="C311" s="8" t="s">
        <v>63</v>
      </c>
      <c r="D311" s="8"/>
      <c r="E311" s="8"/>
      <c r="F311" s="8"/>
      <c r="G311" s="8"/>
      <c r="H311" s="72"/>
      <c r="I311" s="73"/>
      <c r="J311" s="73"/>
      <c r="K311" s="73"/>
      <c r="L311" s="74"/>
      <c r="M311" s="73"/>
      <c r="N311" s="74"/>
      <c r="O311" s="73"/>
      <c r="P311" s="87" t="n">
        <v>1410.41</v>
      </c>
      <c r="GO311" s="55"/>
      <c r="GP311" s="55"/>
      <c r="GQ311" s="55"/>
      <c r="GR311" s="55"/>
      <c r="GS311" s="55"/>
      <c r="GT311" s="55"/>
      <c r="GU311" s="55"/>
      <c r="GV311" s="11" t="s">
        <v>63</v>
      </c>
      <c r="GW311" s="55"/>
      <c r="GX311" s="55"/>
    </row>
    <row r="312" s="6" customFormat="true" ht="15" hidden="false" customHeight="true" outlineLevel="0" collapsed="false">
      <c r="A312" s="70"/>
      <c r="B312" s="71" t="s">
        <v>64</v>
      </c>
      <c r="C312" s="8" t="s">
        <v>65</v>
      </c>
      <c r="D312" s="8"/>
      <c r="E312" s="8"/>
      <c r="F312" s="8"/>
      <c r="G312" s="8"/>
      <c r="H312" s="72" t="s">
        <v>66</v>
      </c>
      <c r="I312" s="76" t="n">
        <v>103</v>
      </c>
      <c r="J312" s="73"/>
      <c r="K312" s="76" t="n">
        <v>103</v>
      </c>
      <c r="L312" s="74"/>
      <c r="M312" s="73"/>
      <c r="N312" s="74"/>
      <c r="O312" s="73"/>
      <c r="P312" s="87" t="n">
        <v>1452.72</v>
      </c>
      <c r="GO312" s="55"/>
      <c r="GP312" s="55"/>
      <c r="GQ312" s="55"/>
      <c r="GR312" s="55"/>
      <c r="GS312" s="55"/>
      <c r="GT312" s="55"/>
      <c r="GU312" s="55"/>
      <c r="GV312" s="11" t="s">
        <v>65</v>
      </c>
      <c r="GW312" s="55"/>
      <c r="GX312" s="55"/>
    </row>
    <row r="313" s="6" customFormat="true" ht="15" hidden="false" customHeight="true" outlineLevel="0" collapsed="false">
      <c r="A313" s="70"/>
      <c r="B313" s="71" t="s">
        <v>67</v>
      </c>
      <c r="C313" s="8" t="s">
        <v>68</v>
      </c>
      <c r="D313" s="8"/>
      <c r="E313" s="8"/>
      <c r="F313" s="8"/>
      <c r="G313" s="8"/>
      <c r="H313" s="72" t="s">
        <v>66</v>
      </c>
      <c r="I313" s="76" t="n">
        <v>60</v>
      </c>
      <c r="J313" s="73"/>
      <c r="K313" s="76" t="n">
        <v>60</v>
      </c>
      <c r="L313" s="74"/>
      <c r="M313" s="73"/>
      <c r="N313" s="74"/>
      <c r="O313" s="73"/>
      <c r="P313" s="75" t="n">
        <v>846.25</v>
      </c>
      <c r="GO313" s="55"/>
      <c r="GP313" s="55"/>
      <c r="GQ313" s="55"/>
      <c r="GR313" s="55"/>
      <c r="GS313" s="55"/>
      <c r="GT313" s="55"/>
      <c r="GU313" s="55"/>
      <c r="GV313" s="11" t="s">
        <v>68</v>
      </c>
      <c r="GW313" s="55"/>
      <c r="GX313" s="55"/>
    </row>
    <row r="314" s="6" customFormat="true" ht="15" hidden="false" customHeight="true" outlineLevel="0" collapsed="false">
      <c r="A314" s="77"/>
      <c r="B314" s="78"/>
      <c r="C314" s="57" t="s">
        <v>69</v>
      </c>
      <c r="D314" s="57"/>
      <c r="E314" s="57"/>
      <c r="F314" s="57"/>
      <c r="G314" s="57"/>
      <c r="H314" s="59"/>
      <c r="I314" s="60"/>
      <c r="J314" s="60"/>
      <c r="K314" s="60"/>
      <c r="L314" s="62"/>
      <c r="M314" s="60"/>
      <c r="N314" s="67" t="n">
        <v>3993.84</v>
      </c>
      <c r="O314" s="60"/>
      <c r="P314" s="68" t="n">
        <v>3993.84</v>
      </c>
      <c r="GO314" s="55"/>
      <c r="GP314" s="55"/>
      <c r="GQ314" s="55"/>
      <c r="GR314" s="55"/>
      <c r="GS314" s="55"/>
      <c r="GT314" s="55"/>
      <c r="GU314" s="55"/>
      <c r="GV314" s="11"/>
      <c r="GW314" s="55" t="s">
        <v>69</v>
      </c>
      <c r="GX314" s="55"/>
    </row>
    <row r="315" s="6" customFormat="true" ht="0.75" hidden="false" customHeight="true" outlineLevel="0" collapsed="false">
      <c r="A315" s="79"/>
      <c r="B315" s="80"/>
      <c r="C315" s="80"/>
      <c r="D315" s="80"/>
      <c r="E315" s="80"/>
      <c r="F315" s="80"/>
      <c r="G315" s="80"/>
      <c r="H315" s="81"/>
      <c r="I315" s="82"/>
      <c r="J315" s="82"/>
      <c r="K315" s="82"/>
      <c r="L315" s="83"/>
      <c r="M315" s="82"/>
      <c r="N315" s="83"/>
      <c r="O315" s="82"/>
      <c r="P315" s="84"/>
      <c r="GO315" s="55"/>
      <c r="GP315" s="55"/>
      <c r="GQ315" s="55"/>
      <c r="GR315" s="55"/>
      <c r="GS315" s="55"/>
      <c r="GT315" s="55"/>
      <c r="GU315" s="55"/>
      <c r="GV315" s="11"/>
      <c r="GW315" s="55"/>
      <c r="GX315" s="55"/>
    </row>
    <row r="316" s="6" customFormat="true" ht="33.75" hidden="false" customHeight="true" outlineLevel="0" collapsed="false">
      <c r="A316" s="56" t="s">
        <v>197</v>
      </c>
      <c r="B316" s="57" t="s">
        <v>198</v>
      </c>
      <c r="C316" s="58" t="s">
        <v>199</v>
      </c>
      <c r="D316" s="58"/>
      <c r="E316" s="58"/>
      <c r="F316" s="58"/>
      <c r="G316" s="58"/>
      <c r="H316" s="59" t="s">
        <v>200</v>
      </c>
      <c r="I316" s="60" t="n">
        <v>3.135</v>
      </c>
      <c r="J316" s="61" t="n">
        <v>1</v>
      </c>
      <c r="K316" s="95" t="n">
        <v>3.135</v>
      </c>
      <c r="L316" s="62"/>
      <c r="M316" s="60"/>
      <c r="N316" s="91" t="n">
        <v>64600</v>
      </c>
      <c r="O316" s="60"/>
      <c r="P316" s="68" t="n">
        <v>202521</v>
      </c>
      <c r="GO316" s="55"/>
      <c r="GP316" s="55" t="s">
        <v>199</v>
      </c>
      <c r="GQ316" s="55"/>
      <c r="GR316" s="55"/>
      <c r="GS316" s="55"/>
      <c r="GT316" s="55"/>
      <c r="GU316" s="55"/>
      <c r="GV316" s="11"/>
      <c r="GW316" s="55"/>
      <c r="GX316" s="55"/>
    </row>
    <row r="317" s="6" customFormat="true" ht="15" hidden="false" customHeight="true" outlineLevel="0" collapsed="false">
      <c r="A317" s="92"/>
      <c r="B317" s="93"/>
      <c r="C317" s="94" t="s">
        <v>201</v>
      </c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GO317" s="55"/>
      <c r="GP317" s="55"/>
      <c r="GQ317" s="55"/>
      <c r="GR317" s="55"/>
      <c r="GS317" s="55"/>
      <c r="GT317" s="55"/>
      <c r="GU317" s="55"/>
      <c r="GV317" s="11"/>
      <c r="GW317" s="55"/>
      <c r="GX317" s="55"/>
      <c r="GZ317" s="3" t="s">
        <v>201</v>
      </c>
    </row>
    <row r="318" s="6" customFormat="true" ht="15" hidden="false" customHeight="true" outlineLevel="0" collapsed="false">
      <c r="A318" s="77"/>
      <c r="B318" s="78"/>
      <c r="C318" s="57" t="s">
        <v>69</v>
      </c>
      <c r="D318" s="57"/>
      <c r="E318" s="57"/>
      <c r="F318" s="57"/>
      <c r="G318" s="57"/>
      <c r="H318" s="59"/>
      <c r="I318" s="60"/>
      <c r="J318" s="60"/>
      <c r="K318" s="60"/>
      <c r="L318" s="62"/>
      <c r="M318" s="60"/>
      <c r="N318" s="62"/>
      <c r="O318" s="60"/>
      <c r="P318" s="68" t="n">
        <v>202521</v>
      </c>
      <c r="GO318" s="55"/>
      <c r="GP318" s="55"/>
      <c r="GQ318" s="55"/>
      <c r="GR318" s="55"/>
      <c r="GS318" s="55"/>
      <c r="GT318" s="55"/>
      <c r="GU318" s="55"/>
      <c r="GV318" s="11"/>
      <c r="GW318" s="55" t="s">
        <v>69</v>
      </c>
      <c r="GX318" s="55"/>
    </row>
    <row r="319" s="6" customFormat="true" ht="0.75" hidden="false" customHeight="true" outlineLevel="0" collapsed="false">
      <c r="A319" s="79"/>
      <c r="B319" s="80"/>
      <c r="C319" s="80"/>
      <c r="D319" s="80"/>
      <c r="E319" s="80"/>
      <c r="F319" s="80"/>
      <c r="G319" s="80"/>
      <c r="H319" s="81"/>
      <c r="I319" s="82"/>
      <c r="J319" s="82"/>
      <c r="K319" s="82"/>
      <c r="L319" s="83"/>
      <c r="M319" s="82"/>
      <c r="N319" s="83"/>
      <c r="O319" s="82"/>
      <c r="P319" s="84"/>
      <c r="GO319" s="55"/>
      <c r="GP319" s="55"/>
      <c r="GQ319" s="55"/>
      <c r="GR319" s="55"/>
      <c r="GS319" s="55"/>
      <c r="GT319" s="55"/>
      <c r="GU319" s="55"/>
      <c r="GV319" s="11"/>
      <c r="GW319" s="55"/>
      <c r="GX319" s="55"/>
    </row>
    <row r="320" s="6" customFormat="true" ht="33.75" hidden="false" customHeight="true" outlineLevel="0" collapsed="false">
      <c r="A320" s="56" t="s">
        <v>202</v>
      </c>
      <c r="B320" s="57" t="s">
        <v>203</v>
      </c>
      <c r="C320" s="58" t="s">
        <v>204</v>
      </c>
      <c r="D320" s="58"/>
      <c r="E320" s="58"/>
      <c r="F320" s="58"/>
      <c r="G320" s="58"/>
      <c r="H320" s="59" t="s">
        <v>200</v>
      </c>
      <c r="I320" s="60" t="n">
        <v>3.135</v>
      </c>
      <c r="J320" s="61" t="n">
        <v>1</v>
      </c>
      <c r="K320" s="95" t="n">
        <v>3.135</v>
      </c>
      <c r="L320" s="62"/>
      <c r="M320" s="60"/>
      <c r="N320" s="91" t="n">
        <v>87625.8</v>
      </c>
      <c r="O320" s="60"/>
      <c r="P320" s="68" t="n">
        <v>274706.88</v>
      </c>
      <c r="GO320" s="55"/>
      <c r="GP320" s="55" t="s">
        <v>204</v>
      </c>
      <c r="GQ320" s="55"/>
      <c r="GR320" s="55"/>
      <c r="GS320" s="55"/>
      <c r="GT320" s="55"/>
      <c r="GU320" s="55"/>
      <c r="GV320" s="11"/>
      <c r="GW320" s="55"/>
      <c r="GX320" s="55"/>
    </row>
    <row r="321" s="6" customFormat="true" ht="15" hidden="false" customHeight="true" outlineLevel="0" collapsed="false">
      <c r="A321" s="92"/>
      <c r="B321" s="93"/>
      <c r="C321" s="94" t="s">
        <v>201</v>
      </c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GO321" s="55"/>
      <c r="GP321" s="55"/>
      <c r="GQ321" s="55"/>
      <c r="GR321" s="55"/>
      <c r="GS321" s="55"/>
      <c r="GT321" s="55"/>
      <c r="GU321" s="55"/>
      <c r="GV321" s="11"/>
      <c r="GW321" s="55"/>
      <c r="GX321" s="55"/>
      <c r="GZ321" s="3" t="s">
        <v>201</v>
      </c>
    </row>
    <row r="322" s="6" customFormat="true" ht="15" hidden="false" customHeight="true" outlineLevel="0" collapsed="false">
      <c r="A322" s="77"/>
      <c r="B322" s="78"/>
      <c r="C322" s="57" t="s">
        <v>69</v>
      </c>
      <c r="D322" s="57"/>
      <c r="E322" s="57"/>
      <c r="F322" s="57"/>
      <c r="G322" s="57"/>
      <c r="H322" s="59"/>
      <c r="I322" s="60"/>
      <c r="J322" s="60"/>
      <c r="K322" s="60"/>
      <c r="L322" s="62"/>
      <c r="M322" s="60"/>
      <c r="N322" s="62"/>
      <c r="O322" s="60"/>
      <c r="P322" s="68" t="n">
        <v>274706.88</v>
      </c>
      <c r="GO322" s="55"/>
      <c r="GP322" s="55"/>
      <c r="GQ322" s="55"/>
      <c r="GR322" s="55"/>
      <c r="GS322" s="55"/>
      <c r="GT322" s="55"/>
      <c r="GU322" s="55"/>
      <c r="GV322" s="11"/>
      <c r="GW322" s="55" t="s">
        <v>69</v>
      </c>
      <c r="GX322" s="55"/>
    </row>
    <row r="323" s="6" customFormat="true" ht="0.75" hidden="false" customHeight="true" outlineLevel="0" collapsed="false">
      <c r="A323" s="79"/>
      <c r="B323" s="80"/>
      <c r="C323" s="80"/>
      <c r="D323" s="80"/>
      <c r="E323" s="80"/>
      <c r="F323" s="80"/>
      <c r="G323" s="80"/>
      <c r="H323" s="81"/>
      <c r="I323" s="82"/>
      <c r="J323" s="82"/>
      <c r="K323" s="82"/>
      <c r="L323" s="83"/>
      <c r="M323" s="82"/>
      <c r="N323" s="83"/>
      <c r="O323" s="82"/>
      <c r="P323" s="84"/>
      <c r="GO323" s="55"/>
      <c r="GP323" s="55"/>
      <c r="GQ323" s="55"/>
      <c r="GR323" s="55"/>
      <c r="GS323" s="55"/>
      <c r="GT323" s="55"/>
      <c r="GU323" s="55"/>
      <c r="GV323" s="11"/>
      <c r="GW323" s="55"/>
      <c r="GX323" s="55"/>
    </row>
    <row r="324" s="6" customFormat="true" ht="33.75" hidden="false" customHeight="true" outlineLevel="0" collapsed="false">
      <c r="A324" s="56" t="s">
        <v>205</v>
      </c>
      <c r="B324" s="57" t="s">
        <v>206</v>
      </c>
      <c r="C324" s="58" t="s">
        <v>207</v>
      </c>
      <c r="D324" s="58"/>
      <c r="E324" s="58"/>
      <c r="F324" s="58"/>
      <c r="G324" s="58"/>
      <c r="H324" s="59" t="s">
        <v>200</v>
      </c>
      <c r="I324" s="60" t="n">
        <v>3.135</v>
      </c>
      <c r="J324" s="61" t="n">
        <v>1</v>
      </c>
      <c r="K324" s="95" t="n">
        <v>3.135</v>
      </c>
      <c r="L324" s="62"/>
      <c r="M324" s="60"/>
      <c r="N324" s="91" t="n">
        <v>109978.64</v>
      </c>
      <c r="O324" s="60"/>
      <c r="P324" s="68" t="n">
        <v>344783.04</v>
      </c>
      <c r="GO324" s="55"/>
      <c r="GP324" s="55" t="s">
        <v>207</v>
      </c>
      <c r="GQ324" s="55"/>
      <c r="GR324" s="55"/>
      <c r="GS324" s="55"/>
      <c r="GT324" s="55"/>
      <c r="GU324" s="55"/>
      <c r="GV324" s="11"/>
      <c r="GW324" s="55"/>
      <c r="GX324" s="55"/>
    </row>
    <row r="325" s="6" customFormat="true" ht="15" hidden="false" customHeight="true" outlineLevel="0" collapsed="false">
      <c r="A325" s="92"/>
      <c r="B325" s="93"/>
      <c r="C325" s="94" t="s">
        <v>201</v>
      </c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GO325" s="55"/>
      <c r="GP325" s="55"/>
      <c r="GQ325" s="55"/>
      <c r="GR325" s="55"/>
      <c r="GS325" s="55"/>
      <c r="GT325" s="55"/>
      <c r="GU325" s="55"/>
      <c r="GV325" s="11"/>
      <c r="GW325" s="55"/>
      <c r="GX325" s="55"/>
      <c r="GZ325" s="3" t="s">
        <v>201</v>
      </c>
    </row>
    <row r="326" s="6" customFormat="true" ht="15" hidden="false" customHeight="true" outlineLevel="0" collapsed="false">
      <c r="A326" s="77"/>
      <c r="B326" s="78"/>
      <c r="C326" s="57" t="s">
        <v>69</v>
      </c>
      <c r="D326" s="57"/>
      <c r="E326" s="57"/>
      <c r="F326" s="57"/>
      <c r="G326" s="57"/>
      <c r="H326" s="59"/>
      <c r="I326" s="60"/>
      <c r="J326" s="60"/>
      <c r="K326" s="60"/>
      <c r="L326" s="62"/>
      <c r="M326" s="60"/>
      <c r="N326" s="62"/>
      <c r="O326" s="60"/>
      <c r="P326" s="68" t="n">
        <v>344783.04</v>
      </c>
      <c r="GO326" s="55"/>
      <c r="GP326" s="55"/>
      <c r="GQ326" s="55"/>
      <c r="GR326" s="55"/>
      <c r="GS326" s="55"/>
      <c r="GT326" s="55"/>
      <c r="GU326" s="55"/>
      <c r="GV326" s="11"/>
      <c r="GW326" s="55" t="s">
        <v>69</v>
      </c>
      <c r="GX326" s="55"/>
    </row>
    <row r="327" s="6" customFormat="true" ht="0.75" hidden="false" customHeight="true" outlineLevel="0" collapsed="false">
      <c r="A327" s="79"/>
      <c r="B327" s="80"/>
      <c r="C327" s="80"/>
      <c r="D327" s="80"/>
      <c r="E327" s="80"/>
      <c r="F327" s="80"/>
      <c r="G327" s="80"/>
      <c r="H327" s="81"/>
      <c r="I327" s="82"/>
      <c r="J327" s="82"/>
      <c r="K327" s="82"/>
      <c r="L327" s="83"/>
      <c r="M327" s="82"/>
      <c r="N327" s="83"/>
      <c r="O327" s="82"/>
      <c r="P327" s="84"/>
      <c r="GO327" s="55"/>
      <c r="GP327" s="55"/>
      <c r="GQ327" s="55"/>
      <c r="GR327" s="55"/>
      <c r="GS327" s="55"/>
      <c r="GT327" s="55"/>
      <c r="GU327" s="55"/>
      <c r="GV327" s="11"/>
      <c r="GW327" s="55"/>
      <c r="GX327" s="55"/>
    </row>
    <row r="328" s="6" customFormat="true" ht="33.75" hidden="false" customHeight="true" outlineLevel="0" collapsed="false">
      <c r="A328" s="56" t="s">
        <v>208</v>
      </c>
      <c r="B328" s="57" t="s">
        <v>209</v>
      </c>
      <c r="C328" s="58" t="s">
        <v>210</v>
      </c>
      <c r="D328" s="58"/>
      <c r="E328" s="58"/>
      <c r="F328" s="58"/>
      <c r="G328" s="58"/>
      <c r="H328" s="59" t="s">
        <v>61</v>
      </c>
      <c r="I328" s="60" t="n">
        <v>3</v>
      </c>
      <c r="J328" s="61" t="n">
        <v>1</v>
      </c>
      <c r="K328" s="61" t="n">
        <v>3</v>
      </c>
      <c r="L328" s="62"/>
      <c r="M328" s="60"/>
      <c r="N328" s="97" t="n">
        <v>589.2</v>
      </c>
      <c r="O328" s="60"/>
      <c r="P328" s="68" t="n">
        <v>1767.6</v>
      </c>
      <c r="GO328" s="55"/>
      <c r="GP328" s="55" t="s">
        <v>210</v>
      </c>
      <c r="GQ328" s="55"/>
      <c r="GR328" s="55"/>
      <c r="GS328" s="55"/>
      <c r="GT328" s="55"/>
      <c r="GU328" s="55"/>
      <c r="GV328" s="11"/>
      <c r="GW328" s="55"/>
      <c r="GX328" s="55"/>
    </row>
    <row r="329" s="6" customFormat="true" ht="15" hidden="false" customHeight="true" outlineLevel="0" collapsed="false">
      <c r="A329" s="77"/>
      <c r="B329" s="78"/>
      <c r="C329" s="57" t="s">
        <v>69</v>
      </c>
      <c r="D329" s="57"/>
      <c r="E329" s="57"/>
      <c r="F329" s="57"/>
      <c r="G329" s="57"/>
      <c r="H329" s="59"/>
      <c r="I329" s="60"/>
      <c r="J329" s="60"/>
      <c r="K329" s="60"/>
      <c r="L329" s="62"/>
      <c r="M329" s="60"/>
      <c r="N329" s="62"/>
      <c r="O329" s="60"/>
      <c r="P329" s="68" t="n">
        <v>1767.6</v>
      </c>
      <c r="GO329" s="55"/>
      <c r="GP329" s="55"/>
      <c r="GQ329" s="55"/>
      <c r="GR329" s="55"/>
      <c r="GS329" s="55"/>
      <c r="GT329" s="55"/>
      <c r="GU329" s="55"/>
      <c r="GV329" s="11"/>
      <c r="GW329" s="55" t="s">
        <v>69</v>
      </c>
      <c r="GX329" s="55"/>
    </row>
    <row r="330" s="6" customFormat="true" ht="0.75" hidden="false" customHeight="true" outlineLevel="0" collapsed="false">
      <c r="A330" s="79"/>
      <c r="B330" s="80"/>
      <c r="C330" s="80"/>
      <c r="D330" s="80"/>
      <c r="E330" s="80"/>
      <c r="F330" s="80"/>
      <c r="G330" s="80"/>
      <c r="H330" s="81"/>
      <c r="I330" s="82"/>
      <c r="J330" s="82"/>
      <c r="K330" s="82"/>
      <c r="L330" s="83"/>
      <c r="M330" s="82"/>
      <c r="N330" s="83"/>
      <c r="O330" s="82"/>
      <c r="P330" s="84"/>
      <c r="GO330" s="55"/>
      <c r="GP330" s="55"/>
      <c r="GQ330" s="55"/>
      <c r="GR330" s="55"/>
      <c r="GS330" s="55"/>
      <c r="GT330" s="55"/>
      <c r="GU330" s="55"/>
      <c r="GV330" s="11"/>
      <c r="GW330" s="55"/>
      <c r="GX330" s="55"/>
    </row>
    <row r="331" s="6" customFormat="true" ht="33.75" hidden="false" customHeight="true" outlineLevel="0" collapsed="false">
      <c r="A331" s="56" t="s">
        <v>211</v>
      </c>
      <c r="B331" s="57" t="s">
        <v>212</v>
      </c>
      <c r="C331" s="58" t="s">
        <v>213</v>
      </c>
      <c r="D331" s="58"/>
      <c r="E331" s="58"/>
      <c r="F331" s="58"/>
      <c r="G331" s="58"/>
      <c r="H331" s="59" t="s">
        <v>61</v>
      </c>
      <c r="I331" s="60" t="n">
        <v>1</v>
      </c>
      <c r="J331" s="61" t="n">
        <v>1</v>
      </c>
      <c r="K331" s="61" t="n">
        <v>1</v>
      </c>
      <c r="L331" s="62"/>
      <c r="M331" s="60"/>
      <c r="N331" s="91" t="n">
        <v>1060.8</v>
      </c>
      <c r="O331" s="60"/>
      <c r="P331" s="68" t="n">
        <v>1060.8</v>
      </c>
      <c r="GO331" s="55"/>
      <c r="GP331" s="55" t="s">
        <v>213</v>
      </c>
      <c r="GQ331" s="55"/>
      <c r="GR331" s="55"/>
      <c r="GS331" s="55"/>
      <c r="GT331" s="55"/>
      <c r="GU331" s="55"/>
      <c r="GV331" s="11"/>
      <c r="GW331" s="55"/>
      <c r="GX331" s="55"/>
    </row>
    <row r="332" s="6" customFormat="true" ht="15" hidden="false" customHeight="true" outlineLevel="0" collapsed="false">
      <c r="A332" s="77"/>
      <c r="B332" s="78"/>
      <c r="C332" s="57" t="s">
        <v>69</v>
      </c>
      <c r="D332" s="57"/>
      <c r="E332" s="57"/>
      <c r="F332" s="57"/>
      <c r="G332" s="57"/>
      <c r="H332" s="59"/>
      <c r="I332" s="60"/>
      <c r="J332" s="60"/>
      <c r="K332" s="60"/>
      <c r="L332" s="62"/>
      <c r="M332" s="60"/>
      <c r="N332" s="62"/>
      <c r="O332" s="60"/>
      <c r="P332" s="68" t="n">
        <v>1060.8</v>
      </c>
      <c r="GO332" s="55"/>
      <c r="GP332" s="55"/>
      <c r="GQ332" s="55"/>
      <c r="GR332" s="55"/>
      <c r="GS332" s="55"/>
      <c r="GT332" s="55"/>
      <c r="GU332" s="55"/>
      <c r="GV332" s="11"/>
      <c r="GW332" s="55" t="s">
        <v>69</v>
      </c>
      <c r="GX332" s="55"/>
    </row>
    <row r="333" s="6" customFormat="true" ht="0.75" hidden="false" customHeight="true" outlineLevel="0" collapsed="false">
      <c r="A333" s="79"/>
      <c r="B333" s="80"/>
      <c r="C333" s="80"/>
      <c r="D333" s="80"/>
      <c r="E333" s="80"/>
      <c r="F333" s="80"/>
      <c r="G333" s="80"/>
      <c r="H333" s="81"/>
      <c r="I333" s="82"/>
      <c r="J333" s="82"/>
      <c r="K333" s="82"/>
      <c r="L333" s="83"/>
      <c r="M333" s="82"/>
      <c r="N333" s="83"/>
      <c r="O333" s="82"/>
      <c r="P333" s="84"/>
      <c r="GO333" s="55"/>
      <c r="GP333" s="55"/>
      <c r="GQ333" s="55"/>
      <c r="GR333" s="55"/>
      <c r="GS333" s="55"/>
      <c r="GT333" s="55"/>
      <c r="GU333" s="55"/>
      <c r="GV333" s="11"/>
      <c r="GW333" s="55"/>
      <c r="GX333" s="55"/>
    </row>
    <row r="334" s="6" customFormat="true" ht="33.75" hidden="false" customHeight="true" outlineLevel="0" collapsed="false">
      <c r="A334" s="56" t="s">
        <v>214</v>
      </c>
      <c r="B334" s="57" t="s">
        <v>215</v>
      </c>
      <c r="C334" s="58" t="s">
        <v>216</v>
      </c>
      <c r="D334" s="58"/>
      <c r="E334" s="58"/>
      <c r="F334" s="58"/>
      <c r="G334" s="58"/>
      <c r="H334" s="59" t="s">
        <v>61</v>
      </c>
      <c r="I334" s="60" t="n">
        <v>0.3333333</v>
      </c>
      <c r="J334" s="61" t="n">
        <v>1</v>
      </c>
      <c r="K334" s="100" t="n">
        <v>0.3333333</v>
      </c>
      <c r="L334" s="62"/>
      <c r="M334" s="60"/>
      <c r="N334" s="97" t="n">
        <v>413.1</v>
      </c>
      <c r="O334" s="60"/>
      <c r="P334" s="86" t="n">
        <v>137.7</v>
      </c>
      <c r="GO334" s="55"/>
      <c r="GP334" s="55" t="s">
        <v>216</v>
      </c>
      <c r="GQ334" s="55"/>
      <c r="GR334" s="55"/>
      <c r="GS334" s="55"/>
      <c r="GT334" s="55"/>
      <c r="GU334" s="55"/>
      <c r="GV334" s="11"/>
      <c r="GW334" s="55"/>
      <c r="GX334" s="55"/>
    </row>
    <row r="335" s="6" customFormat="true" ht="15" hidden="false" customHeight="true" outlineLevel="0" collapsed="false">
      <c r="A335" s="92"/>
      <c r="B335" s="93"/>
      <c r="C335" s="94" t="s">
        <v>217</v>
      </c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GO335" s="55"/>
      <c r="GP335" s="55"/>
      <c r="GQ335" s="55"/>
      <c r="GR335" s="55"/>
      <c r="GS335" s="55"/>
      <c r="GT335" s="55"/>
      <c r="GU335" s="55"/>
      <c r="GV335" s="11"/>
      <c r="GW335" s="55"/>
      <c r="GX335" s="55"/>
      <c r="GZ335" s="3" t="s">
        <v>217</v>
      </c>
    </row>
    <row r="336" s="6" customFormat="true" ht="15" hidden="false" customHeight="true" outlineLevel="0" collapsed="false">
      <c r="A336" s="77"/>
      <c r="B336" s="78"/>
      <c r="C336" s="57" t="s">
        <v>69</v>
      </c>
      <c r="D336" s="57"/>
      <c r="E336" s="57"/>
      <c r="F336" s="57"/>
      <c r="G336" s="57"/>
      <c r="H336" s="59"/>
      <c r="I336" s="60"/>
      <c r="J336" s="60"/>
      <c r="K336" s="60"/>
      <c r="L336" s="62"/>
      <c r="M336" s="60"/>
      <c r="N336" s="62"/>
      <c r="O336" s="60"/>
      <c r="P336" s="86" t="n">
        <v>137.7</v>
      </c>
      <c r="GO336" s="55"/>
      <c r="GP336" s="55"/>
      <c r="GQ336" s="55"/>
      <c r="GR336" s="55"/>
      <c r="GS336" s="55"/>
      <c r="GT336" s="55"/>
      <c r="GU336" s="55"/>
      <c r="GV336" s="11"/>
      <c r="GW336" s="55" t="s">
        <v>69</v>
      </c>
      <c r="GX336" s="55"/>
    </row>
    <row r="337" s="6" customFormat="true" ht="0.75" hidden="false" customHeight="true" outlineLevel="0" collapsed="false">
      <c r="A337" s="79"/>
      <c r="B337" s="80"/>
      <c r="C337" s="80"/>
      <c r="D337" s="80"/>
      <c r="E337" s="80"/>
      <c r="F337" s="80"/>
      <c r="G337" s="80"/>
      <c r="H337" s="81"/>
      <c r="I337" s="82"/>
      <c r="J337" s="82"/>
      <c r="K337" s="82"/>
      <c r="L337" s="83"/>
      <c r="M337" s="82"/>
      <c r="N337" s="83"/>
      <c r="O337" s="82"/>
      <c r="P337" s="84"/>
      <c r="GO337" s="55"/>
      <c r="GP337" s="55"/>
      <c r="GQ337" s="55"/>
      <c r="GR337" s="55"/>
      <c r="GS337" s="55"/>
      <c r="GT337" s="55"/>
      <c r="GU337" s="55"/>
      <c r="GV337" s="11"/>
      <c r="GW337" s="55"/>
      <c r="GX337" s="55"/>
    </row>
    <row r="338" s="6" customFormat="true" ht="33.75" hidden="false" customHeight="true" outlineLevel="0" collapsed="false">
      <c r="A338" s="56" t="s">
        <v>218</v>
      </c>
      <c r="B338" s="57" t="s">
        <v>219</v>
      </c>
      <c r="C338" s="58" t="s">
        <v>220</v>
      </c>
      <c r="D338" s="58"/>
      <c r="E338" s="58"/>
      <c r="F338" s="58"/>
      <c r="G338" s="58"/>
      <c r="H338" s="59" t="s">
        <v>61</v>
      </c>
      <c r="I338" s="60" t="n">
        <v>1</v>
      </c>
      <c r="J338" s="61" t="n">
        <v>1</v>
      </c>
      <c r="K338" s="61" t="n">
        <v>1</v>
      </c>
      <c r="L338" s="62"/>
      <c r="M338" s="60"/>
      <c r="N338" s="97" t="n">
        <v>928.2</v>
      </c>
      <c r="O338" s="60"/>
      <c r="P338" s="86" t="n">
        <v>928.2</v>
      </c>
      <c r="GO338" s="55"/>
      <c r="GP338" s="55" t="s">
        <v>220</v>
      </c>
      <c r="GQ338" s="55"/>
      <c r="GR338" s="55"/>
      <c r="GS338" s="55"/>
      <c r="GT338" s="55"/>
      <c r="GU338" s="55"/>
      <c r="GV338" s="11"/>
      <c r="GW338" s="55"/>
      <c r="GX338" s="55"/>
    </row>
    <row r="339" s="6" customFormat="true" ht="15" hidden="false" customHeight="true" outlineLevel="0" collapsed="false">
      <c r="A339" s="77"/>
      <c r="B339" s="78"/>
      <c r="C339" s="57" t="s">
        <v>69</v>
      </c>
      <c r="D339" s="57"/>
      <c r="E339" s="57"/>
      <c r="F339" s="57"/>
      <c r="G339" s="57"/>
      <c r="H339" s="59"/>
      <c r="I339" s="60"/>
      <c r="J339" s="60"/>
      <c r="K339" s="60"/>
      <c r="L339" s="62"/>
      <c r="M339" s="60"/>
      <c r="N339" s="62"/>
      <c r="O339" s="60"/>
      <c r="P339" s="86" t="n">
        <v>928.2</v>
      </c>
      <c r="GO339" s="55"/>
      <c r="GP339" s="55"/>
      <c r="GQ339" s="55"/>
      <c r="GR339" s="55"/>
      <c r="GS339" s="55"/>
      <c r="GT339" s="55"/>
      <c r="GU339" s="55"/>
      <c r="GV339" s="11"/>
      <c r="GW339" s="55" t="s">
        <v>69</v>
      </c>
      <c r="GX339" s="55"/>
    </row>
    <row r="340" s="6" customFormat="true" ht="0.75" hidden="false" customHeight="true" outlineLevel="0" collapsed="false">
      <c r="A340" s="79"/>
      <c r="B340" s="80"/>
      <c r="C340" s="80"/>
      <c r="D340" s="80"/>
      <c r="E340" s="80"/>
      <c r="F340" s="80"/>
      <c r="G340" s="80"/>
      <c r="H340" s="81"/>
      <c r="I340" s="82"/>
      <c r="J340" s="82"/>
      <c r="K340" s="82"/>
      <c r="L340" s="83"/>
      <c r="M340" s="82"/>
      <c r="N340" s="83"/>
      <c r="O340" s="82"/>
      <c r="P340" s="84"/>
      <c r="GO340" s="55"/>
      <c r="GP340" s="55"/>
      <c r="GQ340" s="55"/>
      <c r="GR340" s="55"/>
      <c r="GS340" s="55"/>
      <c r="GT340" s="55"/>
      <c r="GU340" s="55"/>
      <c r="GV340" s="11"/>
      <c r="GW340" s="55"/>
      <c r="GX340" s="55"/>
    </row>
    <row r="341" s="6" customFormat="true" ht="15" hidden="false" customHeight="true" outlineLevel="0" collapsed="false">
      <c r="A341" s="56" t="s">
        <v>221</v>
      </c>
      <c r="B341" s="57" t="s">
        <v>222</v>
      </c>
      <c r="C341" s="58" t="s">
        <v>223</v>
      </c>
      <c r="D341" s="58"/>
      <c r="E341" s="58"/>
      <c r="F341" s="58"/>
      <c r="G341" s="58"/>
      <c r="H341" s="59" t="s">
        <v>61</v>
      </c>
      <c r="I341" s="60" t="n">
        <v>1</v>
      </c>
      <c r="J341" s="61" t="n">
        <v>1</v>
      </c>
      <c r="K341" s="61" t="n">
        <v>1</v>
      </c>
      <c r="L341" s="85" t="n">
        <v>782.94</v>
      </c>
      <c r="M341" s="90" t="n">
        <v>1.19</v>
      </c>
      <c r="N341" s="97" t="n">
        <v>931.7</v>
      </c>
      <c r="O341" s="60"/>
      <c r="P341" s="86" t="n">
        <v>931.7</v>
      </c>
      <c r="GO341" s="55"/>
      <c r="GP341" s="55" t="s">
        <v>223</v>
      </c>
      <c r="GQ341" s="55"/>
      <c r="GR341" s="55"/>
      <c r="GS341" s="55"/>
      <c r="GT341" s="55"/>
      <c r="GU341" s="55"/>
      <c r="GV341" s="11"/>
      <c r="GW341" s="55"/>
      <c r="GX341" s="55"/>
    </row>
    <row r="342" s="6" customFormat="true" ht="15" hidden="false" customHeight="true" outlineLevel="0" collapsed="false">
      <c r="A342" s="77"/>
      <c r="B342" s="78"/>
      <c r="C342" s="57" t="s">
        <v>69</v>
      </c>
      <c r="D342" s="57"/>
      <c r="E342" s="57"/>
      <c r="F342" s="57"/>
      <c r="G342" s="57"/>
      <c r="H342" s="59"/>
      <c r="I342" s="60"/>
      <c r="J342" s="60"/>
      <c r="K342" s="60"/>
      <c r="L342" s="62"/>
      <c r="M342" s="60"/>
      <c r="N342" s="62"/>
      <c r="O342" s="60"/>
      <c r="P342" s="86" t="n">
        <v>931.7</v>
      </c>
      <c r="GO342" s="55"/>
      <c r="GP342" s="55"/>
      <c r="GQ342" s="55"/>
      <c r="GR342" s="55"/>
      <c r="GS342" s="55"/>
      <c r="GT342" s="55"/>
      <c r="GU342" s="55"/>
      <c r="GV342" s="11"/>
      <c r="GW342" s="55" t="s">
        <v>69</v>
      </c>
      <c r="GX342" s="55"/>
    </row>
    <row r="343" s="6" customFormat="true" ht="0.75" hidden="false" customHeight="true" outlineLevel="0" collapsed="false">
      <c r="A343" s="79"/>
      <c r="B343" s="80"/>
      <c r="C343" s="80"/>
      <c r="D343" s="80"/>
      <c r="E343" s="80"/>
      <c r="F343" s="80"/>
      <c r="G343" s="80"/>
      <c r="H343" s="81"/>
      <c r="I343" s="82"/>
      <c r="J343" s="82"/>
      <c r="K343" s="82"/>
      <c r="L343" s="83"/>
      <c r="M343" s="82"/>
      <c r="N343" s="83"/>
      <c r="O343" s="82"/>
      <c r="P343" s="84"/>
      <c r="GO343" s="55"/>
      <c r="GP343" s="55"/>
      <c r="GQ343" s="55"/>
      <c r="GR343" s="55"/>
      <c r="GS343" s="55"/>
      <c r="GT343" s="55"/>
      <c r="GU343" s="55"/>
      <c r="GV343" s="11"/>
      <c r="GW343" s="55"/>
      <c r="GX343" s="55"/>
    </row>
    <row r="344" s="6" customFormat="true" ht="15" hidden="false" customHeight="true" outlineLevel="0" collapsed="false">
      <c r="A344" s="56" t="s">
        <v>224</v>
      </c>
      <c r="B344" s="57" t="s">
        <v>225</v>
      </c>
      <c r="C344" s="58" t="s">
        <v>226</v>
      </c>
      <c r="D344" s="58"/>
      <c r="E344" s="58"/>
      <c r="F344" s="58"/>
      <c r="G344" s="58"/>
      <c r="H344" s="59" t="s">
        <v>61</v>
      </c>
      <c r="I344" s="60" t="n">
        <v>1</v>
      </c>
      <c r="J344" s="61" t="n">
        <v>1</v>
      </c>
      <c r="K344" s="61" t="n">
        <v>1</v>
      </c>
      <c r="L344" s="85" t="n">
        <v>161.56</v>
      </c>
      <c r="M344" s="90" t="n">
        <v>1.19</v>
      </c>
      <c r="N344" s="97" t="n">
        <v>192.26</v>
      </c>
      <c r="O344" s="60"/>
      <c r="P344" s="86" t="n">
        <v>192.26</v>
      </c>
      <c r="GO344" s="55"/>
      <c r="GP344" s="55" t="s">
        <v>226</v>
      </c>
      <c r="GQ344" s="55"/>
      <c r="GR344" s="55"/>
      <c r="GS344" s="55"/>
      <c r="GT344" s="55"/>
      <c r="GU344" s="55"/>
      <c r="GV344" s="11"/>
      <c r="GW344" s="55"/>
      <c r="GX344" s="55"/>
    </row>
    <row r="345" s="6" customFormat="true" ht="15" hidden="false" customHeight="true" outlineLevel="0" collapsed="false">
      <c r="A345" s="77"/>
      <c r="B345" s="78"/>
      <c r="C345" s="57" t="s">
        <v>69</v>
      </c>
      <c r="D345" s="57"/>
      <c r="E345" s="57"/>
      <c r="F345" s="57"/>
      <c r="G345" s="57"/>
      <c r="H345" s="59"/>
      <c r="I345" s="60"/>
      <c r="J345" s="60"/>
      <c r="K345" s="60"/>
      <c r="L345" s="62"/>
      <c r="M345" s="60"/>
      <c r="N345" s="62"/>
      <c r="O345" s="60"/>
      <c r="P345" s="86" t="n">
        <v>192.26</v>
      </c>
      <c r="GO345" s="55"/>
      <c r="GP345" s="55"/>
      <c r="GQ345" s="55"/>
      <c r="GR345" s="55"/>
      <c r="GS345" s="55"/>
      <c r="GT345" s="55"/>
      <c r="GU345" s="55"/>
      <c r="GV345" s="11"/>
      <c r="GW345" s="55" t="s">
        <v>69</v>
      </c>
      <c r="GX345" s="55"/>
    </row>
    <row r="346" s="6" customFormat="true" ht="0.75" hidden="false" customHeight="true" outlineLevel="0" collapsed="false">
      <c r="A346" s="79"/>
      <c r="B346" s="80"/>
      <c r="C346" s="80"/>
      <c r="D346" s="80"/>
      <c r="E346" s="80"/>
      <c r="F346" s="80"/>
      <c r="G346" s="80"/>
      <c r="H346" s="81"/>
      <c r="I346" s="82"/>
      <c r="J346" s="82"/>
      <c r="K346" s="82"/>
      <c r="L346" s="83"/>
      <c r="M346" s="82"/>
      <c r="N346" s="83"/>
      <c r="O346" s="82"/>
      <c r="P346" s="84"/>
      <c r="GO346" s="55"/>
      <c r="GP346" s="55"/>
      <c r="GQ346" s="55"/>
      <c r="GR346" s="55"/>
      <c r="GS346" s="55"/>
      <c r="GT346" s="55"/>
      <c r="GU346" s="55"/>
      <c r="GV346" s="11"/>
      <c r="GW346" s="55"/>
      <c r="GX346" s="55"/>
    </row>
    <row r="347" s="6" customFormat="true" ht="15" hidden="false" customHeight="true" outlineLevel="0" collapsed="false">
      <c r="A347" s="54" t="s">
        <v>227</v>
      </c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GO347" s="55"/>
      <c r="GP347" s="55"/>
      <c r="GQ347" s="55"/>
      <c r="GR347" s="55"/>
      <c r="GS347" s="55"/>
      <c r="GT347" s="55"/>
      <c r="GU347" s="55"/>
      <c r="GV347" s="11"/>
      <c r="GW347" s="55"/>
      <c r="GX347" s="55" t="s">
        <v>227</v>
      </c>
    </row>
    <row r="348" s="6" customFormat="true" ht="15" hidden="false" customHeight="true" outlineLevel="0" collapsed="false">
      <c r="A348" s="56" t="s">
        <v>228</v>
      </c>
      <c r="B348" s="57" t="s">
        <v>229</v>
      </c>
      <c r="C348" s="58" t="s">
        <v>230</v>
      </c>
      <c r="D348" s="58"/>
      <c r="E348" s="58"/>
      <c r="F348" s="58"/>
      <c r="G348" s="58"/>
      <c r="H348" s="59" t="s">
        <v>126</v>
      </c>
      <c r="I348" s="60" t="n">
        <v>1</v>
      </c>
      <c r="J348" s="61" t="n">
        <v>1</v>
      </c>
      <c r="K348" s="61" t="n">
        <v>1</v>
      </c>
      <c r="L348" s="62"/>
      <c r="M348" s="60"/>
      <c r="N348" s="63"/>
      <c r="O348" s="60"/>
      <c r="P348" s="64"/>
      <c r="GO348" s="55"/>
      <c r="GP348" s="55" t="s">
        <v>230</v>
      </c>
      <c r="GQ348" s="55"/>
      <c r="GR348" s="55"/>
      <c r="GS348" s="55"/>
      <c r="GT348" s="55"/>
      <c r="GU348" s="55"/>
      <c r="GV348" s="11"/>
      <c r="GW348" s="55"/>
      <c r="GX348" s="55"/>
    </row>
    <row r="349" s="6" customFormat="true" ht="15" hidden="false" customHeight="true" outlineLevel="0" collapsed="false">
      <c r="A349" s="65"/>
      <c r="B349" s="66"/>
      <c r="C349" s="57" t="s">
        <v>62</v>
      </c>
      <c r="D349" s="57"/>
      <c r="E349" s="57"/>
      <c r="F349" s="57"/>
      <c r="G349" s="57"/>
      <c r="H349" s="59"/>
      <c r="I349" s="60"/>
      <c r="J349" s="60"/>
      <c r="K349" s="60"/>
      <c r="L349" s="62"/>
      <c r="M349" s="60"/>
      <c r="N349" s="67"/>
      <c r="O349" s="60"/>
      <c r="P349" s="68" t="n">
        <v>3190.51</v>
      </c>
      <c r="Q349" s="69"/>
      <c r="R349" s="69"/>
      <c r="GO349" s="55"/>
      <c r="GP349" s="55"/>
      <c r="GQ349" s="55"/>
      <c r="GR349" s="55"/>
      <c r="GS349" s="55"/>
      <c r="GT349" s="55"/>
      <c r="GU349" s="55" t="s">
        <v>62</v>
      </c>
      <c r="GV349" s="11"/>
      <c r="GW349" s="55"/>
      <c r="GX349" s="55"/>
    </row>
    <row r="350" s="6" customFormat="true" ht="15" hidden="false" customHeight="true" outlineLevel="0" collapsed="false">
      <c r="A350" s="70"/>
      <c r="B350" s="71"/>
      <c r="C350" s="8" t="s">
        <v>63</v>
      </c>
      <c r="D350" s="8"/>
      <c r="E350" s="8"/>
      <c r="F350" s="8"/>
      <c r="G350" s="8"/>
      <c r="H350" s="72"/>
      <c r="I350" s="73"/>
      <c r="J350" s="73"/>
      <c r="K350" s="73"/>
      <c r="L350" s="74"/>
      <c r="M350" s="73"/>
      <c r="N350" s="74"/>
      <c r="O350" s="73"/>
      <c r="P350" s="87" t="n">
        <v>2507.24</v>
      </c>
      <c r="GO350" s="55"/>
      <c r="GP350" s="55"/>
      <c r="GQ350" s="55"/>
      <c r="GR350" s="55"/>
      <c r="GS350" s="55"/>
      <c r="GT350" s="55"/>
      <c r="GU350" s="55"/>
      <c r="GV350" s="11" t="s">
        <v>63</v>
      </c>
      <c r="GW350" s="55"/>
      <c r="GX350" s="55"/>
    </row>
    <row r="351" s="6" customFormat="true" ht="15" hidden="false" customHeight="true" outlineLevel="0" collapsed="false">
      <c r="A351" s="70"/>
      <c r="B351" s="71" t="s">
        <v>64</v>
      </c>
      <c r="C351" s="8" t="s">
        <v>65</v>
      </c>
      <c r="D351" s="8"/>
      <c r="E351" s="8"/>
      <c r="F351" s="8"/>
      <c r="G351" s="8"/>
      <c r="H351" s="72" t="s">
        <v>66</v>
      </c>
      <c r="I351" s="76" t="n">
        <v>103</v>
      </c>
      <c r="J351" s="73"/>
      <c r="K351" s="76" t="n">
        <v>103</v>
      </c>
      <c r="L351" s="74"/>
      <c r="M351" s="73"/>
      <c r="N351" s="74"/>
      <c r="O351" s="73"/>
      <c r="P351" s="87" t="n">
        <v>2582.46</v>
      </c>
      <c r="GO351" s="55"/>
      <c r="GP351" s="55"/>
      <c r="GQ351" s="55"/>
      <c r="GR351" s="55"/>
      <c r="GS351" s="55"/>
      <c r="GT351" s="55"/>
      <c r="GU351" s="55"/>
      <c r="GV351" s="11" t="s">
        <v>65</v>
      </c>
      <c r="GW351" s="55"/>
      <c r="GX351" s="55"/>
    </row>
    <row r="352" s="6" customFormat="true" ht="15" hidden="false" customHeight="true" outlineLevel="0" collapsed="false">
      <c r="A352" s="70"/>
      <c r="B352" s="71" t="s">
        <v>67</v>
      </c>
      <c r="C352" s="8" t="s">
        <v>68</v>
      </c>
      <c r="D352" s="8"/>
      <c r="E352" s="8"/>
      <c r="F352" s="8"/>
      <c r="G352" s="8"/>
      <c r="H352" s="72" t="s">
        <v>66</v>
      </c>
      <c r="I352" s="76" t="n">
        <v>60</v>
      </c>
      <c r="J352" s="73"/>
      <c r="K352" s="76" t="n">
        <v>60</v>
      </c>
      <c r="L352" s="74"/>
      <c r="M352" s="73"/>
      <c r="N352" s="74"/>
      <c r="O352" s="73"/>
      <c r="P352" s="87" t="n">
        <v>1504.34</v>
      </c>
      <c r="GO352" s="55"/>
      <c r="GP352" s="55"/>
      <c r="GQ352" s="55"/>
      <c r="GR352" s="55"/>
      <c r="GS352" s="55"/>
      <c r="GT352" s="55"/>
      <c r="GU352" s="55"/>
      <c r="GV352" s="11" t="s">
        <v>68</v>
      </c>
      <c r="GW352" s="55"/>
      <c r="GX352" s="55"/>
    </row>
    <row r="353" s="6" customFormat="true" ht="15" hidden="false" customHeight="true" outlineLevel="0" collapsed="false">
      <c r="A353" s="77"/>
      <c r="B353" s="78"/>
      <c r="C353" s="57" t="s">
        <v>69</v>
      </c>
      <c r="D353" s="57"/>
      <c r="E353" s="57"/>
      <c r="F353" s="57"/>
      <c r="G353" s="57"/>
      <c r="H353" s="59"/>
      <c r="I353" s="60"/>
      <c r="J353" s="60"/>
      <c r="K353" s="60"/>
      <c r="L353" s="62"/>
      <c r="M353" s="60"/>
      <c r="N353" s="67" t="n">
        <v>7277.31</v>
      </c>
      <c r="O353" s="60"/>
      <c r="P353" s="68" t="n">
        <v>7277.31</v>
      </c>
      <c r="GO353" s="55"/>
      <c r="GP353" s="55"/>
      <c r="GQ353" s="55"/>
      <c r="GR353" s="55"/>
      <c r="GS353" s="55"/>
      <c r="GT353" s="55"/>
      <c r="GU353" s="55"/>
      <c r="GV353" s="11"/>
      <c r="GW353" s="55" t="s">
        <v>69</v>
      </c>
      <c r="GX353" s="55"/>
    </row>
    <row r="354" s="6" customFormat="true" ht="0.75" hidden="false" customHeight="true" outlineLevel="0" collapsed="false">
      <c r="A354" s="79"/>
      <c r="B354" s="80"/>
      <c r="C354" s="80"/>
      <c r="D354" s="80"/>
      <c r="E354" s="80"/>
      <c r="F354" s="80"/>
      <c r="G354" s="80"/>
      <c r="H354" s="81"/>
      <c r="I354" s="82"/>
      <c r="J354" s="82"/>
      <c r="K354" s="82"/>
      <c r="L354" s="83"/>
      <c r="M354" s="82"/>
      <c r="N354" s="83"/>
      <c r="O354" s="82"/>
      <c r="P354" s="84"/>
      <c r="GO354" s="55"/>
      <c r="GP354" s="55"/>
      <c r="GQ354" s="55"/>
      <c r="GR354" s="55"/>
      <c r="GS354" s="55"/>
      <c r="GT354" s="55"/>
      <c r="GU354" s="55"/>
      <c r="GV354" s="11"/>
      <c r="GW354" s="55"/>
      <c r="GX354" s="55"/>
    </row>
    <row r="355" s="6" customFormat="true" ht="33.75" hidden="false" customHeight="true" outlineLevel="0" collapsed="false">
      <c r="A355" s="56" t="s">
        <v>231</v>
      </c>
      <c r="B355" s="57" t="s">
        <v>232</v>
      </c>
      <c r="C355" s="58" t="s">
        <v>233</v>
      </c>
      <c r="D355" s="58"/>
      <c r="E355" s="58"/>
      <c r="F355" s="58"/>
      <c r="G355" s="58"/>
      <c r="H355" s="59" t="s">
        <v>61</v>
      </c>
      <c r="I355" s="60" t="n">
        <v>3</v>
      </c>
      <c r="J355" s="61" t="n">
        <v>1</v>
      </c>
      <c r="K355" s="61" t="n">
        <v>3</v>
      </c>
      <c r="L355" s="62"/>
      <c r="M355" s="60"/>
      <c r="N355" s="97" t="n">
        <v>475.07</v>
      </c>
      <c r="O355" s="60"/>
      <c r="P355" s="68" t="n">
        <v>1425.21</v>
      </c>
      <c r="GO355" s="55"/>
      <c r="GP355" s="55" t="s">
        <v>233</v>
      </c>
      <c r="GQ355" s="55"/>
      <c r="GR355" s="55"/>
      <c r="GS355" s="55"/>
      <c r="GT355" s="55"/>
      <c r="GU355" s="55"/>
      <c r="GV355" s="11"/>
      <c r="GW355" s="55"/>
      <c r="GX355" s="55"/>
    </row>
    <row r="356" s="6" customFormat="true" ht="15" hidden="false" customHeight="true" outlineLevel="0" collapsed="false">
      <c r="A356" s="92"/>
      <c r="B356" s="93"/>
      <c r="C356" s="94" t="s">
        <v>176</v>
      </c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GO356" s="55"/>
      <c r="GP356" s="55"/>
      <c r="GQ356" s="55"/>
      <c r="GR356" s="55"/>
      <c r="GS356" s="55"/>
      <c r="GT356" s="55"/>
      <c r="GU356" s="55"/>
      <c r="GV356" s="11"/>
      <c r="GW356" s="55"/>
      <c r="GX356" s="55"/>
      <c r="GZ356" s="3" t="s">
        <v>176</v>
      </c>
    </row>
    <row r="357" s="6" customFormat="true" ht="15" hidden="false" customHeight="true" outlineLevel="0" collapsed="false">
      <c r="A357" s="77"/>
      <c r="B357" s="78"/>
      <c r="C357" s="57" t="s">
        <v>69</v>
      </c>
      <c r="D357" s="57"/>
      <c r="E357" s="57"/>
      <c r="F357" s="57"/>
      <c r="G357" s="57"/>
      <c r="H357" s="59"/>
      <c r="I357" s="60"/>
      <c r="J357" s="60"/>
      <c r="K357" s="60"/>
      <c r="L357" s="62"/>
      <c r="M357" s="60"/>
      <c r="N357" s="62"/>
      <c r="O357" s="60"/>
      <c r="P357" s="68" t="n">
        <v>1425.21</v>
      </c>
      <c r="GO357" s="55"/>
      <c r="GP357" s="55"/>
      <c r="GQ357" s="55"/>
      <c r="GR357" s="55"/>
      <c r="GS357" s="55"/>
      <c r="GT357" s="55"/>
      <c r="GU357" s="55"/>
      <c r="GV357" s="11"/>
      <c r="GW357" s="55" t="s">
        <v>69</v>
      </c>
      <c r="GX357" s="55"/>
    </row>
    <row r="358" s="6" customFormat="true" ht="0.75" hidden="false" customHeight="true" outlineLevel="0" collapsed="false">
      <c r="A358" s="79"/>
      <c r="B358" s="80"/>
      <c r="C358" s="80"/>
      <c r="D358" s="80"/>
      <c r="E358" s="80"/>
      <c r="F358" s="80"/>
      <c r="G358" s="80"/>
      <c r="H358" s="81"/>
      <c r="I358" s="82"/>
      <c r="J358" s="82"/>
      <c r="K358" s="82"/>
      <c r="L358" s="83"/>
      <c r="M358" s="82"/>
      <c r="N358" s="83"/>
      <c r="O358" s="82"/>
      <c r="P358" s="84"/>
      <c r="GO358" s="55"/>
      <c r="GP358" s="55"/>
      <c r="GQ358" s="55"/>
      <c r="GR358" s="55"/>
      <c r="GS358" s="55"/>
      <c r="GT358" s="55"/>
      <c r="GU358" s="55"/>
      <c r="GV358" s="11"/>
      <c r="GW358" s="55"/>
      <c r="GX358" s="55"/>
    </row>
    <row r="359" s="6" customFormat="true" ht="34.5" hidden="false" customHeight="true" outlineLevel="0" collapsed="false">
      <c r="A359" s="56" t="s">
        <v>234</v>
      </c>
      <c r="B359" s="57" t="s">
        <v>235</v>
      </c>
      <c r="C359" s="58" t="s">
        <v>236</v>
      </c>
      <c r="D359" s="58"/>
      <c r="E359" s="58"/>
      <c r="F359" s="58"/>
      <c r="G359" s="58"/>
      <c r="H359" s="59" t="s">
        <v>237</v>
      </c>
      <c r="I359" s="60" t="n">
        <v>0.1</v>
      </c>
      <c r="J359" s="61" t="n">
        <v>1</v>
      </c>
      <c r="K359" s="98" t="n">
        <v>0.1</v>
      </c>
      <c r="L359" s="62"/>
      <c r="M359" s="60"/>
      <c r="N359" s="63"/>
      <c r="O359" s="60"/>
      <c r="P359" s="64"/>
      <c r="GO359" s="55"/>
      <c r="GP359" s="55" t="s">
        <v>236</v>
      </c>
      <c r="GQ359" s="55"/>
      <c r="GR359" s="55"/>
      <c r="GS359" s="55"/>
      <c r="GT359" s="55"/>
      <c r="GU359" s="55"/>
      <c r="GV359" s="11"/>
      <c r="GW359" s="55"/>
      <c r="GX359" s="55"/>
    </row>
    <row r="360" s="6" customFormat="true" ht="15" hidden="false" customHeight="true" outlineLevel="0" collapsed="false">
      <c r="A360" s="92"/>
      <c r="B360" s="93"/>
      <c r="C360" s="94" t="s">
        <v>238</v>
      </c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GO360" s="55"/>
      <c r="GP360" s="55"/>
      <c r="GQ360" s="55"/>
      <c r="GR360" s="55"/>
      <c r="GS360" s="55"/>
      <c r="GT360" s="55"/>
      <c r="GU360" s="55"/>
      <c r="GV360" s="11"/>
      <c r="GW360" s="55"/>
      <c r="GX360" s="55"/>
      <c r="GZ360" s="3" t="s">
        <v>238</v>
      </c>
    </row>
    <row r="361" s="6" customFormat="true" ht="15" hidden="false" customHeight="true" outlineLevel="0" collapsed="false">
      <c r="A361" s="65"/>
      <c r="B361" s="66"/>
      <c r="C361" s="57" t="s">
        <v>62</v>
      </c>
      <c r="D361" s="57"/>
      <c r="E361" s="57"/>
      <c r="F361" s="57"/>
      <c r="G361" s="57"/>
      <c r="H361" s="59"/>
      <c r="I361" s="60"/>
      <c r="J361" s="60"/>
      <c r="K361" s="60"/>
      <c r="L361" s="62"/>
      <c r="M361" s="60"/>
      <c r="N361" s="67"/>
      <c r="O361" s="60"/>
      <c r="P361" s="68" t="n">
        <v>826.38</v>
      </c>
      <c r="Q361" s="69"/>
      <c r="R361" s="69"/>
      <c r="GO361" s="55"/>
      <c r="GP361" s="55"/>
      <c r="GQ361" s="55"/>
      <c r="GR361" s="55"/>
      <c r="GS361" s="55"/>
      <c r="GT361" s="55"/>
      <c r="GU361" s="55" t="s">
        <v>62</v>
      </c>
      <c r="GV361" s="11"/>
      <c r="GW361" s="55"/>
      <c r="GX361" s="55"/>
    </row>
    <row r="362" s="6" customFormat="true" ht="15" hidden="false" customHeight="true" outlineLevel="0" collapsed="false">
      <c r="A362" s="70"/>
      <c r="B362" s="71"/>
      <c r="C362" s="8" t="s">
        <v>63</v>
      </c>
      <c r="D362" s="8"/>
      <c r="E362" s="8"/>
      <c r="F362" s="8"/>
      <c r="G362" s="8"/>
      <c r="H362" s="72"/>
      <c r="I362" s="73"/>
      <c r="J362" s="73"/>
      <c r="K362" s="73"/>
      <c r="L362" s="74"/>
      <c r="M362" s="73"/>
      <c r="N362" s="74"/>
      <c r="O362" s="73"/>
      <c r="P362" s="75" t="n">
        <v>601.85</v>
      </c>
      <c r="GO362" s="55"/>
      <c r="GP362" s="55"/>
      <c r="GQ362" s="55"/>
      <c r="GR362" s="55"/>
      <c r="GS362" s="55"/>
      <c r="GT362" s="55"/>
      <c r="GU362" s="55"/>
      <c r="GV362" s="11" t="s">
        <v>63</v>
      </c>
      <c r="GW362" s="55"/>
      <c r="GX362" s="55"/>
    </row>
    <row r="363" s="6" customFormat="true" ht="15" hidden="false" customHeight="true" outlineLevel="0" collapsed="false">
      <c r="A363" s="70"/>
      <c r="B363" s="71" t="s">
        <v>64</v>
      </c>
      <c r="C363" s="8" t="s">
        <v>65</v>
      </c>
      <c r="D363" s="8"/>
      <c r="E363" s="8"/>
      <c r="F363" s="8"/>
      <c r="G363" s="8"/>
      <c r="H363" s="72" t="s">
        <v>66</v>
      </c>
      <c r="I363" s="76" t="n">
        <v>103</v>
      </c>
      <c r="J363" s="73"/>
      <c r="K363" s="76" t="n">
        <v>103</v>
      </c>
      <c r="L363" s="74"/>
      <c r="M363" s="73"/>
      <c r="N363" s="74"/>
      <c r="O363" s="73"/>
      <c r="P363" s="75" t="n">
        <v>619.91</v>
      </c>
      <c r="GO363" s="55"/>
      <c r="GP363" s="55"/>
      <c r="GQ363" s="55"/>
      <c r="GR363" s="55"/>
      <c r="GS363" s="55"/>
      <c r="GT363" s="55"/>
      <c r="GU363" s="55"/>
      <c r="GV363" s="11" t="s">
        <v>65</v>
      </c>
      <c r="GW363" s="55"/>
      <c r="GX363" s="55"/>
    </row>
    <row r="364" s="6" customFormat="true" ht="15" hidden="false" customHeight="true" outlineLevel="0" collapsed="false">
      <c r="A364" s="70"/>
      <c r="B364" s="71" t="s">
        <v>67</v>
      </c>
      <c r="C364" s="8" t="s">
        <v>68</v>
      </c>
      <c r="D364" s="8"/>
      <c r="E364" s="8"/>
      <c r="F364" s="8"/>
      <c r="G364" s="8"/>
      <c r="H364" s="72" t="s">
        <v>66</v>
      </c>
      <c r="I364" s="76" t="n">
        <v>60</v>
      </c>
      <c r="J364" s="73"/>
      <c r="K364" s="76" t="n">
        <v>60</v>
      </c>
      <c r="L364" s="74"/>
      <c r="M364" s="73"/>
      <c r="N364" s="74"/>
      <c r="O364" s="73"/>
      <c r="P364" s="75" t="n">
        <v>361.11</v>
      </c>
      <c r="GO364" s="55"/>
      <c r="GP364" s="55"/>
      <c r="GQ364" s="55"/>
      <c r="GR364" s="55"/>
      <c r="GS364" s="55"/>
      <c r="GT364" s="55"/>
      <c r="GU364" s="55"/>
      <c r="GV364" s="11" t="s">
        <v>68</v>
      </c>
      <c r="GW364" s="55"/>
      <c r="GX364" s="55"/>
    </row>
    <row r="365" s="6" customFormat="true" ht="15" hidden="false" customHeight="true" outlineLevel="0" collapsed="false">
      <c r="A365" s="77"/>
      <c r="B365" s="78"/>
      <c r="C365" s="57" t="s">
        <v>69</v>
      </c>
      <c r="D365" s="57"/>
      <c r="E365" s="57"/>
      <c r="F365" s="57"/>
      <c r="G365" s="57"/>
      <c r="H365" s="59"/>
      <c r="I365" s="60"/>
      <c r="J365" s="60"/>
      <c r="K365" s="60"/>
      <c r="L365" s="62"/>
      <c r="M365" s="60"/>
      <c r="N365" s="67" t="n">
        <v>18074</v>
      </c>
      <c r="O365" s="60"/>
      <c r="P365" s="68" t="n">
        <v>1807.4</v>
      </c>
      <c r="GO365" s="55"/>
      <c r="GP365" s="55"/>
      <c r="GQ365" s="55"/>
      <c r="GR365" s="55"/>
      <c r="GS365" s="55"/>
      <c r="GT365" s="55"/>
      <c r="GU365" s="55"/>
      <c r="GV365" s="11"/>
      <c r="GW365" s="55" t="s">
        <v>69</v>
      </c>
      <c r="GX365" s="55"/>
    </row>
    <row r="366" s="6" customFormat="true" ht="0.75" hidden="false" customHeight="true" outlineLevel="0" collapsed="false">
      <c r="A366" s="79"/>
      <c r="B366" s="80"/>
      <c r="C366" s="80"/>
      <c r="D366" s="80"/>
      <c r="E366" s="80"/>
      <c r="F366" s="80"/>
      <c r="G366" s="80"/>
      <c r="H366" s="81"/>
      <c r="I366" s="82"/>
      <c r="J366" s="82"/>
      <c r="K366" s="82"/>
      <c r="L366" s="83"/>
      <c r="M366" s="82"/>
      <c r="N366" s="83"/>
      <c r="O366" s="82"/>
      <c r="P366" s="84"/>
      <c r="GO366" s="55"/>
      <c r="GP366" s="55"/>
      <c r="GQ366" s="55"/>
      <c r="GR366" s="55"/>
      <c r="GS366" s="55"/>
      <c r="GT366" s="55"/>
      <c r="GU366" s="55"/>
      <c r="GV366" s="11"/>
      <c r="GW366" s="55"/>
      <c r="GX366" s="55"/>
    </row>
    <row r="367" s="6" customFormat="true" ht="33.75" hidden="false" customHeight="true" outlineLevel="0" collapsed="false">
      <c r="A367" s="56" t="s">
        <v>239</v>
      </c>
      <c r="B367" s="57" t="s">
        <v>240</v>
      </c>
      <c r="C367" s="58" t="s">
        <v>241</v>
      </c>
      <c r="D367" s="58"/>
      <c r="E367" s="58"/>
      <c r="F367" s="58"/>
      <c r="G367" s="58"/>
      <c r="H367" s="59" t="s">
        <v>61</v>
      </c>
      <c r="I367" s="60" t="n">
        <v>3</v>
      </c>
      <c r="J367" s="61" t="n">
        <v>1</v>
      </c>
      <c r="K367" s="61" t="n">
        <v>3</v>
      </c>
      <c r="L367" s="62"/>
      <c r="M367" s="60"/>
      <c r="N367" s="91" t="n">
        <v>2908.92</v>
      </c>
      <c r="O367" s="60"/>
      <c r="P367" s="68" t="n">
        <v>8726.76</v>
      </c>
      <c r="GO367" s="55"/>
      <c r="GP367" s="55" t="s">
        <v>241</v>
      </c>
      <c r="GQ367" s="55"/>
      <c r="GR367" s="55"/>
      <c r="GS367" s="55"/>
      <c r="GT367" s="55"/>
      <c r="GU367" s="55"/>
      <c r="GV367" s="11"/>
      <c r="GW367" s="55"/>
      <c r="GX367" s="55"/>
    </row>
    <row r="368" s="6" customFormat="true" ht="15" hidden="false" customHeight="true" outlineLevel="0" collapsed="false">
      <c r="A368" s="92"/>
      <c r="B368" s="93"/>
      <c r="C368" s="94" t="s">
        <v>242</v>
      </c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GO368" s="55"/>
      <c r="GP368" s="55"/>
      <c r="GQ368" s="55"/>
      <c r="GR368" s="55"/>
      <c r="GS368" s="55"/>
      <c r="GT368" s="55"/>
      <c r="GU368" s="55"/>
      <c r="GV368" s="11"/>
      <c r="GW368" s="55"/>
      <c r="GX368" s="55"/>
      <c r="GZ368" s="3" t="s">
        <v>242</v>
      </c>
    </row>
    <row r="369" s="6" customFormat="true" ht="15" hidden="false" customHeight="true" outlineLevel="0" collapsed="false">
      <c r="A369" s="77"/>
      <c r="B369" s="78"/>
      <c r="C369" s="57" t="s">
        <v>69</v>
      </c>
      <c r="D369" s="57"/>
      <c r="E369" s="57"/>
      <c r="F369" s="57"/>
      <c r="G369" s="57"/>
      <c r="H369" s="59"/>
      <c r="I369" s="60"/>
      <c r="J369" s="60"/>
      <c r="K369" s="60"/>
      <c r="L369" s="62"/>
      <c r="M369" s="60"/>
      <c r="N369" s="62"/>
      <c r="O369" s="60"/>
      <c r="P369" s="68" t="n">
        <v>8726.76</v>
      </c>
      <c r="GO369" s="55"/>
      <c r="GP369" s="55"/>
      <c r="GQ369" s="55"/>
      <c r="GR369" s="55"/>
      <c r="GS369" s="55"/>
      <c r="GT369" s="55"/>
      <c r="GU369" s="55"/>
      <c r="GV369" s="11"/>
      <c r="GW369" s="55" t="s">
        <v>69</v>
      </c>
      <c r="GX369" s="55"/>
    </row>
    <row r="370" s="6" customFormat="true" ht="0.75" hidden="false" customHeight="true" outlineLevel="0" collapsed="false">
      <c r="A370" s="79"/>
      <c r="B370" s="80"/>
      <c r="C370" s="80"/>
      <c r="D370" s="80"/>
      <c r="E370" s="80"/>
      <c r="F370" s="80"/>
      <c r="G370" s="80"/>
      <c r="H370" s="81"/>
      <c r="I370" s="82"/>
      <c r="J370" s="82"/>
      <c r="K370" s="82"/>
      <c r="L370" s="83"/>
      <c r="M370" s="82"/>
      <c r="N370" s="83"/>
      <c r="O370" s="82"/>
      <c r="P370" s="84"/>
      <c r="GO370" s="55"/>
      <c r="GP370" s="55"/>
      <c r="GQ370" s="55"/>
      <c r="GR370" s="55"/>
      <c r="GS370" s="55"/>
      <c r="GT370" s="55"/>
      <c r="GU370" s="55"/>
      <c r="GV370" s="11"/>
      <c r="GW370" s="55"/>
      <c r="GX370" s="55"/>
    </row>
    <row r="371" s="6" customFormat="true" ht="33.75" hidden="false" customHeight="true" outlineLevel="0" collapsed="false">
      <c r="A371" s="56" t="s">
        <v>243</v>
      </c>
      <c r="B371" s="57" t="s">
        <v>244</v>
      </c>
      <c r="C371" s="58" t="s">
        <v>245</v>
      </c>
      <c r="D371" s="58"/>
      <c r="E371" s="58"/>
      <c r="F371" s="58"/>
      <c r="G371" s="58"/>
      <c r="H371" s="59" t="s">
        <v>61</v>
      </c>
      <c r="I371" s="60" t="n">
        <v>3</v>
      </c>
      <c r="J371" s="61" t="n">
        <v>1</v>
      </c>
      <c r="K371" s="61" t="n">
        <v>3</v>
      </c>
      <c r="L371" s="62"/>
      <c r="M371" s="60"/>
      <c r="N371" s="91" t="n">
        <v>2995.75</v>
      </c>
      <c r="O371" s="60"/>
      <c r="P371" s="68" t="n">
        <v>8987.25</v>
      </c>
      <c r="GO371" s="55"/>
      <c r="GP371" s="55" t="s">
        <v>245</v>
      </c>
      <c r="GQ371" s="55"/>
      <c r="GR371" s="55"/>
      <c r="GS371" s="55"/>
      <c r="GT371" s="55"/>
      <c r="GU371" s="55"/>
      <c r="GV371" s="11"/>
      <c r="GW371" s="55"/>
      <c r="GX371" s="55"/>
    </row>
    <row r="372" s="6" customFormat="true" ht="15" hidden="false" customHeight="true" outlineLevel="0" collapsed="false">
      <c r="A372" s="92"/>
      <c r="B372" s="93"/>
      <c r="C372" s="94" t="s">
        <v>242</v>
      </c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GO372" s="55"/>
      <c r="GP372" s="55"/>
      <c r="GQ372" s="55"/>
      <c r="GR372" s="55"/>
      <c r="GS372" s="55"/>
      <c r="GT372" s="55"/>
      <c r="GU372" s="55"/>
      <c r="GV372" s="11"/>
      <c r="GW372" s="55"/>
      <c r="GX372" s="55"/>
      <c r="GZ372" s="3" t="s">
        <v>242</v>
      </c>
    </row>
    <row r="373" s="6" customFormat="true" ht="15" hidden="false" customHeight="true" outlineLevel="0" collapsed="false">
      <c r="A373" s="77"/>
      <c r="B373" s="78"/>
      <c r="C373" s="57" t="s">
        <v>69</v>
      </c>
      <c r="D373" s="57"/>
      <c r="E373" s="57"/>
      <c r="F373" s="57"/>
      <c r="G373" s="57"/>
      <c r="H373" s="59"/>
      <c r="I373" s="60"/>
      <c r="J373" s="60"/>
      <c r="K373" s="60"/>
      <c r="L373" s="62"/>
      <c r="M373" s="60"/>
      <c r="N373" s="62"/>
      <c r="O373" s="60"/>
      <c r="P373" s="68" t="n">
        <v>8987.25</v>
      </c>
      <c r="GO373" s="55"/>
      <c r="GP373" s="55"/>
      <c r="GQ373" s="55"/>
      <c r="GR373" s="55"/>
      <c r="GS373" s="55"/>
      <c r="GT373" s="55"/>
      <c r="GU373" s="55"/>
      <c r="GV373" s="11"/>
      <c r="GW373" s="55" t="s">
        <v>69</v>
      </c>
      <c r="GX373" s="55"/>
    </row>
    <row r="374" s="6" customFormat="true" ht="0.75" hidden="false" customHeight="true" outlineLevel="0" collapsed="false">
      <c r="A374" s="79"/>
      <c r="B374" s="80"/>
      <c r="C374" s="80"/>
      <c r="D374" s="80"/>
      <c r="E374" s="80"/>
      <c r="F374" s="80"/>
      <c r="G374" s="80"/>
      <c r="H374" s="81"/>
      <c r="I374" s="82"/>
      <c r="J374" s="82"/>
      <c r="K374" s="82"/>
      <c r="L374" s="83"/>
      <c r="M374" s="82"/>
      <c r="N374" s="83"/>
      <c r="O374" s="82"/>
      <c r="P374" s="84"/>
      <c r="GO374" s="55"/>
      <c r="GP374" s="55"/>
      <c r="GQ374" s="55"/>
      <c r="GR374" s="55"/>
      <c r="GS374" s="55"/>
      <c r="GT374" s="55"/>
      <c r="GU374" s="55"/>
      <c r="GV374" s="11"/>
      <c r="GW374" s="55"/>
      <c r="GX374" s="55"/>
    </row>
    <row r="375" s="6" customFormat="true" ht="15" hidden="false" customHeight="true" outlineLevel="0" collapsed="false">
      <c r="A375" s="54" t="s">
        <v>246</v>
      </c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GO375" s="55"/>
      <c r="GP375" s="55"/>
      <c r="GQ375" s="55"/>
      <c r="GR375" s="55"/>
      <c r="GS375" s="55"/>
      <c r="GT375" s="55"/>
      <c r="GU375" s="55"/>
      <c r="GV375" s="11"/>
      <c r="GW375" s="55"/>
      <c r="GX375" s="55" t="s">
        <v>246</v>
      </c>
    </row>
    <row r="376" s="6" customFormat="true" ht="23.25" hidden="false" customHeight="true" outlineLevel="0" collapsed="false">
      <c r="A376" s="56" t="s">
        <v>247</v>
      </c>
      <c r="B376" s="57" t="s">
        <v>174</v>
      </c>
      <c r="C376" s="58" t="s">
        <v>175</v>
      </c>
      <c r="D376" s="58"/>
      <c r="E376" s="58"/>
      <c r="F376" s="58"/>
      <c r="G376" s="58"/>
      <c r="H376" s="59" t="s">
        <v>61</v>
      </c>
      <c r="I376" s="60" t="n">
        <v>1</v>
      </c>
      <c r="J376" s="61" t="n">
        <v>1</v>
      </c>
      <c r="K376" s="61" t="n">
        <v>1</v>
      </c>
      <c r="L376" s="62"/>
      <c r="M376" s="60"/>
      <c r="N376" s="63"/>
      <c r="O376" s="60"/>
      <c r="P376" s="64"/>
      <c r="GO376" s="55"/>
      <c r="GP376" s="55" t="s">
        <v>175</v>
      </c>
      <c r="GQ376" s="55"/>
      <c r="GR376" s="55"/>
      <c r="GS376" s="55"/>
      <c r="GT376" s="55"/>
      <c r="GU376" s="55"/>
      <c r="GV376" s="11"/>
      <c r="GW376" s="55"/>
      <c r="GX376" s="55"/>
    </row>
    <row r="377" s="6" customFormat="true" ht="15" hidden="false" customHeight="true" outlineLevel="0" collapsed="false">
      <c r="A377" s="65"/>
      <c r="B377" s="66"/>
      <c r="C377" s="57" t="s">
        <v>62</v>
      </c>
      <c r="D377" s="57"/>
      <c r="E377" s="57"/>
      <c r="F377" s="57"/>
      <c r="G377" s="57"/>
      <c r="H377" s="59"/>
      <c r="I377" s="60"/>
      <c r="J377" s="60"/>
      <c r="K377" s="60"/>
      <c r="L377" s="62"/>
      <c r="M377" s="60"/>
      <c r="N377" s="67"/>
      <c r="O377" s="60"/>
      <c r="P377" s="68" t="n">
        <v>661.52</v>
      </c>
      <c r="Q377" s="69"/>
      <c r="R377" s="69"/>
      <c r="GO377" s="55"/>
      <c r="GP377" s="55"/>
      <c r="GQ377" s="55"/>
      <c r="GR377" s="55"/>
      <c r="GS377" s="55"/>
      <c r="GT377" s="55"/>
      <c r="GU377" s="55" t="s">
        <v>62</v>
      </c>
      <c r="GV377" s="11"/>
      <c r="GW377" s="55"/>
      <c r="GX377" s="55"/>
    </row>
    <row r="378" s="6" customFormat="true" ht="15" hidden="false" customHeight="true" outlineLevel="0" collapsed="false">
      <c r="A378" s="70"/>
      <c r="B378" s="71"/>
      <c r="C378" s="8" t="s">
        <v>63</v>
      </c>
      <c r="D378" s="8"/>
      <c r="E378" s="8"/>
      <c r="F378" s="8"/>
      <c r="G378" s="8"/>
      <c r="H378" s="72"/>
      <c r="I378" s="73"/>
      <c r="J378" s="73"/>
      <c r="K378" s="73"/>
      <c r="L378" s="74"/>
      <c r="M378" s="73"/>
      <c r="N378" s="74"/>
      <c r="O378" s="73"/>
      <c r="P378" s="75" t="n">
        <v>326.16</v>
      </c>
      <c r="GO378" s="55"/>
      <c r="GP378" s="55"/>
      <c r="GQ378" s="55"/>
      <c r="GR378" s="55"/>
      <c r="GS378" s="55"/>
      <c r="GT378" s="55"/>
      <c r="GU378" s="55"/>
      <c r="GV378" s="11" t="s">
        <v>63</v>
      </c>
      <c r="GW378" s="55"/>
      <c r="GX378" s="55"/>
    </row>
    <row r="379" s="6" customFormat="true" ht="15" hidden="false" customHeight="true" outlineLevel="0" collapsed="false">
      <c r="A379" s="70"/>
      <c r="B379" s="71" t="s">
        <v>64</v>
      </c>
      <c r="C379" s="8" t="s">
        <v>65</v>
      </c>
      <c r="D379" s="8"/>
      <c r="E379" s="8"/>
      <c r="F379" s="8"/>
      <c r="G379" s="8"/>
      <c r="H379" s="72" t="s">
        <v>66</v>
      </c>
      <c r="I379" s="76" t="n">
        <v>103</v>
      </c>
      <c r="J379" s="73"/>
      <c r="K379" s="76" t="n">
        <v>103</v>
      </c>
      <c r="L379" s="74"/>
      <c r="M379" s="73"/>
      <c r="N379" s="74"/>
      <c r="O379" s="73"/>
      <c r="P379" s="75" t="n">
        <v>335.94</v>
      </c>
      <c r="GO379" s="55"/>
      <c r="GP379" s="55"/>
      <c r="GQ379" s="55"/>
      <c r="GR379" s="55"/>
      <c r="GS379" s="55"/>
      <c r="GT379" s="55"/>
      <c r="GU379" s="55"/>
      <c r="GV379" s="11" t="s">
        <v>65</v>
      </c>
      <c r="GW379" s="55"/>
      <c r="GX379" s="55"/>
    </row>
    <row r="380" s="6" customFormat="true" ht="15" hidden="false" customHeight="true" outlineLevel="0" collapsed="false">
      <c r="A380" s="70"/>
      <c r="B380" s="71" t="s">
        <v>67</v>
      </c>
      <c r="C380" s="8" t="s">
        <v>68</v>
      </c>
      <c r="D380" s="8"/>
      <c r="E380" s="8"/>
      <c r="F380" s="8"/>
      <c r="G380" s="8"/>
      <c r="H380" s="72" t="s">
        <v>66</v>
      </c>
      <c r="I380" s="76" t="n">
        <v>60</v>
      </c>
      <c r="J380" s="73"/>
      <c r="K380" s="76" t="n">
        <v>60</v>
      </c>
      <c r="L380" s="74"/>
      <c r="M380" s="73"/>
      <c r="N380" s="74"/>
      <c r="O380" s="73"/>
      <c r="P380" s="75" t="n">
        <v>195.7</v>
      </c>
      <c r="GO380" s="55"/>
      <c r="GP380" s="55"/>
      <c r="GQ380" s="55"/>
      <c r="GR380" s="55"/>
      <c r="GS380" s="55"/>
      <c r="GT380" s="55"/>
      <c r="GU380" s="55"/>
      <c r="GV380" s="11" t="s">
        <v>68</v>
      </c>
      <c r="GW380" s="55"/>
      <c r="GX380" s="55"/>
    </row>
    <row r="381" s="6" customFormat="true" ht="15" hidden="false" customHeight="true" outlineLevel="0" collapsed="false">
      <c r="A381" s="77"/>
      <c r="B381" s="78"/>
      <c r="C381" s="57" t="s">
        <v>69</v>
      </c>
      <c r="D381" s="57"/>
      <c r="E381" s="57"/>
      <c r="F381" s="57"/>
      <c r="G381" s="57"/>
      <c r="H381" s="59"/>
      <c r="I381" s="60"/>
      <c r="J381" s="60"/>
      <c r="K381" s="60"/>
      <c r="L381" s="62"/>
      <c r="M381" s="60"/>
      <c r="N381" s="67" t="n">
        <v>1193.16</v>
      </c>
      <c r="O381" s="60"/>
      <c r="P381" s="68" t="n">
        <v>1193.16</v>
      </c>
      <c r="GO381" s="55"/>
      <c r="GP381" s="55"/>
      <c r="GQ381" s="55"/>
      <c r="GR381" s="55"/>
      <c r="GS381" s="55"/>
      <c r="GT381" s="55"/>
      <c r="GU381" s="55"/>
      <c r="GV381" s="11"/>
      <c r="GW381" s="55" t="s">
        <v>69</v>
      </c>
      <c r="GX381" s="55"/>
    </row>
    <row r="382" s="6" customFormat="true" ht="0.75" hidden="false" customHeight="true" outlineLevel="0" collapsed="false">
      <c r="A382" s="79"/>
      <c r="B382" s="80"/>
      <c r="C382" s="80"/>
      <c r="D382" s="80"/>
      <c r="E382" s="80"/>
      <c r="F382" s="80"/>
      <c r="G382" s="80"/>
      <c r="H382" s="81"/>
      <c r="I382" s="82"/>
      <c r="J382" s="82"/>
      <c r="K382" s="82"/>
      <c r="L382" s="83"/>
      <c r="M382" s="82"/>
      <c r="N382" s="83"/>
      <c r="O382" s="82"/>
      <c r="P382" s="84"/>
      <c r="GO382" s="55"/>
      <c r="GP382" s="55"/>
      <c r="GQ382" s="55"/>
      <c r="GR382" s="55"/>
      <c r="GS382" s="55"/>
      <c r="GT382" s="55"/>
      <c r="GU382" s="55"/>
      <c r="GV382" s="11"/>
      <c r="GW382" s="55"/>
      <c r="GX382" s="55"/>
    </row>
    <row r="383" s="6" customFormat="true" ht="23.25" hidden="false" customHeight="true" outlineLevel="0" collapsed="false">
      <c r="A383" s="56" t="s">
        <v>248</v>
      </c>
      <c r="B383" s="57" t="s">
        <v>160</v>
      </c>
      <c r="C383" s="58" t="s">
        <v>161</v>
      </c>
      <c r="D383" s="58"/>
      <c r="E383" s="58"/>
      <c r="F383" s="58"/>
      <c r="G383" s="58"/>
      <c r="H383" s="59" t="s">
        <v>117</v>
      </c>
      <c r="I383" s="60" t="n">
        <v>-0.005</v>
      </c>
      <c r="J383" s="61" t="n">
        <v>1</v>
      </c>
      <c r="K383" s="95" t="n">
        <v>-0.005</v>
      </c>
      <c r="L383" s="62"/>
      <c r="M383" s="60"/>
      <c r="N383" s="91" t="n">
        <v>62861.07</v>
      </c>
      <c r="O383" s="60"/>
      <c r="P383" s="86" t="n">
        <v>-314.31</v>
      </c>
      <c r="GO383" s="55"/>
      <c r="GP383" s="55" t="s">
        <v>161</v>
      </c>
      <c r="GQ383" s="55"/>
      <c r="GR383" s="55"/>
      <c r="GS383" s="55"/>
      <c r="GT383" s="55"/>
      <c r="GU383" s="55"/>
      <c r="GV383" s="11"/>
      <c r="GW383" s="55"/>
      <c r="GX383" s="55"/>
    </row>
    <row r="384" s="6" customFormat="true" ht="15" hidden="false" customHeight="true" outlineLevel="0" collapsed="false">
      <c r="A384" s="77"/>
      <c r="B384" s="78"/>
      <c r="C384" s="57" t="s">
        <v>69</v>
      </c>
      <c r="D384" s="57"/>
      <c r="E384" s="57"/>
      <c r="F384" s="57"/>
      <c r="G384" s="57"/>
      <c r="H384" s="59"/>
      <c r="I384" s="60"/>
      <c r="J384" s="60"/>
      <c r="K384" s="60"/>
      <c r="L384" s="62"/>
      <c r="M384" s="60"/>
      <c r="N384" s="62"/>
      <c r="O384" s="60"/>
      <c r="P384" s="86" t="n">
        <v>-314.31</v>
      </c>
      <c r="GO384" s="55"/>
      <c r="GP384" s="55"/>
      <c r="GQ384" s="55"/>
      <c r="GR384" s="55"/>
      <c r="GS384" s="55"/>
      <c r="GT384" s="55"/>
      <c r="GU384" s="55"/>
      <c r="GV384" s="11"/>
      <c r="GW384" s="55" t="s">
        <v>69</v>
      </c>
      <c r="GX384" s="55"/>
    </row>
    <row r="385" s="6" customFormat="true" ht="0.75" hidden="false" customHeight="true" outlineLevel="0" collapsed="false">
      <c r="A385" s="79"/>
      <c r="B385" s="80"/>
      <c r="C385" s="80"/>
      <c r="D385" s="80"/>
      <c r="E385" s="80"/>
      <c r="F385" s="80"/>
      <c r="G385" s="80"/>
      <c r="H385" s="81"/>
      <c r="I385" s="82"/>
      <c r="J385" s="82"/>
      <c r="K385" s="82"/>
      <c r="L385" s="83"/>
      <c r="M385" s="82"/>
      <c r="N385" s="83"/>
      <c r="O385" s="82"/>
      <c r="P385" s="84"/>
      <c r="GO385" s="55"/>
      <c r="GP385" s="55"/>
      <c r="GQ385" s="55"/>
      <c r="GR385" s="55"/>
      <c r="GS385" s="55"/>
      <c r="GT385" s="55"/>
      <c r="GU385" s="55"/>
      <c r="GV385" s="11"/>
      <c r="GW385" s="55"/>
      <c r="GX385" s="55"/>
    </row>
    <row r="386" s="6" customFormat="true" ht="34.5" hidden="false" customHeight="true" outlineLevel="0" collapsed="false">
      <c r="A386" s="56" t="s">
        <v>249</v>
      </c>
      <c r="B386" s="57" t="s">
        <v>179</v>
      </c>
      <c r="C386" s="58" t="s">
        <v>180</v>
      </c>
      <c r="D386" s="58"/>
      <c r="E386" s="58"/>
      <c r="F386" s="58"/>
      <c r="G386" s="58"/>
      <c r="H386" s="59" t="s">
        <v>117</v>
      </c>
      <c r="I386" s="60" t="n">
        <v>0.01131</v>
      </c>
      <c r="J386" s="61" t="n">
        <v>1</v>
      </c>
      <c r="K386" s="99" t="n">
        <v>0.01131</v>
      </c>
      <c r="L386" s="62"/>
      <c r="M386" s="60"/>
      <c r="N386" s="91" t="n">
        <v>73966.38</v>
      </c>
      <c r="O386" s="60"/>
      <c r="P386" s="86" t="n">
        <v>836.56</v>
      </c>
      <c r="GO386" s="55"/>
      <c r="GP386" s="55" t="s">
        <v>180</v>
      </c>
      <c r="GQ386" s="55"/>
      <c r="GR386" s="55"/>
      <c r="GS386" s="55"/>
      <c r="GT386" s="55"/>
      <c r="GU386" s="55"/>
      <c r="GV386" s="11"/>
      <c r="GW386" s="55"/>
      <c r="GX386" s="55"/>
    </row>
    <row r="387" s="6" customFormat="true" ht="15" hidden="false" customHeight="true" outlineLevel="0" collapsed="false">
      <c r="A387" s="92"/>
      <c r="B387" s="93"/>
      <c r="C387" s="94" t="s">
        <v>250</v>
      </c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GO387" s="55"/>
      <c r="GP387" s="55"/>
      <c r="GQ387" s="55"/>
      <c r="GR387" s="55"/>
      <c r="GS387" s="55"/>
      <c r="GT387" s="55"/>
      <c r="GU387" s="55"/>
      <c r="GV387" s="11"/>
      <c r="GW387" s="55"/>
      <c r="GX387" s="55"/>
      <c r="GZ387" s="3" t="s">
        <v>250</v>
      </c>
    </row>
    <row r="388" s="6" customFormat="true" ht="15" hidden="false" customHeight="true" outlineLevel="0" collapsed="false">
      <c r="A388" s="77"/>
      <c r="B388" s="78"/>
      <c r="C388" s="57" t="s">
        <v>69</v>
      </c>
      <c r="D388" s="57"/>
      <c r="E388" s="57"/>
      <c r="F388" s="57"/>
      <c r="G388" s="57"/>
      <c r="H388" s="59"/>
      <c r="I388" s="60"/>
      <c r="J388" s="60"/>
      <c r="K388" s="60"/>
      <c r="L388" s="62"/>
      <c r="M388" s="60"/>
      <c r="N388" s="62"/>
      <c r="O388" s="60"/>
      <c r="P388" s="86" t="n">
        <v>836.56</v>
      </c>
      <c r="GO388" s="55"/>
      <c r="GP388" s="55"/>
      <c r="GQ388" s="55"/>
      <c r="GR388" s="55"/>
      <c r="GS388" s="55"/>
      <c r="GT388" s="55"/>
      <c r="GU388" s="55"/>
      <c r="GV388" s="11"/>
      <c r="GW388" s="55" t="s">
        <v>69</v>
      </c>
      <c r="GX388" s="55"/>
    </row>
    <row r="389" s="6" customFormat="true" ht="0.75" hidden="false" customHeight="true" outlineLevel="0" collapsed="false">
      <c r="A389" s="79"/>
      <c r="B389" s="80"/>
      <c r="C389" s="80"/>
      <c r="D389" s="80"/>
      <c r="E389" s="80"/>
      <c r="F389" s="80"/>
      <c r="G389" s="80"/>
      <c r="H389" s="81"/>
      <c r="I389" s="82"/>
      <c r="J389" s="82"/>
      <c r="K389" s="82"/>
      <c r="L389" s="83"/>
      <c r="M389" s="82"/>
      <c r="N389" s="83"/>
      <c r="O389" s="82"/>
      <c r="P389" s="84"/>
      <c r="GO389" s="55"/>
      <c r="GP389" s="55"/>
      <c r="GQ389" s="55"/>
      <c r="GR389" s="55"/>
      <c r="GS389" s="55"/>
      <c r="GT389" s="55"/>
      <c r="GU389" s="55"/>
      <c r="GV389" s="11"/>
      <c r="GW389" s="55"/>
      <c r="GX389" s="55"/>
    </row>
    <row r="390" s="6" customFormat="true" ht="23.25" hidden="false" customHeight="true" outlineLevel="0" collapsed="false">
      <c r="A390" s="56" t="s">
        <v>251</v>
      </c>
      <c r="B390" s="57" t="s">
        <v>252</v>
      </c>
      <c r="C390" s="58" t="s">
        <v>253</v>
      </c>
      <c r="D390" s="58"/>
      <c r="E390" s="58"/>
      <c r="F390" s="58"/>
      <c r="G390" s="58"/>
      <c r="H390" s="59" t="s">
        <v>166</v>
      </c>
      <c r="I390" s="60" t="n">
        <v>0.16</v>
      </c>
      <c r="J390" s="61" t="n">
        <v>1</v>
      </c>
      <c r="K390" s="90" t="n">
        <v>0.16</v>
      </c>
      <c r="L390" s="62"/>
      <c r="M390" s="60"/>
      <c r="N390" s="63"/>
      <c r="O390" s="60"/>
      <c r="P390" s="64"/>
      <c r="GO390" s="55"/>
      <c r="GP390" s="55" t="s">
        <v>253</v>
      </c>
      <c r="GQ390" s="55"/>
      <c r="GR390" s="55"/>
      <c r="GS390" s="55"/>
      <c r="GT390" s="55"/>
      <c r="GU390" s="55"/>
      <c r="GV390" s="11"/>
      <c r="GW390" s="55"/>
      <c r="GX390" s="55"/>
    </row>
    <row r="391" s="6" customFormat="true" ht="15" hidden="false" customHeight="true" outlineLevel="0" collapsed="false">
      <c r="A391" s="92"/>
      <c r="B391" s="93"/>
      <c r="C391" s="94" t="s">
        <v>254</v>
      </c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GO391" s="55"/>
      <c r="GP391" s="55"/>
      <c r="GQ391" s="55"/>
      <c r="GR391" s="55"/>
      <c r="GS391" s="55"/>
      <c r="GT391" s="55"/>
      <c r="GU391" s="55"/>
      <c r="GV391" s="11"/>
      <c r="GW391" s="55"/>
      <c r="GX391" s="55"/>
      <c r="GZ391" s="3" t="s">
        <v>254</v>
      </c>
    </row>
    <row r="392" s="6" customFormat="true" ht="15" hidden="false" customHeight="true" outlineLevel="0" collapsed="false">
      <c r="A392" s="65"/>
      <c r="B392" s="66"/>
      <c r="C392" s="57" t="s">
        <v>62</v>
      </c>
      <c r="D392" s="57"/>
      <c r="E392" s="57"/>
      <c r="F392" s="57"/>
      <c r="G392" s="57"/>
      <c r="H392" s="59"/>
      <c r="I392" s="60"/>
      <c r="J392" s="60"/>
      <c r="K392" s="60"/>
      <c r="L392" s="62"/>
      <c r="M392" s="60"/>
      <c r="N392" s="67"/>
      <c r="O392" s="60"/>
      <c r="P392" s="68" t="n">
        <v>2278.27</v>
      </c>
      <c r="Q392" s="69"/>
      <c r="R392" s="69"/>
      <c r="GO392" s="55"/>
      <c r="GP392" s="55"/>
      <c r="GQ392" s="55"/>
      <c r="GR392" s="55"/>
      <c r="GS392" s="55"/>
      <c r="GT392" s="55"/>
      <c r="GU392" s="55" t="s">
        <v>62</v>
      </c>
      <c r="GV392" s="11"/>
      <c r="GW392" s="55"/>
      <c r="GX392" s="55"/>
    </row>
    <row r="393" s="6" customFormat="true" ht="15" hidden="false" customHeight="true" outlineLevel="0" collapsed="false">
      <c r="A393" s="70"/>
      <c r="B393" s="71"/>
      <c r="C393" s="8" t="s">
        <v>63</v>
      </c>
      <c r="D393" s="8"/>
      <c r="E393" s="8"/>
      <c r="F393" s="8"/>
      <c r="G393" s="8"/>
      <c r="H393" s="72"/>
      <c r="I393" s="73"/>
      <c r="J393" s="73"/>
      <c r="K393" s="73"/>
      <c r="L393" s="74"/>
      <c r="M393" s="73"/>
      <c r="N393" s="74"/>
      <c r="O393" s="73"/>
      <c r="P393" s="87" t="n">
        <v>1634.94</v>
      </c>
      <c r="GO393" s="55"/>
      <c r="GP393" s="55"/>
      <c r="GQ393" s="55"/>
      <c r="GR393" s="55"/>
      <c r="GS393" s="55"/>
      <c r="GT393" s="55"/>
      <c r="GU393" s="55"/>
      <c r="GV393" s="11" t="s">
        <v>63</v>
      </c>
      <c r="GW393" s="55"/>
      <c r="GX393" s="55"/>
    </row>
    <row r="394" s="6" customFormat="true" ht="15" hidden="false" customHeight="true" outlineLevel="0" collapsed="false">
      <c r="A394" s="70"/>
      <c r="B394" s="71" t="s">
        <v>255</v>
      </c>
      <c r="C394" s="8" t="s">
        <v>256</v>
      </c>
      <c r="D394" s="8"/>
      <c r="E394" s="8"/>
      <c r="F394" s="8"/>
      <c r="G394" s="8"/>
      <c r="H394" s="72" t="s">
        <v>66</v>
      </c>
      <c r="I394" s="76" t="n">
        <v>97</v>
      </c>
      <c r="J394" s="73"/>
      <c r="K394" s="76" t="n">
        <v>97</v>
      </c>
      <c r="L394" s="74"/>
      <c r="M394" s="73"/>
      <c r="N394" s="74"/>
      <c r="O394" s="73"/>
      <c r="P394" s="87" t="n">
        <v>1585.89</v>
      </c>
      <c r="GO394" s="55"/>
      <c r="GP394" s="55"/>
      <c r="GQ394" s="55"/>
      <c r="GR394" s="55"/>
      <c r="GS394" s="55"/>
      <c r="GT394" s="55"/>
      <c r="GU394" s="55"/>
      <c r="GV394" s="11" t="s">
        <v>256</v>
      </c>
      <c r="GW394" s="55"/>
      <c r="GX394" s="55"/>
    </row>
    <row r="395" s="6" customFormat="true" ht="15" hidden="false" customHeight="true" outlineLevel="0" collapsed="false">
      <c r="A395" s="70"/>
      <c r="B395" s="71" t="s">
        <v>257</v>
      </c>
      <c r="C395" s="8" t="s">
        <v>258</v>
      </c>
      <c r="D395" s="8"/>
      <c r="E395" s="8"/>
      <c r="F395" s="8"/>
      <c r="G395" s="8"/>
      <c r="H395" s="72" t="s">
        <v>66</v>
      </c>
      <c r="I395" s="76" t="n">
        <v>51</v>
      </c>
      <c r="J395" s="73"/>
      <c r="K395" s="76" t="n">
        <v>51</v>
      </c>
      <c r="L395" s="74"/>
      <c r="M395" s="73"/>
      <c r="N395" s="74"/>
      <c r="O395" s="73"/>
      <c r="P395" s="75" t="n">
        <v>833.82</v>
      </c>
      <c r="GO395" s="55"/>
      <c r="GP395" s="55"/>
      <c r="GQ395" s="55"/>
      <c r="GR395" s="55"/>
      <c r="GS395" s="55"/>
      <c r="GT395" s="55"/>
      <c r="GU395" s="55"/>
      <c r="GV395" s="11" t="s">
        <v>258</v>
      </c>
      <c r="GW395" s="55"/>
      <c r="GX395" s="55"/>
    </row>
    <row r="396" s="6" customFormat="true" ht="15" hidden="false" customHeight="true" outlineLevel="0" collapsed="false">
      <c r="A396" s="77"/>
      <c r="B396" s="78"/>
      <c r="C396" s="57" t="s">
        <v>69</v>
      </c>
      <c r="D396" s="57"/>
      <c r="E396" s="57"/>
      <c r="F396" s="57"/>
      <c r="G396" s="57"/>
      <c r="H396" s="59"/>
      <c r="I396" s="60"/>
      <c r="J396" s="60"/>
      <c r="K396" s="60"/>
      <c r="L396" s="62"/>
      <c r="M396" s="60"/>
      <c r="N396" s="67" t="n">
        <v>29562.31</v>
      </c>
      <c r="O396" s="60"/>
      <c r="P396" s="68" t="n">
        <v>4729.97</v>
      </c>
      <c r="GO396" s="55"/>
      <c r="GP396" s="55"/>
      <c r="GQ396" s="55"/>
      <c r="GR396" s="55"/>
      <c r="GS396" s="55"/>
      <c r="GT396" s="55"/>
      <c r="GU396" s="55"/>
      <c r="GV396" s="11"/>
      <c r="GW396" s="55" t="s">
        <v>69</v>
      </c>
      <c r="GX396" s="55"/>
    </row>
    <row r="397" s="6" customFormat="true" ht="0.75" hidden="false" customHeight="true" outlineLevel="0" collapsed="false">
      <c r="A397" s="79"/>
      <c r="B397" s="80"/>
      <c r="C397" s="80"/>
      <c r="D397" s="80"/>
      <c r="E397" s="80"/>
      <c r="F397" s="80"/>
      <c r="G397" s="80"/>
      <c r="H397" s="81"/>
      <c r="I397" s="82"/>
      <c r="J397" s="82"/>
      <c r="K397" s="82"/>
      <c r="L397" s="83"/>
      <c r="M397" s="82"/>
      <c r="N397" s="83"/>
      <c r="O397" s="82"/>
      <c r="P397" s="84"/>
      <c r="GO397" s="55"/>
      <c r="GP397" s="55"/>
      <c r="GQ397" s="55"/>
      <c r="GR397" s="55"/>
      <c r="GS397" s="55"/>
      <c r="GT397" s="55"/>
      <c r="GU397" s="55"/>
      <c r="GV397" s="11"/>
      <c r="GW397" s="55"/>
      <c r="GX397" s="55"/>
    </row>
    <row r="398" s="6" customFormat="true" ht="23.25" hidden="false" customHeight="true" outlineLevel="0" collapsed="false">
      <c r="A398" s="56" t="s">
        <v>259</v>
      </c>
      <c r="B398" s="57" t="s">
        <v>160</v>
      </c>
      <c r="C398" s="58" t="s">
        <v>161</v>
      </c>
      <c r="D398" s="58"/>
      <c r="E398" s="58"/>
      <c r="F398" s="58"/>
      <c r="G398" s="58"/>
      <c r="H398" s="59" t="s">
        <v>117</v>
      </c>
      <c r="I398" s="60" t="n">
        <v>0.009856</v>
      </c>
      <c r="J398" s="61" t="n">
        <v>1</v>
      </c>
      <c r="K398" s="101" t="n">
        <v>0.009856</v>
      </c>
      <c r="L398" s="62"/>
      <c r="M398" s="60"/>
      <c r="N398" s="91" t="n">
        <v>62861.07</v>
      </c>
      <c r="O398" s="60"/>
      <c r="P398" s="86" t="n">
        <v>619.56</v>
      </c>
      <c r="GO398" s="55"/>
      <c r="GP398" s="55" t="s">
        <v>161</v>
      </c>
      <c r="GQ398" s="55"/>
      <c r="GR398" s="55"/>
      <c r="GS398" s="55"/>
      <c r="GT398" s="55"/>
      <c r="GU398" s="55"/>
      <c r="GV398" s="11"/>
      <c r="GW398" s="55"/>
      <c r="GX398" s="55"/>
    </row>
    <row r="399" s="6" customFormat="true" ht="15" hidden="false" customHeight="true" outlineLevel="0" collapsed="false">
      <c r="A399" s="92"/>
      <c r="B399" s="93"/>
      <c r="C399" s="94" t="s">
        <v>260</v>
      </c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GO399" s="55"/>
      <c r="GP399" s="55"/>
      <c r="GQ399" s="55"/>
      <c r="GR399" s="55"/>
      <c r="GS399" s="55"/>
      <c r="GT399" s="55"/>
      <c r="GU399" s="55"/>
      <c r="GV399" s="11"/>
      <c r="GW399" s="55"/>
      <c r="GX399" s="55"/>
      <c r="GZ399" s="3" t="s">
        <v>260</v>
      </c>
    </row>
    <row r="400" s="6" customFormat="true" ht="15" hidden="false" customHeight="true" outlineLevel="0" collapsed="false">
      <c r="A400" s="77"/>
      <c r="B400" s="78"/>
      <c r="C400" s="57" t="s">
        <v>69</v>
      </c>
      <c r="D400" s="57"/>
      <c r="E400" s="57"/>
      <c r="F400" s="57"/>
      <c r="G400" s="57"/>
      <c r="H400" s="59"/>
      <c r="I400" s="60"/>
      <c r="J400" s="60"/>
      <c r="K400" s="60"/>
      <c r="L400" s="62"/>
      <c r="M400" s="60"/>
      <c r="N400" s="62"/>
      <c r="O400" s="60"/>
      <c r="P400" s="86" t="n">
        <v>619.56</v>
      </c>
      <c r="GO400" s="55"/>
      <c r="GP400" s="55"/>
      <c r="GQ400" s="55"/>
      <c r="GR400" s="55"/>
      <c r="GS400" s="55"/>
      <c r="GT400" s="55"/>
      <c r="GU400" s="55"/>
      <c r="GV400" s="11"/>
      <c r="GW400" s="55" t="s">
        <v>69</v>
      </c>
      <c r="GX400" s="55"/>
    </row>
    <row r="401" s="6" customFormat="true" ht="0.75" hidden="false" customHeight="true" outlineLevel="0" collapsed="false">
      <c r="A401" s="79"/>
      <c r="B401" s="80"/>
      <c r="C401" s="80"/>
      <c r="D401" s="80"/>
      <c r="E401" s="80"/>
      <c r="F401" s="80"/>
      <c r="G401" s="80"/>
      <c r="H401" s="81"/>
      <c r="I401" s="82"/>
      <c r="J401" s="82"/>
      <c r="K401" s="82"/>
      <c r="L401" s="83"/>
      <c r="M401" s="82"/>
      <c r="N401" s="83"/>
      <c r="O401" s="82"/>
      <c r="P401" s="84"/>
      <c r="GO401" s="55"/>
      <c r="GP401" s="55"/>
      <c r="GQ401" s="55"/>
      <c r="GR401" s="55"/>
      <c r="GS401" s="55"/>
      <c r="GT401" s="55"/>
      <c r="GU401" s="55"/>
      <c r="GV401" s="11"/>
      <c r="GW401" s="55"/>
      <c r="GX401" s="55"/>
    </row>
    <row r="402" s="6" customFormat="true" ht="34.5" hidden="false" customHeight="true" outlineLevel="0" collapsed="false">
      <c r="A402" s="56" t="s">
        <v>261</v>
      </c>
      <c r="B402" s="57" t="s">
        <v>262</v>
      </c>
      <c r="C402" s="58" t="s">
        <v>263</v>
      </c>
      <c r="D402" s="58"/>
      <c r="E402" s="58"/>
      <c r="F402" s="58"/>
      <c r="G402" s="58"/>
      <c r="H402" s="59" t="s">
        <v>61</v>
      </c>
      <c r="I402" s="60" t="n">
        <v>0.06</v>
      </c>
      <c r="J402" s="61" t="n">
        <v>1</v>
      </c>
      <c r="K402" s="90" t="n">
        <v>0.06</v>
      </c>
      <c r="L402" s="67" t="n">
        <v>2940.8</v>
      </c>
      <c r="M402" s="90" t="n">
        <v>1.19</v>
      </c>
      <c r="N402" s="91" t="n">
        <v>3499.55</v>
      </c>
      <c r="O402" s="60"/>
      <c r="P402" s="86" t="n">
        <v>209.97</v>
      </c>
      <c r="GO402" s="55"/>
      <c r="GP402" s="55" t="s">
        <v>263</v>
      </c>
      <c r="GQ402" s="55"/>
      <c r="GR402" s="55"/>
      <c r="GS402" s="55"/>
      <c r="GT402" s="55"/>
      <c r="GU402" s="55"/>
      <c r="GV402" s="11"/>
      <c r="GW402" s="55"/>
      <c r="GX402" s="55"/>
    </row>
    <row r="403" s="6" customFormat="true" ht="15" hidden="false" customHeight="true" outlineLevel="0" collapsed="false">
      <c r="A403" s="92"/>
      <c r="B403" s="93"/>
      <c r="C403" s="94" t="s">
        <v>264</v>
      </c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GO403" s="55"/>
      <c r="GP403" s="55"/>
      <c r="GQ403" s="55"/>
      <c r="GR403" s="55"/>
      <c r="GS403" s="55"/>
      <c r="GT403" s="55"/>
      <c r="GU403" s="55"/>
      <c r="GV403" s="11"/>
      <c r="GW403" s="55"/>
      <c r="GX403" s="55"/>
      <c r="GZ403" s="3" t="s">
        <v>264</v>
      </c>
    </row>
    <row r="404" s="6" customFormat="true" ht="15" hidden="false" customHeight="true" outlineLevel="0" collapsed="false">
      <c r="A404" s="77"/>
      <c r="B404" s="78"/>
      <c r="C404" s="57" t="s">
        <v>69</v>
      </c>
      <c r="D404" s="57"/>
      <c r="E404" s="57"/>
      <c r="F404" s="57"/>
      <c r="G404" s="57"/>
      <c r="H404" s="59"/>
      <c r="I404" s="60"/>
      <c r="J404" s="60"/>
      <c r="K404" s="60"/>
      <c r="L404" s="62"/>
      <c r="M404" s="60"/>
      <c r="N404" s="62"/>
      <c r="O404" s="60"/>
      <c r="P404" s="86" t="n">
        <v>209.97</v>
      </c>
      <c r="GO404" s="55"/>
      <c r="GP404" s="55"/>
      <c r="GQ404" s="55"/>
      <c r="GR404" s="55"/>
      <c r="GS404" s="55"/>
      <c r="GT404" s="55"/>
      <c r="GU404" s="55"/>
      <c r="GV404" s="11"/>
      <c r="GW404" s="55" t="s">
        <v>69</v>
      </c>
      <c r="GX404" s="55"/>
    </row>
    <row r="405" s="6" customFormat="true" ht="0.75" hidden="false" customHeight="true" outlineLevel="0" collapsed="false">
      <c r="A405" s="79"/>
      <c r="B405" s="80"/>
      <c r="C405" s="80"/>
      <c r="D405" s="80"/>
      <c r="E405" s="80"/>
      <c r="F405" s="80"/>
      <c r="G405" s="80"/>
      <c r="H405" s="81"/>
      <c r="I405" s="82"/>
      <c r="J405" s="82"/>
      <c r="K405" s="82"/>
      <c r="L405" s="83"/>
      <c r="M405" s="82"/>
      <c r="N405" s="83"/>
      <c r="O405" s="82"/>
      <c r="P405" s="84"/>
      <c r="GO405" s="55"/>
      <c r="GP405" s="55"/>
      <c r="GQ405" s="55"/>
      <c r="GR405" s="55"/>
      <c r="GS405" s="55"/>
      <c r="GT405" s="55"/>
      <c r="GU405" s="55"/>
      <c r="GV405" s="11"/>
      <c r="GW405" s="55"/>
      <c r="GX405" s="55"/>
    </row>
    <row r="406" s="6" customFormat="true" ht="23.25" hidden="false" customHeight="true" outlineLevel="0" collapsed="false">
      <c r="A406" s="56" t="s">
        <v>265</v>
      </c>
      <c r="B406" s="57" t="s">
        <v>266</v>
      </c>
      <c r="C406" s="58" t="s">
        <v>267</v>
      </c>
      <c r="D406" s="58"/>
      <c r="E406" s="58"/>
      <c r="F406" s="58"/>
      <c r="G406" s="58"/>
      <c r="H406" s="59" t="s">
        <v>268</v>
      </c>
      <c r="I406" s="60" t="n">
        <v>0.03</v>
      </c>
      <c r="J406" s="61" t="n">
        <v>1</v>
      </c>
      <c r="K406" s="90" t="n">
        <v>0.03</v>
      </c>
      <c r="L406" s="67" t="n">
        <v>1926.82</v>
      </c>
      <c r="M406" s="98" t="n">
        <v>1.5</v>
      </c>
      <c r="N406" s="91" t="n">
        <v>2890.23</v>
      </c>
      <c r="O406" s="60"/>
      <c r="P406" s="86" t="n">
        <v>86.71</v>
      </c>
      <c r="GO406" s="55"/>
      <c r="GP406" s="55" t="s">
        <v>267</v>
      </c>
      <c r="GQ406" s="55"/>
      <c r="GR406" s="55"/>
      <c r="GS406" s="55"/>
      <c r="GT406" s="55"/>
      <c r="GU406" s="55"/>
      <c r="GV406" s="11"/>
      <c r="GW406" s="55"/>
      <c r="GX406" s="55"/>
    </row>
    <row r="407" s="6" customFormat="true" ht="15" hidden="false" customHeight="true" outlineLevel="0" collapsed="false">
      <c r="A407" s="92"/>
      <c r="B407" s="93"/>
      <c r="C407" s="94" t="s">
        <v>269</v>
      </c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GO407" s="55"/>
      <c r="GP407" s="55"/>
      <c r="GQ407" s="55"/>
      <c r="GR407" s="55"/>
      <c r="GS407" s="55"/>
      <c r="GT407" s="55"/>
      <c r="GU407" s="55"/>
      <c r="GV407" s="11"/>
      <c r="GW407" s="55"/>
      <c r="GX407" s="55"/>
      <c r="GZ407" s="3" t="s">
        <v>269</v>
      </c>
    </row>
    <row r="408" s="6" customFormat="true" ht="15" hidden="false" customHeight="true" outlineLevel="0" collapsed="false">
      <c r="A408" s="77"/>
      <c r="B408" s="78"/>
      <c r="C408" s="57" t="s">
        <v>69</v>
      </c>
      <c r="D408" s="57"/>
      <c r="E408" s="57"/>
      <c r="F408" s="57"/>
      <c r="G408" s="57"/>
      <c r="H408" s="59"/>
      <c r="I408" s="60"/>
      <c r="J408" s="60"/>
      <c r="K408" s="60"/>
      <c r="L408" s="62"/>
      <c r="M408" s="60"/>
      <c r="N408" s="62"/>
      <c r="O408" s="60"/>
      <c r="P408" s="86" t="n">
        <v>86.71</v>
      </c>
      <c r="GO408" s="55"/>
      <c r="GP408" s="55"/>
      <c r="GQ408" s="55"/>
      <c r="GR408" s="55"/>
      <c r="GS408" s="55"/>
      <c r="GT408" s="55"/>
      <c r="GU408" s="55"/>
      <c r="GV408" s="11"/>
      <c r="GW408" s="55" t="s">
        <v>69</v>
      </c>
      <c r="GX408" s="55"/>
    </row>
    <row r="409" s="6" customFormat="true" ht="0.75" hidden="false" customHeight="true" outlineLevel="0" collapsed="false">
      <c r="A409" s="79"/>
      <c r="B409" s="80"/>
      <c r="C409" s="80"/>
      <c r="D409" s="80"/>
      <c r="E409" s="80"/>
      <c r="F409" s="80"/>
      <c r="G409" s="80"/>
      <c r="H409" s="81"/>
      <c r="I409" s="82"/>
      <c r="J409" s="82"/>
      <c r="K409" s="82"/>
      <c r="L409" s="83"/>
      <c r="M409" s="82"/>
      <c r="N409" s="83"/>
      <c r="O409" s="82"/>
      <c r="P409" s="84"/>
      <c r="GO409" s="55"/>
      <c r="GP409" s="55"/>
      <c r="GQ409" s="55"/>
      <c r="GR409" s="55"/>
      <c r="GS409" s="55"/>
      <c r="GT409" s="55"/>
      <c r="GU409" s="55"/>
      <c r="GV409" s="11"/>
      <c r="GW409" s="55"/>
      <c r="GX409" s="55"/>
    </row>
    <row r="410" s="6" customFormat="true" ht="22.5" hidden="false" customHeight="true" outlineLevel="0" collapsed="false">
      <c r="A410" s="56" t="s">
        <v>270</v>
      </c>
      <c r="B410" s="57" t="s">
        <v>271</v>
      </c>
      <c r="C410" s="58" t="s">
        <v>272</v>
      </c>
      <c r="D410" s="58"/>
      <c r="E410" s="58"/>
      <c r="F410" s="58"/>
      <c r="G410" s="58"/>
      <c r="H410" s="59" t="s">
        <v>185</v>
      </c>
      <c r="I410" s="60" t="n">
        <v>1</v>
      </c>
      <c r="J410" s="61" t="n">
        <v>1</v>
      </c>
      <c r="K410" s="61" t="n">
        <v>1</v>
      </c>
      <c r="L410" s="62"/>
      <c r="M410" s="60"/>
      <c r="N410" s="63"/>
      <c r="O410" s="60"/>
      <c r="P410" s="64"/>
      <c r="GO410" s="55"/>
      <c r="GP410" s="55" t="s">
        <v>272</v>
      </c>
      <c r="GQ410" s="55"/>
      <c r="GR410" s="55"/>
      <c r="GS410" s="55"/>
      <c r="GT410" s="55"/>
      <c r="GU410" s="55"/>
      <c r="GV410" s="11"/>
      <c r="GW410" s="55"/>
      <c r="GX410" s="55"/>
    </row>
    <row r="411" s="6" customFormat="true" ht="15" hidden="false" customHeight="true" outlineLevel="0" collapsed="false">
      <c r="A411" s="92"/>
      <c r="B411" s="93"/>
      <c r="C411" s="94" t="s">
        <v>273</v>
      </c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GO411" s="55"/>
      <c r="GP411" s="55"/>
      <c r="GQ411" s="55"/>
      <c r="GR411" s="55"/>
      <c r="GS411" s="55"/>
      <c r="GT411" s="55"/>
      <c r="GU411" s="55"/>
      <c r="GV411" s="11"/>
      <c r="GW411" s="55"/>
      <c r="GX411" s="55"/>
      <c r="GZ411" s="3" t="s">
        <v>273</v>
      </c>
    </row>
    <row r="412" s="6" customFormat="true" ht="15" hidden="false" customHeight="true" outlineLevel="0" collapsed="false">
      <c r="A412" s="65"/>
      <c r="B412" s="66"/>
      <c r="C412" s="57" t="s">
        <v>62</v>
      </c>
      <c r="D412" s="57"/>
      <c r="E412" s="57"/>
      <c r="F412" s="57"/>
      <c r="G412" s="57"/>
      <c r="H412" s="59"/>
      <c r="I412" s="60"/>
      <c r="J412" s="60"/>
      <c r="K412" s="60"/>
      <c r="L412" s="62"/>
      <c r="M412" s="60"/>
      <c r="N412" s="67"/>
      <c r="O412" s="60"/>
      <c r="P412" s="68" t="n">
        <v>734.35</v>
      </c>
      <c r="Q412" s="69"/>
      <c r="R412" s="69"/>
      <c r="GO412" s="55"/>
      <c r="GP412" s="55"/>
      <c r="GQ412" s="55"/>
      <c r="GR412" s="55"/>
      <c r="GS412" s="55"/>
      <c r="GT412" s="55"/>
      <c r="GU412" s="55" t="s">
        <v>62</v>
      </c>
      <c r="GV412" s="11"/>
      <c r="GW412" s="55"/>
      <c r="GX412" s="55"/>
    </row>
    <row r="413" s="6" customFormat="true" ht="15" hidden="false" customHeight="true" outlineLevel="0" collapsed="false">
      <c r="A413" s="70"/>
      <c r="B413" s="71"/>
      <c r="C413" s="8" t="s">
        <v>63</v>
      </c>
      <c r="D413" s="8"/>
      <c r="E413" s="8"/>
      <c r="F413" s="8"/>
      <c r="G413" s="8"/>
      <c r="H413" s="72"/>
      <c r="I413" s="73"/>
      <c r="J413" s="73"/>
      <c r="K413" s="73"/>
      <c r="L413" s="74"/>
      <c r="M413" s="73"/>
      <c r="N413" s="74"/>
      <c r="O413" s="73"/>
      <c r="P413" s="75" t="n">
        <v>734.35</v>
      </c>
      <c r="GO413" s="55"/>
      <c r="GP413" s="55"/>
      <c r="GQ413" s="55"/>
      <c r="GR413" s="55"/>
      <c r="GS413" s="55"/>
      <c r="GT413" s="55"/>
      <c r="GU413" s="55"/>
      <c r="GV413" s="11" t="s">
        <v>63</v>
      </c>
      <c r="GW413" s="55"/>
      <c r="GX413" s="55"/>
    </row>
    <row r="414" s="6" customFormat="true" ht="23.25" hidden="false" customHeight="true" outlineLevel="0" collapsed="false">
      <c r="A414" s="70"/>
      <c r="B414" s="71" t="s">
        <v>186</v>
      </c>
      <c r="C414" s="8" t="s">
        <v>187</v>
      </c>
      <c r="D414" s="8"/>
      <c r="E414" s="8"/>
      <c r="F414" s="8"/>
      <c r="G414" s="8"/>
      <c r="H414" s="72" t="s">
        <v>66</v>
      </c>
      <c r="I414" s="76" t="n">
        <v>74</v>
      </c>
      <c r="J414" s="73"/>
      <c r="K414" s="76" t="n">
        <v>74</v>
      </c>
      <c r="L414" s="74"/>
      <c r="M414" s="73"/>
      <c r="N414" s="74"/>
      <c r="O414" s="73"/>
      <c r="P414" s="75" t="n">
        <v>543.42</v>
      </c>
      <c r="GO414" s="55"/>
      <c r="GP414" s="55"/>
      <c r="GQ414" s="55"/>
      <c r="GR414" s="55"/>
      <c r="GS414" s="55"/>
      <c r="GT414" s="55"/>
      <c r="GU414" s="55"/>
      <c r="GV414" s="11" t="s">
        <v>187</v>
      </c>
      <c r="GW414" s="55"/>
      <c r="GX414" s="55"/>
    </row>
    <row r="415" s="6" customFormat="true" ht="23.25" hidden="false" customHeight="true" outlineLevel="0" collapsed="false">
      <c r="A415" s="70"/>
      <c r="B415" s="71" t="s">
        <v>188</v>
      </c>
      <c r="C415" s="8" t="s">
        <v>189</v>
      </c>
      <c r="D415" s="8"/>
      <c r="E415" s="8"/>
      <c r="F415" s="8"/>
      <c r="G415" s="8"/>
      <c r="H415" s="72" t="s">
        <v>66</v>
      </c>
      <c r="I415" s="76" t="n">
        <v>36</v>
      </c>
      <c r="J415" s="73"/>
      <c r="K415" s="76" t="n">
        <v>36</v>
      </c>
      <c r="L415" s="74"/>
      <c r="M415" s="73"/>
      <c r="N415" s="74"/>
      <c r="O415" s="73"/>
      <c r="P415" s="75" t="n">
        <v>264.37</v>
      </c>
      <c r="GO415" s="55"/>
      <c r="GP415" s="55"/>
      <c r="GQ415" s="55"/>
      <c r="GR415" s="55"/>
      <c r="GS415" s="55"/>
      <c r="GT415" s="55"/>
      <c r="GU415" s="55"/>
      <c r="GV415" s="11" t="s">
        <v>189</v>
      </c>
      <c r="GW415" s="55"/>
      <c r="GX415" s="55"/>
    </row>
    <row r="416" s="6" customFormat="true" ht="15" hidden="false" customHeight="true" outlineLevel="0" collapsed="false">
      <c r="A416" s="77"/>
      <c r="B416" s="78"/>
      <c r="C416" s="57" t="s">
        <v>69</v>
      </c>
      <c r="D416" s="57"/>
      <c r="E416" s="57"/>
      <c r="F416" s="57"/>
      <c r="G416" s="57"/>
      <c r="H416" s="59"/>
      <c r="I416" s="60"/>
      <c r="J416" s="60"/>
      <c r="K416" s="60"/>
      <c r="L416" s="62"/>
      <c r="M416" s="60"/>
      <c r="N416" s="67" t="n">
        <v>1542.14</v>
      </c>
      <c r="O416" s="60"/>
      <c r="P416" s="68" t="n">
        <v>1542.14</v>
      </c>
      <c r="GO416" s="55"/>
      <c r="GP416" s="55"/>
      <c r="GQ416" s="55"/>
      <c r="GR416" s="55"/>
      <c r="GS416" s="55"/>
      <c r="GT416" s="55"/>
      <c r="GU416" s="55"/>
      <c r="GV416" s="11"/>
      <c r="GW416" s="55" t="s">
        <v>69</v>
      </c>
      <c r="GX416" s="55"/>
    </row>
    <row r="417" s="6" customFormat="true" ht="0.75" hidden="false" customHeight="true" outlineLevel="0" collapsed="false">
      <c r="A417" s="79"/>
      <c r="B417" s="80"/>
      <c r="C417" s="80"/>
      <c r="D417" s="80"/>
      <c r="E417" s="80"/>
      <c r="F417" s="80"/>
      <c r="G417" s="80"/>
      <c r="H417" s="81"/>
      <c r="I417" s="82"/>
      <c r="J417" s="82"/>
      <c r="K417" s="82"/>
      <c r="L417" s="83"/>
      <c r="M417" s="82"/>
      <c r="N417" s="83"/>
      <c r="O417" s="82"/>
      <c r="P417" s="84"/>
      <c r="GO417" s="55"/>
      <c r="GP417" s="55"/>
      <c r="GQ417" s="55"/>
      <c r="GR417" s="55"/>
      <c r="GS417" s="55"/>
      <c r="GT417" s="55"/>
      <c r="GU417" s="55"/>
      <c r="GV417" s="11"/>
      <c r="GW417" s="55"/>
      <c r="GX417" s="55"/>
    </row>
    <row r="418" s="6" customFormat="true" ht="15" hidden="false" customHeight="true" outlineLevel="0" collapsed="false">
      <c r="A418" s="54" t="s">
        <v>274</v>
      </c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GO418" s="55"/>
      <c r="GP418" s="55"/>
      <c r="GQ418" s="55"/>
      <c r="GR418" s="55"/>
      <c r="GS418" s="55"/>
      <c r="GT418" s="55"/>
      <c r="GU418" s="55"/>
      <c r="GV418" s="11"/>
      <c r="GW418" s="55"/>
      <c r="GX418" s="55" t="s">
        <v>274</v>
      </c>
    </row>
    <row r="419" s="6" customFormat="true" ht="23.25" hidden="false" customHeight="true" outlineLevel="0" collapsed="false">
      <c r="A419" s="56" t="s">
        <v>275</v>
      </c>
      <c r="B419" s="57" t="s">
        <v>164</v>
      </c>
      <c r="C419" s="58" t="s">
        <v>165</v>
      </c>
      <c r="D419" s="58"/>
      <c r="E419" s="58"/>
      <c r="F419" s="58"/>
      <c r="G419" s="58"/>
      <c r="H419" s="59" t="s">
        <v>166</v>
      </c>
      <c r="I419" s="60" t="n">
        <v>0.07</v>
      </c>
      <c r="J419" s="61" t="n">
        <v>1</v>
      </c>
      <c r="K419" s="90" t="n">
        <v>0.07</v>
      </c>
      <c r="L419" s="62"/>
      <c r="M419" s="60"/>
      <c r="N419" s="63"/>
      <c r="O419" s="60"/>
      <c r="P419" s="64"/>
      <c r="GO419" s="55"/>
      <c r="GP419" s="55" t="s">
        <v>165</v>
      </c>
      <c r="GQ419" s="55"/>
      <c r="GR419" s="55"/>
      <c r="GS419" s="55"/>
      <c r="GT419" s="55"/>
      <c r="GU419" s="55"/>
      <c r="GV419" s="11"/>
      <c r="GW419" s="55"/>
      <c r="GX419" s="55"/>
    </row>
    <row r="420" s="6" customFormat="true" ht="15" hidden="false" customHeight="true" outlineLevel="0" collapsed="false">
      <c r="A420" s="92"/>
      <c r="B420" s="93"/>
      <c r="C420" s="94" t="s">
        <v>276</v>
      </c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GO420" s="55"/>
      <c r="GP420" s="55"/>
      <c r="GQ420" s="55"/>
      <c r="GR420" s="55"/>
      <c r="GS420" s="55"/>
      <c r="GT420" s="55"/>
      <c r="GU420" s="55"/>
      <c r="GV420" s="11"/>
      <c r="GW420" s="55"/>
      <c r="GX420" s="55"/>
      <c r="GZ420" s="3" t="s">
        <v>276</v>
      </c>
    </row>
    <row r="421" s="6" customFormat="true" ht="15" hidden="false" customHeight="true" outlineLevel="0" collapsed="false">
      <c r="A421" s="65"/>
      <c r="B421" s="66"/>
      <c r="C421" s="57" t="s">
        <v>62</v>
      </c>
      <c r="D421" s="57"/>
      <c r="E421" s="57"/>
      <c r="F421" s="57"/>
      <c r="G421" s="57"/>
      <c r="H421" s="59"/>
      <c r="I421" s="60"/>
      <c r="J421" s="60"/>
      <c r="K421" s="60"/>
      <c r="L421" s="62"/>
      <c r="M421" s="60"/>
      <c r="N421" s="67"/>
      <c r="O421" s="60"/>
      <c r="P421" s="68" t="n">
        <v>1129.16</v>
      </c>
      <c r="Q421" s="69"/>
      <c r="R421" s="69"/>
      <c r="GO421" s="55"/>
      <c r="GP421" s="55"/>
      <c r="GQ421" s="55"/>
      <c r="GR421" s="55"/>
      <c r="GS421" s="55"/>
      <c r="GT421" s="55"/>
      <c r="GU421" s="55" t="s">
        <v>62</v>
      </c>
      <c r="GV421" s="11"/>
      <c r="GW421" s="55"/>
      <c r="GX421" s="55"/>
    </row>
    <row r="422" s="6" customFormat="true" ht="15" hidden="false" customHeight="true" outlineLevel="0" collapsed="false">
      <c r="A422" s="70"/>
      <c r="B422" s="71"/>
      <c r="C422" s="8" t="s">
        <v>63</v>
      </c>
      <c r="D422" s="8"/>
      <c r="E422" s="8"/>
      <c r="F422" s="8"/>
      <c r="G422" s="8"/>
      <c r="H422" s="72"/>
      <c r="I422" s="73"/>
      <c r="J422" s="73"/>
      <c r="K422" s="73"/>
      <c r="L422" s="74"/>
      <c r="M422" s="73"/>
      <c r="N422" s="74"/>
      <c r="O422" s="73"/>
      <c r="P422" s="75" t="n">
        <v>485.33</v>
      </c>
      <c r="GO422" s="55"/>
      <c r="GP422" s="55"/>
      <c r="GQ422" s="55"/>
      <c r="GR422" s="55"/>
      <c r="GS422" s="55"/>
      <c r="GT422" s="55"/>
      <c r="GU422" s="55"/>
      <c r="GV422" s="11" t="s">
        <v>63</v>
      </c>
      <c r="GW422" s="55"/>
      <c r="GX422" s="55"/>
    </row>
    <row r="423" s="6" customFormat="true" ht="15" hidden="false" customHeight="true" outlineLevel="0" collapsed="false">
      <c r="A423" s="70"/>
      <c r="B423" s="71" t="s">
        <v>64</v>
      </c>
      <c r="C423" s="8" t="s">
        <v>65</v>
      </c>
      <c r="D423" s="8"/>
      <c r="E423" s="8"/>
      <c r="F423" s="8"/>
      <c r="G423" s="8"/>
      <c r="H423" s="72" t="s">
        <v>66</v>
      </c>
      <c r="I423" s="76" t="n">
        <v>103</v>
      </c>
      <c r="J423" s="73"/>
      <c r="K423" s="76" t="n">
        <v>103</v>
      </c>
      <c r="L423" s="74"/>
      <c r="M423" s="73"/>
      <c r="N423" s="74"/>
      <c r="O423" s="73"/>
      <c r="P423" s="75" t="n">
        <v>499.89</v>
      </c>
      <c r="GO423" s="55"/>
      <c r="GP423" s="55"/>
      <c r="GQ423" s="55"/>
      <c r="GR423" s="55"/>
      <c r="GS423" s="55"/>
      <c r="GT423" s="55"/>
      <c r="GU423" s="55"/>
      <c r="GV423" s="11" t="s">
        <v>65</v>
      </c>
      <c r="GW423" s="55"/>
      <c r="GX423" s="55"/>
    </row>
    <row r="424" s="6" customFormat="true" ht="15" hidden="false" customHeight="true" outlineLevel="0" collapsed="false">
      <c r="A424" s="70"/>
      <c r="B424" s="71" t="s">
        <v>67</v>
      </c>
      <c r="C424" s="8" t="s">
        <v>68</v>
      </c>
      <c r="D424" s="8"/>
      <c r="E424" s="8"/>
      <c r="F424" s="8"/>
      <c r="G424" s="8"/>
      <c r="H424" s="72" t="s">
        <v>66</v>
      </c>
      <c r="I424" s="76" t="n">
        <v>60</v>
      </c>
      <c r="J424" s="73"/>
      <c r="K424" s="76" t="n">
        <v>60</v>
      </c>
      <c r="L424" s="74"/>
      <c r="M424" s="73"/>
      <c r="N424" s="74"/>
      <c r="O424" s="73"/>
      <c r="P424" s="75" t="n">
        <v>291.2</v>
      </c>
      <c r="GO424" s="55"/>
      <c r="GP424" s="55"/>
      <c r="GQ424" s="55"/>
      <c r="GR424" s="55"/>
      <c r="GS424" s="55"/>
      <c r="GT424" s="55"/>
      <c r="GU424" s="55"/>
      <c r="GV424" s="11" t="s">
        <v>68</v>
      </c>
      <c r="GW424" s="55"/>
      <c r="GX424" s="55"/>
    </row>
    <row r="425" s="6" customFormat="true" ht="15" hidden="false" customHeight="true" outlineLevel="0" collapsed="false">
      <c r="A425" s="77"/>
      <c r="B425" s="78"/>
      <c r="C425" s="57" t="s">
        <v>69</v>
      </c>
      <c r="D425" s="57"/>
      <c r="E425" s="57"/>
      <c r="F425" s="57"/>
      <c r="G425" s="57"/>
      <c r="H425" s="59"/>
      <c r="I425" s="60"/>
      <c r="J425" s="60"/>
      <c r="K425" s="60"/>
      <c r="L425" s="62"/>
      <c r="M425" s="60"/>
      <c r="N425" s="67" t="n">
        <v>27432.14</v>
      </c>
      <c r="O425" s="60"/>
      <c r="P425" s="68" t="n">
        <v>1920.25</v>
      </c>
      <c r="GO425" s="55"/>
      <c r="GP425" s="55"/>
      <c r="GQ425" s="55"/>
      <c r="GR425" s="55"/>
      <c r="GS425" s="55"/>
      <c r="GT425" s="55"/>
      <c r="GU425" s="55"/>
      <c r="GV425" s="11"/>
      <c r="GW425" s="55" t="s">
        <v>69</v>
      </c>
      <c r="GX425" s="55"/>
    </row>
    <row r="426" s="6" customFormat="true" ht="0.75" hidden="false" customHeight="true" outlineLevel="0" collapsed="false">
      <c r="A426" s="79"/>
      <c r="B426" s="80"/>
      <c r="C426" s="80"/>
      <c r="D426" s="80"/>
      <c r="E426" s="80"/>
      <c r="F426" s="80"/>
      <c r="G426" s="80"/>
      <c r="H426" s="81"/>
      <c r="I426" s="82"/>
      <c r="J426" s="82"/>
      <c r="K426" s="82"/>
      <c r="L426" s="83"/>
      <c r="M426" s="82"/>
      <c r="N426" s="83"/>
      <c r="O426" s="82"/>
      <c r="P426" s="84"/>
      <c r="GO426" s="55"/>
      <c r="GP426" s="55"/>
      <c r="GQ426" s="55"/>
      <c r="GR426" s="55"/>
      <c r="GS426" s="55"/>
      <c r="GT426" s="55"/>
      <c r="GU426" s="55"/>
      <c r="GV426" s="11"/>
      <c r="GW426" s="55"/>
      <c r="GX426" s="55"/>
    </row>
    <row r="427" s="6" customFormat="true" ht="23.25" hidden="false" customHeight="true" outlineLevel="0" collapsed="false">
      <c r="A427" s="56" t="s">
        <v>277</v>
      </c>
      <c r="B427" s="57" t="s">
        <v>160</v>
      </c>
      <c r="C427" s="58" t="s">
        <v>161</v>
      </c>
      <c r="D427" s="58"/>
      <c r="E427" s="58"/>
      <c r="F427" s="58"/>
      <c r="G427" s="58"/>
      <c r="H427" s="59" t="s">
        <v>117</v>
      </c>
      <c r="I427" s="60" t="n">
        <v>-0.0063</v>
      </c>
      <c r="J427" s="61" t="n">
        <v>1</v>
      </c>
      <c r="K427" s="96" t="n">
        <v>-0.0063</v>
      </c>
      <c r="L427" s="62"/>
      <c r="M427" s="60"/>
      <c r="N427" s="91" t="n">
        <v>62861.07</v>
      </c>
      <c r="O427" s="60"/>
      <c r="P427" s="86" t="n">
        <v>-396.02</v>
      </c>
      <c r="GO427" s="55"/>
      <c r="GP427" s="55" t="s">
        <v>161</v>
      </c>
      <c r="GQ427" s="55"/>
      <c r="GR427" s="55"/>
      <c r="GS427" s="55"/>
      <c r="GT427" s="55"/>
      <c r="GU427" s="55"/>
      <c r="GV427" s="11"/>
      <c r="GW427" s="55"/>
      <c r="GX427" s="55"/>
    </row>
    <row r="428" s="6" customFormat="true" ht="15" hidden="false" customHeight="true" outlineLevel="0" collapsed="false">
      <c r="A428" s="77"/>
      <c r="B428" s="78"/>
      <c r="C428" s="57" t="s">
        <v>69</v>
      </c>
      <c r="D428" s="57"/>
      <c r="E428" s="57"/>
      <c r="F428" s="57"/>
      <c r="G428" s="57"/>
      <c r="H428" s="59"/>
      <c r="I428" s="60"/>
      <c r="J428" s="60"/>
      <c r="K428" s="60"/>
      <c r="L428" s="62"/>
      <c r="M428" s="60"/>
      <c r="N428" s="62"/>
      <c r="O428" s="60"/>
      <c r="P428" s="86" t="n">
        <v>-396.02</v>
      </c>
      <c r="GO428" s="55"/>
      <c r="GP428" s="55"/>
      <c r="GQ428" s="55"/>
      <c r="GR428" s="55"/>
      <c r="GS428" s="55"/>
      <c r="GT428" s="55"/>
      <c r="GU428" s="55"/>
      <c r="GV428" s="11"/>
      <c r="GW428" s="55" t="s">
        <v>69</v>
      </c>
      <c r="GX428" s="55"/>
    </row>
    <row r="429" s="6" customFormat="true" ht="0.75" hidden="false" customHeight="true" outlineLevel="0" collapsed="false">
      <c r="A429" s="79"/>
      <c r="B429" s="80"/>
      <c r="C429" s="80"/>
      <c r="D429" s="80"/>
      <c r="E429" s="80"/>
      <c r="F429" s="80"/>
      <c r="G429" s="80"/>
      <c r="H429" s="81"/>
      <c r="I429" s="82"/>
      <c r="J429" s="82"/>
      <c r="K429" s="82"/>
      <c r="L429" s="83"/>
      <c r="M429" s="82"/>
      <c r="N429" s="83"/>
      <c r="O429" s="82"/>
      <c r="P429" s="84"/>
      <c r="GO429" s="55"/>
      <c r="GP429" s="55"/>
      <c r="GQ429" s="55"/>
      <c r="GR429" s="55"/>
      <c r="GS429" s="55"/>
      <c r="GT429" s="55"/>
      <c r="GU429" s="55"/>
      <c r="GV429" s="11"/>
      <c r="GW429" s="55"/>
      <c r="GX429" s="55"/>
    </row>
    <row r="430" s="6" customFormat="true" ht="23.25" hidden="false" customHeight="true" outlineLevel="0" collapsed="false">
      <c r="A430" s="56" t="s">
        <v>278</v>
      </c>
      <c r="B430" s="57" t="s">
        <v>170</v>
      </c>
      <c r="C430" s="58" t="s">
        <v>171</v>
      </c>
      <c r="D430" s="58"/>
      <c r="E430" s="58"/>
      <c r="F430" s="58"/>
      <c r="G430" s="58"/>
      <c r="H430" s="59" t="s">
        <v>117</v>
      </c>
      <c r="I430" s="60" t="n">
        <v>0.00882</v>
      </c>
      <c r="J430" s="61" t="n">
        <v>1</v>
      </c>
      <c r="K430" s="99" t="n">
        <v>0.00882</v>
      </c>
      <c r="L430" s="67" t="n">
        <v>67961.14</v>
      </c>
      <c r="M430" s="61" t="n">
        <v>1</v>
      </c>
      <c r="N430" s="91" t="n">
        <v>67961.14</v>
      </c>
      <c r="O430" s="60"/>
      <c r="P430" s="86" t="n">
        <v>599.42</v>
      </c>
      <c r="GO430" s="55"/>
      <c r="GP430" s="55" t="s">
        <v>171</v>
      </c>
      <c r="GQ430" s="55"/>
      <c r="GR430" s="55"/>
      <c r="GS430" s="55"/>
      <c r="GT430" s="55"/>
      <c r="GU430" s="55"/>
      <c r="GV430" s="11"/>
      <c r="GW430" s="55"/>
      <c r="GX430" s="55"/>
    </row>
    <row r="431" s="6" customFormat="true" ht="15" hidden="false" customHeight="true" outlineLevel="0" collapsed="false">
      <c r="A431" s="92"/>
      <c r="B431" s="93"/>
      <c r="C431" s="94" t="s">
        <v>279</v>
      </c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GO431" s="55"/>
      <c r="GP431" s="55"/>
      <c r="GQ431" s="55"/>
      <c r="GR431" s="55"/>
      <c r="GS431" s="55"/>
      <c r="GT431" s="55"/>
      <c r="GU431" s="55"/>
      <c r="GV431" s="11"/>
      <c r="GW431" s="55"/>
      <c r="GX431" s="55"/>
      <c r="GZ431" s="3" t="s">
        <v>279</v>
      </c>
    </row>
    <row r="432" s="6" customFormat="true" ht="15" hidden="false" customHeight="true" outlineLevel="0" collapsed="false">
      <c r="A432" s="77"/>
      <c r="B432" s="78"/>
      <c r="C432" s="57" t="s">
        <v>69</v>
      </c>
      <c r="D432" s="57"/>
      <c r="E432" s="57"/>
      <c r="F432" s="57"/>
      <c r="G432" s="57"/>
      <c r="H432" s="59"/>
      <c r="I432" s="60"/>
      <c r="J432" s="60"/>
      <c r="K432" s="60"/>
      <c r="L432" s="62"/>
      <c r="M432" s="60"/>
      <c r="N432" s="62"/>
      <c r="O432" s="60"/>
      <c r="P432" s="86" t="n">
        <v>599.42</v>
      </c>
      <c r="GO432" s="55"/>
      <c r="GP432" s="55"/>
      <c r="GQ432" s="55"/>
      <c r="GR432" s="55"/>
      <c r="GS432" s="55"/>
      <c r="GT432" s="55"/>
      <c r="GU432" s="55"/>
      <c r="GV432" s="11"/>
      <c r="GW432" s="55" t="s">
        <v>69</v>
      </c>
      <c r="GX432" s="55"/>
    </row>
    <row r="433" s="6" customFormat="true" ht="0.75" hidden="false" customHeight="true" outlineLevel="0" collapsed="false">
      <c r="A433" s="79"/>
      <c r="B433" s="80"/>
      <c r="C433" s="80"/>
      <c r="D433" s="80"/>
      <c r="E433" s="80"/>
      <c r="F433" s="80"/>
      <c r="G433" s="80"/>
      <c r="H433" s="81"/>
      <c r="I433" s="82"/>
      <c r="J433" s="82"/>
      <c r="K433" s="82"/>
      <c r="L433" s="83"/>
      <c r="M433" s="82"/>
      <c r="N433" s="83"/>
      <c r="O433" s="82"/>
      <c r="P433" s="84"/>
      <c r="GO433" s="55"/>
      <c r="GP433" s="55"/>
      <c r="GQ433" s="55"/>
      <c r="GR433" s="55"/>
      <c r="GS433" s="55"/>
      <c r="GT433" s="55"/>
      <c r="GU433" s="55"/>
      <c r="GV433" s="11"/>
      <c r="GW433" s="55"/>
      <c r="GX433" s="55"/>
    </row>
    <row r="434" s="6" customFormat="true" ht="15" hidden="false" customHeight="true" outlineLevel="0" collapsed="false">
      <c r="A434" s="65"/>
      <c r="B434" s="102"/>
      <c r="C434" s="78" t="s">
        <v>280</v>
      </c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103" t="n">
        <v>1603342.03</v>
      </c>
      <c r="Q434" s="104"/>
      <c r="R434" s="105"/>
      <c r="GO434" s="55"/>
      <c r="GP434" s="55"/>
      <c r="GQ434" s="55"/>
      <c r="GR434" s="55"/>
      <c r="GS434" s="55"/>
      <c r="GT434" s="55"/>
      <c r="GU434" s="55"/>
      <c r="GV434" s="11"/>
      <c r="GW434" s="55"/>
      <c r="GX434" s="55"/>
      <c r="HB434" s="55" t="s">
        <v>280</v>
      </c>
    </row>
    <row r="435" s="6" customFormat="true" ht="15" hidden="false" customHeight="true" outlineLevel="0" collapsed="false">
      <c r="A435" s="65"/>
      <c r="B435" s="102"/>
      <c r="C435" s="78" t="s">
        <v>281</v>
      </c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106"/>
      <c r="Q435" s="107"/>
      <c r="R435" s="108"/>
      <c r="GO435" s="55"/>
      <c r="GP435" s="55"/>
      <c r="GQ435" s="55"/>
      <c r="GR435" s="55"/>
      <c r="GS435" s="55"/>
      <c r="GT435" s="55"/>
      <c r="GU435" s="55"/>
      <c r="GV435" s="11"/>
      <c r="GW435" s="55"/>
      <c r="GX435" s="55"/>
      <c r="HB435" s="55"/>
      <c r="HC435" s="55" t="s">
        <v>281</v>
      </c>
    </row>
    <row r="436" s="6" customFormat="true" ht="15" hidden="false" customHeight="true" outlineLevel="0" collapsed="false">
      <c r="A436" s="65"/>
      <c r="B436" s="102"/>
      <c r="C436" s="109" t="s">
        <v>282</v>
      </c>
      <c r="D436" s="109"/>
      <c r="E436" s="109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10" t="n">
        <v>847188.48</v>
      </c>
      <c r="Q436" s="107"/>
      <c r="R436" s="108"/>
      <c r="GO436" s="55"/>
      <c r="GP436" s="55"/>
      <c r="GQ436" s="55"/>
      <c r="GR436" s="55"/>
      <c r="GS436" s="55"/>
      <c r="GT436" s="55"/>
      <c r="GU436" s="55"/>
      <c r="GV436" s="11"/>
      <c r="GW436" s="55"/>
      <c r="GX436" s="55"/>
      <c r="HB436" s="55"/>
      <c r="HC436" s="55"/>
      <c r="HD436" s="3" t="s">
        <v>282</v>
      </c>
    </row>
    <row r="437" s="6" customFormat="true" ht="15" hidden="false" customHeight="true" outlineLevel="0" collapsed="false">
      <c r="A437" s="65"/>
      <c r="B437" s="102"/>
      <c r="C437" s="109" t="s">
        <v>283</v>
      </c>
      <c r="D437" s="109"/>
      <c r="E437" s="109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10" t="n">
        <v>18375</v>
      </c>
      <c r="Q437" s="107"/>
      <c r="R437" s="108"/>
      <c r="GO437" s="55"/>
      <c r="GP437" s="55"/>
      <c r="GQ437" s="55"/>
      <c r="GR437" s="55"/>
      <c r="GS437" s="55"/>
      <c r="GT437" s="55"/>
      <c r="GU437" s="55"/>
      <c r="GV437" s="11"/>
      <c r="GW437" s="55"/>
      <c r="GX437" s="55"/>
      <c r="HB437" s="55"/>
      <c r="HC437" s="55"/>
      <c r="HD437" s="3" t="s">
        <v>283</v>
      </c>
    </row>
    <row r="438" s="6" customFormat="true" ht="15" hidden="false" customHeight="true" outlineLevel="0" collapsed="false">
      <c r="A438" s="65"/>
      <c r="B438" s="102"/>
      <c r="C438" s="109" t="s">
        <v>284</v>
      </c>
      <c r="D438" s="109"/>
      <c r="E438" s="109"/>
      <c r="F438" s="109"/>
      <c r="G438" s="109"/>
      <c r="H438" s="109"/>
      <c r="I438" s="109"/>
      <c r="J438" s="109"/>
      <c r="K438" s="111" t="n">
        <v>194.8871</v>
      </c>
      <c r="L438" s="109"/>
      <c r="M438" s="109"/>
      <c r="N438" s="109"/>
      <c r="O438" s="109"/>
      <c r="P438" s="112"/>
      <c r="Q438" s="107"/>
      <c r="R438" s="108"/>
      <c r="GO438" s="55"/>
      <c r="GP438" s="55"/>
      <c r="GQ438" s="55"/>
      <c r="GR438" s="55"/>
      <c r="GS438" s="55"/>
      <c r="GT438" s="55"/>
      <c r="GU438" s="55"/>
      <c r="GV438" s="11"/>
      <c r="GW438" s="55"/>
      <c r="GX438" s="55"/>
      <c r="HB438" s="55"/>
      <c r="HC438" s="55"/>
      <c r="HE438" s="3" t="s">
        <v>284</v>
      </c>
    </row>
    <row r="439" s="6" customFormat="true" ht="15" hidden="false" customHeight="true" outlineLevel="0" collapsed="false">
      <c r="A439" s="65"/>
      <c r="B439" s="102"/>
      <c r="C439" s="109" t="s">
        <v>285</v>
      </c>
      <c r="D439" s="109"/>
      <c r="E439" s="109"/>
      <c r="F439" s="109"/>
      <c r="G439" s="109"/>
      <c r="H439" s="109"/>
      <c r="I439" s="109"/>
      <c r="J439" s="109"/>
      <c r="K439" s="111" t="n">
        <v>58.6731</v>
      </c>
      <c r="L439" s="109"/>
      <c r="M439" s="109"/>
      <c r="N439" s="109"/>
      <c r="O439" s="109"/>
      <c r="P439" s="112"/>
      <c r="Q439" s="107"/>
      <c r="R439" s="108"/>
      <c r="GO439" s="55"/>
      <c r="GP439" s="55"/>
      <c r="GQ439" s="55"/>
      <c r="GR439" s="55"/>
      <c r="GS439" s="55"/>
      <c r="GT439" s="55"/>
      <c r="GU439" s="55"/>
      <c r="GV439" s="11"/>
      <c r="GW439" s="55"/>
      <c r="GX439" s="55"/>
      <c r="HB439" s="55"/>
      <c r="HC439" s="55"/>
      <c r="HE439" s="3" t="s">
        <v>285</v>
      </c>
    </row>
    <row r="440" s="6" customFormat="true" ht="0.75" hidden="false" customHeight="true" outlineLevel="0" collapsed="false">
      <c r="A440" s="113"/>
      <c r="B440" s="114"/>
      <c r="C440" s="115"/>
      <c r="D440" s="115"/>
      <c r="E440" s="115"/>
      <c r="F440" s="115"/>
      <c r="G440" s="115"/>
      <c r="H440" s="115"/>
      <c r="I440" s="115"/>
      <c r="J440" s="115"/>
      <c r="K440" s="116"/>
      <c r="L440" s="115"/>
      <c r="M440" s="115"/>
      <c r="N440" s="115"/>
      <c r="O440" s="115"/>
      <c r="P440" s="117"/>
      <c r="Q440" s="107"/>
      <c r="R440" s="108"/>
      <c r="GO440" s="55"/>
      <c r="GP440" s="55"/>
      <c r="GQ440" s="55"/>
      <c r="GR440" s="55"/>
      <c r="GS440" s="55"/>
      <c r="GT440" s="55"/>
      <c r="GU440" s="55"/>
      <c r="GV440" s="11"/>
      <c r="GW440" s="55"/>
      <c r="GX440" s="55"/>
      <c r="HB440" s="55"/>
      <c r="HC440" s="55"/>
    </row>
    <row r="441" s="6" customFormat="true" ht="15" hidden="false" customHeight="true" outlineLevel="0" collapsed="false">
      <c r="A441" s="54" t="s">
        <v>286</v>
      </c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GO441" s="55" t="s">
        <v>286</v>
      </c>
      <c r="GP441" s="55"/>
      <c r="GQ441" s="55"/>
      <c r="GR441" s="55"/>
      <c r="GS441" s="55"/>
      <c r="GT441" s="55"/>
      <c r="GU441" s="55"/>
      <c r="GV441" s="11"/>
      <c r="GW441" s="55"/>
      <c r="GX441" s="55"/>
      <c r="HB441" s="55"/>
      <c r="HC441" s="55"/>
    </row>
    <row r="442" s="6" customFormat="true" ht="45" hidden="false" customHeight="true" outlineLevel="0" collapsed="false">
      <c r="A442" s="56" t="s">
        <v>287</v>
      </c>
      <c r="B442" s="57" t="s">
        <v>288</v>
      </c>
      <c r="C442" s="58" t="s">
        <v>289</v>
      </c>
      <c r="D442" s="58"/>
      <c r="E442" s="58"/>
      <c r="F442" s="58"/>
      <c r="G442" s="58"/>
      <c r="H442" s="59" t="s">
        <v>290</v>
      </c>
      <c r="I442" s="60" t="n">
        <v>1</v>
      </c>
      <c r="J442" s="61" t="n">
        <v>1</v>
      </c>
      <c r="K442" s="61" t="n">
        <v>1</v>
      </c>
      <c r="L442" s="62"/>
      <c r="M442" s="60"/>
      <c r="N442" s="91" t="n">
        <v>4682</v>
      </c>
      <c r="O442" s="60"/>
      <c r="P442" s="68" t="n">
        <v>4682</v>
      </c>
      <c r="GO442" s="55"/>
      <c r="GP442" s="55" t="s">
        <v>289</v>
      </c>
      <c r="GQ442" s="55"/>
      <c r="GR442" s="55"/>
      <c r="GS442" s="55"/>
      <c r="GT442" s="55"/>
      <c r="GU442" s="55"/>
      <c r="GV442" s="11"/>
      <c r="GW442" s="55"/>
      <c r="GX442" s="55"/>
      <c r="HB442" s="55"/>
      <c r="HC442" s="55"/>
    </row>
    <row r="443" s="6" customFormat="true" ht="15" hidden="false" customHeight="true" outlineLevel="0" collapsed="false">
      <c r="A443" s="77"/>
      <c r="B443" s="78"/>
      <c r="C443" s="57" t="s">
        <v>69</v>
      </c>
      <c r="D443" s="57"/>
      <c r="E443" s="57"/>
      <c r="F443" s="57"/>
      <c r="G443" s="57"/>
      <c r="H443" s="59"/>
      <c r="I443" s="60"/>
      <c r="J443" s="60"/>
      <c r="K443" s="60"/>
      <c r="L443" s="62"/>
      <c r="M443" s="60"/>
      <c r="N443" s="62"/>
      <c r="O443" s="60"/>
      <c r="P443" s="68" t="n">
        <v>4682</v>
      </c>
      <c r="GO443" s="55"/>
      <c r="GP443" s="55"/>
      <c r="GQ443" s="55"/>
      <c r="GR443" s="55"/>
      <c r="GS443" s="55"/>
      <c r="GT443" s="55"/>
      <c r="GU443" s="55"/>
      <c r="GV443" s="11"/>
      <c r="GW443" s="55" t="s">
        <v>69</v>
      </c>
      <c r="GX443" s="55"/>
      <c r="HB443" s="55"/>
      <c r="HC443" s="55"/>
    </row>
    <row r="444" s="6" customFormat="true" ht="0.75" hidden="false" customHeight="true" outlineLevel="0" collapsed="false">
      <c r="A444" s="79"/>
      <c r="B444" s="80"/>
      <c r="C444" s="80"/>
      <c r="D444" s="80"/>
      <c r="E444" s="80"/>
      <c r="F444" s="80"/>
      <c r="G444" s="80"/>
      <c r="H444" s="81"/>
      <c r="I444" s="82"/>
      <c r="J444" s="82"/>
      <c r="K444" s="82"/>
      <c r="L444" s="83"/>
      <c r="M444" s="82"/>
      <c r="N444" s="83"/>
      <c r="O444" s="82"/>
      <c r="P444" s="84"/>
      <c r="GO444" s="55"/>
      <c r="GP444" s="55"/>
      <c r="GQ444" s="55"/>
      <c r="GR444" s="55"/>
      <c r="GS444" s="55"/>
      <c r="GT444" s="55"/>
      <c r="GU444" s="55"/>
      <c r="GV444" s="11"/>
      <c r="GW444" s="55"/>
      <c r="GX444" s="55"/>
      <c r="HB444" s="55"/>
      <c r="HC444" s="55"/>
    </row>
    <row r="445" s="6" customFormat="true" ht="15" hidden="false" customHeight="true" outlineLevel="0" collapsed="false">
      <c r="A445" s="56" t="s">
        <v>291</v>
      </c>
      <c r="B445" s="57" t="s">
        <v>292</v>
      </c>
      <c r="C445" s="58" t="s">
        <v>293</v>
      </c>
      <c r="D445" s="58"/>
      <c r="E445" s="58"/>
      <c r="F445" s="58"/>
      <c r="G445" s="58"/>
      <c r="H445" s="59" t="s">
        <v>61</v>
      </c>
      <c r="I445" s="60" t="n">
        <v>1</v>
      </c>
      <c r="J445" s="61" t="n">
        <v>1</v>
      </c>
      <c r="K445" s="61" t="n">
        <v>1</v>
      </c>
      <c r="L445" s="62"/>
      <c r="M445" s="60"/>
      <c r="N445" s="63"/>
      <c r="O445" s="60"/>
      <c r="P445" s="64"/>
      <c r="GO445" s="55"/>
      <c r="GP445" s="55" t="s">
        <v>293</v>
      </c>
      <c r="GQ445" s="55"/>
      <c r="GR445" s="55"/>
      <c r="GS445" s="55"/>
      <c r="GT445" s="55"/>
      <c r="GU445" s="55"/>
      <c r="GV445" s="11"/>
      <c r="GW445" s="55"/>
      <c r="GX445" s="55"/>
      <c r="HB445" s="55"/>
      <c r="HC445" s="55"/>
    </row>
    <row r="446" s="6" customFormat="true" ht="15" hidden="false" customHeight="true" outlineLevel="0" collapsed="false">
      <c r="A446" s="88"/>
      <c r="B446" s="66" t="s">
        <v>294</v>
      </c>
      <c r="C446" s="89" t="s">
        <v>295</v>
      </c>
      <c r="D446" s="89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GO446" s="55"/>
      <c r="GP446" s="55"/>
      <c r="GQ446" s="55"/>
      <c r="GR446" s="55"/>
      <c r="GS446" s="55"/>
      <c r="GT446" s="55"/>
      <c r="GU446" s="55"/>
      <c r="GV446" s="11"/>
      <c r="GW446" s="55"/>
      <c r="GX446" s="55"/>
      <c r="GY446" s="3" t="s">
        <v>295</v>
      </c>
      <c r="HB446" s="55"/>
      <c r="HC446" s="55"/>
    </row>
    <row r="447" s="6" customFormat="true" ht="15" hidden="false" customHeight="true" outlineLevel="0" collapsed="false">
      <c r="A447" s="65"/>
      <c r="B447" s="66"/>
      <c r="C447" s="57" t="s">
        <v>62</v>
      </c>
      <c r="D447" s="57"/>
      <c r="E447" s="57"/>
      <c r="F447" s="57"/>
      <c r="G447" s="57"/>
      <c r="H447" s="59"/>
      <c r="I447" s="60"/>
      <c r="J447" s="60"/>
      <c r="K447" s="60"/>
      <c r="L447" s="62"/>
      <c r="M447" s="60"/>
      <c r="N447" s="67"/>
      <c r="O447" s="60"/>
      <c r="P447" s="68" t="n">
        <v>582.41</v>
      </c>
      <c r="Q447" s="69"/>
      <c r="R447" s="69"/>
      <c r="GO447" s="55"/>
      <c r="GP447" s="55"/>
      <c r="GQ447" s="55"/>
      <c r="GR447" s="55"/>
      <c r="GS447" s="55"/>
      <c r="GT447" s="55"/>
      <c r="GU447" s="55" t="s">
        <v>62</v>
      </c>
      <c r="GV447" s="11"/>
      <c r="GW447" s="55"/>
      <c r="GX447" s="55"/>
      <c r="HB447" s="55"/>
      <c r="HC447" s="55"/>
    </row>
    <row r="448" s="6" customFormat="true" ht="15" hidden="false" customHeight="true" outlineLevel="0" collapsed="false">
      <c r="A448" s="70"/>
      <c r="B448" s="71"/>
      <c r="C448" s="8" t="s">
        <v>63</v>
      </c>
      <c r="D448" s="8"/>
      <c r="E448" s="8"/>
      <c r="F448" s="8"/>
      <c r="G448" s="8"/>
      <c r="H448" s="72"/>
      <c r="I448" s="73"/>
      <c r="J448" s="73"/>
      <c r="K448" s="73"/>
      <c r="L448" s="74"/>
      <c r="M448" s="73"/>
      <c r="N448" s="74"/>
      <c r="O448" s="73"/>
      <c r="P448" s="75" t="n">
        <v>305.45</v>
      </c>
      <c r="GO448" s="55"/>
      <c r="GP448" s="55"/>
      <c r="GQ448" s="55"/>
      <c r="GR448" s="55"/>
      <c r="GS448" s="55"/>
      <c r="GT448" s="55"/>
      <c r="GU448" s="55"/>
      <c r="GV448" s="11" t="s">
        <v>63</v>
      </c>
      <c r="GW448" s="55"/>
      <c r="GX448" s="55"/>
      <c r="HB448" s="55"/>
      <c r="HC448" s="55"/>
    </row>
    <row r="449" s="6" customFormat="true" ht="15" hidden="false" customHeight="true" outlineLevel="0" collapsed="false">
      <c r="A449" s="70"/>
      <c r="B449" s="71" t="s">
        <v>255</v>
      </c>
      <c r="C449" s="8" t="s">
        <v>256</v>
      </c>
      <c r="D449" s="8"/>
      <c r="E449" s="8"/>
      <c r="F449" s="8"/>
      <c r="G449" s="8"/>
      <c r="H449" s="72" t="s">
        <v>66</v>
      </c>
      <c r="I449" s="76" t="n">
        <v>97</v>
      </c>
      <c r="J449" s="73"/>
      <c r="K449" s="76" t="n">
        <v>97</v>
      </c>
      <c r="L449" s="74"/>
      <c r="M449" s="73"/>
      <c r="N449" s="74"/>
      <c r="O449" s="73"/>
      <c r="P449" s="75" t="n">
        <v>296.29</v>
      </c>
      <c r="GO449" s="55"/>
      <c r="GP449" s="55"/>
      <c r="GQ449" s="55"/>
      <c r="GR449" s="55"/>
      <c r="GS449" s="55"/>
      <c r="GT449" s="55"/>
      <c r="GU449" s="55"/>
      <c r="GV449" s="11" t="s">
        <v>256</v>
      </c>
      <c r="GW449" s="55"/>
      <c r="GX449" s="55"/>
      <c r="HB449" s="55"/>
      <c r="HC449" s="55"/>
    </row>
    <row r="450" s="6" customFormat="true" ht="15" hidden="false" customHeight="true" outlineLevel="0" collapsed="false">
      <c r="A450" s="70"/>
      <c r="B450" s="71" t="s">
        <v>257</v>
      </c>
      <c r="C450" s="8" t="s">
        <v>258</v>
      </c>
      <c r="D450" s="8"/>
      <c r="E450" s="8"/>
      <c r="F450" s="8"/>
      <c r="G450" s="8"/>
      <c r="H450" s="72" t="s">
        <v>66</v>
      </c>
      <c r="I450" s="76" t="n">
        <v>51</v>
      </c>
      <c r="J450" s="73"/>
      <c r="K450" s="76" t="n">
        <v>51</v>
      </c>
      <c r="L450" s="74"/>
      <c r="M450" s="73"/>
      <c r="N450" s="74"/>
      <c r="O450" s="73"/>
      <c r="P450" s="75" t="n">
        <v>155.78</v>
      </c>
      <c r="GO450" s="55"/>
      <c r="GP450" s="55"/>
      <c r="GQ450" s="55"/>
      <c r="GR450" s="55"/>
      <c r="GS450" s="55"/>
      <c r="GT450" s="55"/>
      <c r="GU450" s="55"/>
      <c r="GV450" s="11" t="s">
        <v>258</v>
      </c>
      <c r="GW450" s="55"/>
      <c r="GX450" s="55"/>
      <c r="HB450" s="55"/>
      <c r="HC450" s="55"/>
    </row>
    <row r="451" s="6" customFormat="true" ht="15" hidden="false" customHeight="true" outlineLevel="0" collapsed="false">
      <c r="A451" s="77"/>
      <c r="B451" s="78"/>
      <c r="C451" s="57" t="s">
        <v>69</v>
      </c>
      <c r="D451" s="57"/>
      <c r="E451" s="57"/>
      <c r="F451" s="57"/>
      <c r="G451" s="57"/>
      <c r="H451" s="59"/>
      <c r="I451" s="60"/>
      <c r="J451" s="60"/>
      <c r="K451" s="60"/>
      <c r="L451" s="62"/>
      <c r="M451" s="60"/>
      <c r="N451" s="67" t="n">
        <v>1038.18</v>
      </c>
      <c r="O451" s="60"/>
      <c r="P451" s="68" t="n">
        <v>1038.18</v>
      </c>
      <c r="GO451" s="55"/>
      <c r="GP451" s="55"/>
      <c r="GQ451" s="55"/>
      <c r="GR451" s="55"/>
      <c r="GS451" s="55"/>
      <c r="GT451" s="55"/>
      <c r="GU451" s="55"/>
      <c r="GV451" s="11"/>
      <c r="GW451" s="55" t="s">
        <v>69</v>
      </c>
      <c r="GX451" s="55"/>
      <c r="HB451" s="55"/>
      <c r="HC451" s="55"/>
    </row>
    <row r="452" s="6" customFormat="true" ht="0.75" hidden="false" customHeight="true" outlineLevel="0" collapsed="false">
      <c r="A452" s="79"/>
      <c r="B452" s="80"/>
      <c r="C452" s="80"/>
      <c r="D452" s="80"/>
      <c r="E452" s="80"/>
      <c r="F452" s="80"/>
      <c r="G452" s="80"/>
      <c r="H452" s="81"/>
      <c r="I452" s="82"/>
      <c r="J452" s="82"/>
      <c r="K452" s="82"/>
      <c r="L452" s="83"/>
      <c r="M452" s="82"/>
      <c r="N452" s="83"/>
      <c r="O452" s="82"/>
      <c r="P452" s="84"/>
      <c r="GO452" s="55"/>
      <c r="GP452" s="55"/>
      <c r="GQ452" s="55"/>
      <c r="GR452" s="55"/>
      <c r="GS452" s="55"/>
      <c r="GT452" s="55"/>
      <c r="GU452" s="55"/>
      <c r="GV452" s="11"/>
      <c r="GW452" s="55"/>
      <c r="GX452" s="55"/>
      <c r="HB452" s="55"/>
      <c r="HC452" s="55"/>
    </row>
    <row r="453" s="6" customFormat="true" ht="15" hidden="false" customHeight="true" outlineLevel="0" collapsed="false">
      <c r="A453" s="54" t="s">
        <v>296</v>
      </c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GO453" s="55"/>
      <c r="GP453" s="55"/>
      <c r="GQ453" s="55"/>
      <c r="GR453" s="55"/>
      <c r="GS453" s="55"/>
      <c r="GT453" s="55"/>
      <c r="GU453" s="55"/>
      <c r="GV453" s="11"/>
      <c r="GW453" s="55"/>
      <c r="GX453" s="55" t="s">
        <v>296</v>
      </c>
      <c r="HB453" s="55"/>
      <c r="HC453" s="55"/>
    </row>
    <row r="454" s="6" customFormat="true" ht="23.25" hidden="false" customHeight="true" outlineLevel="0" collapsed="false">
      <c r="A454" s="56" t="s">
        <v>297</v>
      </c>
      <c r="B454" s="57" t="s">
        <v>298</v>
      </c>
      <c r="C454" s="58" t="s">
        <v>299</v>
      </c>
      <c r="D454" s="58"/>
      <c r="E454" s="58"/>
      <c r="F454" s="58"/>
      <c r="G454" s="58"/>
      <c r="H454" s="59" t="s">
        <v>117</v>
      </c>
      <c r="I454" s="60" t="n">
        <v>0.051357</v>
      </c>
      <c r="J454" s="61" t="n">
        <v>1</v>
      </c>
      <c r="K454" s="101" t="n">
        <v>0.051357</v>
      </c>
      <c r="L454" s="62"/>
      <c r="M454" s="60"/>
      <c r="N454" s="63"/>
      <c r="O454" s="60"/>
      <c r="P454" s="64"/>
      <c r="GO454" s="55"/>
      <c r="GP454" s="55" t="s">
        <v>299</v>
      </c>
      <c r="GQ454" s="55"/>
      <c r="GR454" s="55"/>
      <c r="GS454" s="55"/>
      <c r="GT454" s="55"/>
      <c r="GU454" s="55"/>
      <c r="GV454" s="11"/>
      <c r="GW454" s="55"/>
      <c r="GX454" s="55"/>
      <c r="HB454" s="55"/>
      <c r="HC454" s="55"/>
    </row>
    <row r="455" s="6" customFormat="true" ht="15" hidden="false" customHeight="true" outlineLevel="0" collapsed="false">
      <c r="A455" s="92"/>
      <c r="B455" s="93"/>
      <c r="C455" s="94" t="s">
        <v>300</v>
      </c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GO455" s="55"/>
      <c r="GP455" s="55"/>
      <c r="GQ455" s="55"/>
      <c r="GR455" s="55"/>
      <c r="GS455" s="55"/>
      <c r="GT455" s="55"/>
      <c r="GU455" s="55"/>
      <c r="GV455" s="11"/>
      <c r="GW455" s="55"/>
      <c r="GX455" s="55"/>
      <c r="GZ455" s="3" t="s">
        <v>300</v>
      </c>
      <c r="HB455" s="55"/>
      <c r="HC455" s="55"/>
    </row>
    <row r="456" s="6" customFormat="true" ht="15" hidden="false" customHeight="true" outlineLevel="0" collapsed="false">
      <c r="A456" s="65"/>
      <c r="B456" s="66"/>
      <c r="C456" s="57" t="s">
        <v>62</v>
      </c>
      <c r="D456" s="57"/>
      <c r="E456" s="57"/>
      <c r="F456" s="57"/>
      <c r="G456" s="57"/>
      <c r="H456" s="59"/>
      <c r="I456" s="60"/>
      <c r="J456" s="60"/>
      <c r="K456" s="60"/>
      <c r="L456" s="62"/>
      <c r="M456" s="60"/>
      <c r="N456" s="67"/>
      <c r="O456" s="60"/>
      <c r="P456" s="68" t="n">
        <v>2661.67</v>
      </c>
      <c r="Q456" s="69"/>
      <c r="R456" s="69"/>
      <c r="GO456" s="55"/>
      <c r="GP456" s="55"/>
      <c r="GQ456" s="55"/>
      <c r="GR456" s="55"/>
      <c r="GS456" s="55"/>
      <c r="GT456" s="55"/>
      <c r="GU456" s="55" t="s">
        <v>62</v>
      </c>
      <c r="GV456" s="11"/>
      <c r="GW456" s="55"/>
      <c r="GX456" s="55"/>
      <c r="HB456" s="55"/>
      <c r="HC456" s="55"/>
    </row>
    <row r="457" s="6" customFormat="true" ht="15" hidden="false" customHeight="true" outlineLevel="0" collapsed="false">
      <c r="A457" s="70"/>
      <c r="B457" s="71"/>
      <c r="C457" s="8" t="s">
        <v>63</v>
      </c>
      <c r="D457" s="8"/>
      <c r="E457" s="8"/>
      <c r="F457" s="8"/>
      <c r="G457" s="8"/>
      <c r="H457" s="72"/>
      <c r="I457" s="73"/>
      <c r="J457" s="73"/>
      <c r="K457" s="73"/>
      <c r="L457" s="74"/>
      <c r="M457" s="73"/>
      <c r="N457" s="74"/>
      <c r="O457" s="73"/>
      <c r="P457" s="87" t="n">
        <v>1512.21</v>
      </c>
      <c r="GO457" s="55"/>
      <c r="GP457" s="55"/>
      <c r="GQ457" s="55"/>
      <c r="GR457" s="55"/>
      <c r="GS457" s="55"/>
      <c r="GT457" s="55"/>
      <c r="GU457" s="55"/>
      <c r="GV457" s="11" t="s">
        <v>63</v>
      </c>
      <c r="GW457" s="55"/>
      <c r="GX457" s="55"/>
      <c r="HB457" s="55"/>
      <c r="HC457" s="55"/>
    </row>
    <row r="458" s="6" customFormat="true" ht="15" hidden="false" customHeight="true" outlineLevel="0" collapsed="false">
      <c r="A458" s="70"/>
      <c r="B458" s="71" t="s">
        <v>64</v>
      </c>
      <c r="C458" s="8" t="s">
        <v>65</v>
      </c>
      <c r="D458" s="8"/>
      <c r="E458" s="8"/>
      <c r="F458" s="8"/>
      <c r="G458" s="8"/>
      <c r="H458" s="72" t="s">
        <v>66</v>
      </c>
      <c r="I458" s="76" t="n">
        <v>103</v>
      </c>
      <c r="J458" s="73"/>
      <c r="K458" s="76" t="n">
        <v>103</v>
      </c>
      <c r="L458" s="74"/>
      <c r="M458" s="73"/>
      <c r="N458" s="74"/>
      <c r="O458" s="73"/>
      <c r="P458" s="87" t="n">
        <v>1557.58</v>
      </c>
      <c r="GO458" s="55"/>
      <c r="GP458" s="55"/>
      <c r="GQ458" s="55"/>
      <c r="GR458" s="55"/>
      <c r="GS458" s="55"/>
      <c r="GT458" s="55"/>
      <c r="GU458" s="55"/>
      <c r="GV458" s="11" t="s">
        <v>65</v>
      </c>
      <c r="GW458" s="55"/>
      <c r="GX458" s="55"/>
      <c r="HB458" s="55"/>
      <c r="HC458" s="55"/>
    </row>
    <row r="459" s="6" customFormat="true" ht="15" hidden="false" customHeight="true" outlineLevel="0" collapsed="false">
      <c r="A459" s="70"/>
      <c r="B459" s="71" t="s">
        <v>67</v>
      </c>
      <c r="C459" s="8" t="s">
        <v>68</v>
      </c>
      <c r="D459" s="8"/>
      <c r="E459" s="8"/>
      <c r="F459" s="8"/>
      <c r="G459" s="8"/>
      <c r="H459" s="72" t="s">
        <v>66</v>
      </c>
      <c r="I459" s="76" t="n">
        <v>60</v>
      </c>
      <c r="J459" s="73"/>
      <c r="K459" s="76" t="n">
        <v>60</v>
      </c>
      <c r="L459" s="74"/>
      <c r="M459" s="73"/>
      <c r="N459" s="74"/>
      <c r="O459" s="73"/>
      <c r="P459" s="75" t="n">
        <v>907.33</v>
      </c>
      <c r="GO459" s="55"/>
      <c r="GP459" s="55"/>
      <c r="GQ459" s="55"/>
      <c r="GR459" s="55"/>
      <c r="GS459" s="55"/>
      <c r="GT459" s="55"/>
      <c r="GU459" s="55"/>
      <c r="GV459" s="11" t="s">
        <v>68</v>
      </c>
      <c r="GW459" s="55"/>
      <c r="GX459" s="55"/>
      <c r="HB459" s="55"/>
      <c r="HC459" s="55"/>
    </row>
    <row r="460" s="6" customFormat="true" ht="15" hidden="false" customHeight="true" outlineLevel="0" collapsed="false">
      <c r="A460" s="77"/>
      <c r="B460" s="78"/>
      <c r="C460" s="57" t="s">
        <v>69</v>
      </c>
      <c r="D460" s="57"/>
      <c r="E460" s="57"/>
      <c r="F460" s="57"/>
      <c r="G460" s="57"/>
      <c r="H460" s="59"/>
      <c r="I460" s="60"/>
      <c r="J460" s="60"/>
      <c r="K460" s="60"/>
      <c r="L460" s="62"/>
      <c r="M460" s="60"/>
      <c r="N460" s="67" t="n">
        <v>99822.42</v>
      </c>
      <c r="O460" s="60"/>
      <c r="P460" s="68" t="n">
        <v>5126.58</v>
      </c>
      <c r="GO460" s="55"/>
      <c r="GP460" s="55"/>
      <c r="GQ460" s="55"/>
      <c r="GR460" s="55"/>
      <c r="GS460" s="55"/>
      <c r="GT460" s="55"/>
      <c r="GU460" s="55"/>
      <c r="GV460" s="11"/>
      <c r="GW460" s="55" t="s">
        <v>69</v>
      </c>
      <c r="GX460" s="55"/>
      <c r="HB460" s="55"/>
      <c r="HC460" s="55"/>
    </row>
    <row r="461" s="6" customFormat="true" ht="0.75" hidden="false" customHeight="true" outlineLevel="0" collapsed="false">
      <c r="A461" s="79"/>
      <c r="B461" s="80"/>
      <c r="C461" s="80"/>
      <c r="D461" s="80"/>
      <c r="E461" s="80"/>
      <c r="F461" s="80"/>
      <c r="G461" s="80"/>
      <c r="H461" s="81"/>
      <c r="I461" s="82"/>
      <c r="J461" s="82"/>
      <c r="K461" s="82"/>
      <c r="L461" s="83"/>
      <c r="M461" s="82"/>
      <c r="N461" s="83"/>
      <c r="O461" s="82"/>
      <c r="P461" s="84"/>
      <c r="GO461" s="55"/>
      <c r="GP461" s="55"/>
      <c r="GQ461" s="55"/>
      <c r="GR461" s="55"/>
      <c r="GS461" s="55"/>
      <c r="GT461" s="55"/>
      <c r="GU461" s="55"/>
      <c r="GV461" s="11"/>
      <c r="GW461" s="55"/>
      <c r="GX461" s="55"/>
      <c r="HB461" s="55"/>
      <c r="HC461" s="55"/>
    </row>
    <row r="462" s="6" customFormat="true" ht="34.5" hidden="false" customHeight="true" outlineLevel="0" collapsed="false">
      <c r="A462" s="56" t="s">
        <v>301</v>
      </c>
      <c r="B462" s="57" t="s">
        <v>302</v>
      </c>
      <c r="C462" s="58" t="s">
        <v>303</v>
      </c>
      <c r="D462" s="58"/>
      <c r="E462" s="58"/>
      <c r="F462" s="58"/>
      <c r="G462" s="58"/>
      <c r="H462" s="59" t="s">
        <v>117</v>
      </c>
      <c r="I462" s="60" t="n">
        <v>0.04776</v>
      </c>
      <c r="J462" s="61" t="n">
        <v>1</v>
      </c>
      <c r="K462" s="99" t="n">
        <v>0.04776</v>
      </c>
      <c r="L462" s="62"/>
      <c r="M462" s="60"/>
      <c r="N462" s="91" t="n">
        <v>74986.12</v>
      </c>
      <c r="O462" s="60"/>
      <c r="P462" s="68" t="n">
        <v>3581.34</v>
      </c>
      <c r="GO462" s="55"/>
      <c r="GP462" s="55" t="s">
        <v>303</v>
      </c>
      <c r="GQ462" s="55"/>
      <c r="GR462" s="55"/>
      <c r="GS462" s="55"/>
      <c r="GT462" s="55"/>
      <c r="GU462" s="55"/>
      <c r="GV462" s="11"/>
      <c r="GW462" s="55"/>
      <c r="GX462" s="55"/>
      <c r="HB462" s="55"/>
      <c r="HC462" s="55"/>
    </row>
    <row r="463" s="6" customFormat="true" ht="15" hidden="false" customHeight="true" outlineLevel="0" collapsed="false">
      <c r="A463" s="92"/>
      <c r="B463" s="93"/>
      <c r="C463" s="94" t="s">
        <v>304</v>
      </c>
      <c r="D463" s="94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GO463" s="55"/>
      <c r="GP463" s="55"/>
      <c r="GQ463" s="55"/>
      <c r="GR463" s="55"/>
      <c r="GS463" s="55"/>
      <c r="GT463" s="55"/>
      <c r="GU463" s="55"/>
      <c r="GV463" s="11"/>
      <c r="GW463" s="55"/>
      <c r="GX463" s="55"/>
      <c r="GZ463" s="3" t="s">
        <v>304</v>
      </c>
      <c r="HB463" s="55"/>
      <c r="HC463" s="55"/>
    </row>
    <row r="464" s="6" customFormat="true" ht="15" hidden="false" customHeight="true" outlineLevel="0" collapsed="false">
      <c r="A464" s="77"/>
      <c r="B464" s="78"/>
      <c r="C464" s="57" t="s">
        <v>69</v>
      </c>
      <c r="D464" s="57"/>
      <c r="E464" s="57"/>
      <c r="F464" s="57"/>
      <c r="G464" s="57"/>
      <c r="H464" s="59"/>
      <c r="I464" s="60"/>
      <c r="J464" s="60"/>
      <c r="K464" s="60"/>
      <c r="L464" s="62"/>
      <c r="M464" s="60"/>
      <c r="N464" s="62"/>
      <c r="O464" s="60"/>
      <c r="P464" s="68" t="n">
        <v>3581.34</v>
      </c>
      <c r="GO464" s="55"/>
      <c r="GP464" s="55"/>
      <c r="GQ464" s="55"/>
      <c r="GR464" s="55"/>
      <c r="GS464" s="55"/>
      <c r="GT464" s="55"/>
      <c r="GU464" s="55"/>
      <c r="GV464" s="11"/>
      <c r="GW464" s="55" t="s">
        <v>69</v>
      </c>
      <c r="GX464" s="55"/>
      <c r="HB464" s="55"/>
      <c r="HC464" s="55"/>
    </row>
    <row r="465" s="6" customFormat="true" ht="0.75" hidden="false" customHeight="true" outlineLevel="0" collapsed="false">
      <c r="A465" s="79"/>
      <c r="B465" s="80"/>
      <c r="C465" s="80"/>
      <c r="D465" s="80"/>
      <c r="E465" s="80"/>
      <c r="F465" s="80"/>
      <c r="G465" s="80"/>
      <c r="H465" s="81"/>
      <c r="I465" s="82"/>
      <c r="J465" s="82"/>
      <c r="K465" s="82"/>
      <c r="L465" s="83"/>
      <c r="M465" s="82"/>
      <c r="N465" s="83"/>
      <c r="O465" s="82"/>
      <c r="P465" s="84"/>
      <c r="GO465" s="55"/>
      <c r="GP465" s="55"/>
      <c r="GQ465" s="55"/>
      <c r="GR465" s="55"/>
      <c r="GS465" s="55"/>
      <c r="GT465" s="55"/>
      <c r="GU465" s="55"/>
      <c r="GV465" s="11"/>
      <c r="GW465" s="55"/>
      <c r="GX465" s="55"/>
      <c r="HB465" s="55"/>
      <c r="HC465" s="55"/>
    </row>
    <row r="466" s="6" customFormat="true" ht="23.25" hidden="false" customHeight="true" outlineLevel="0" collapsed="false">
      <c r="A466" s="56" t="s">
        <v>305</v>
      </c>
      <c r="B466" s="57" t="s">
        <v>306</v>
      </c>
      <c r="C466" s="58" t="s">
        <v>307</v>
      </c>
      <c r="D466" s="58"/>
      <c r="E466" s="58"/>
      <c r="F466" s="58"/>
      <c r="G466" s="58"/>
      <c r="H466" s="59" t="s">
        <v>117</v>
      </c>
      <c r="I466" s="60" t="n">
        <v>0.002352</v>
      </c>
      <c r="J466" s="61" t="n">
        <v>1</v>
      </c>
      <c r="K466" s="101" t="n">
        <v>0.002352</v>
      </c>
      <c r="L466" s="67" t="n">
        <v>95629.57</v>
      </c>
      <c r="M466" s="98" t="n">
        <v>1.1</v>
      </c>
      <c r="N466" s="91" t="n">
        <v>105192.53</v>
      </c>
      <c r="O466" s="60"/>
      <c r="P466" s="86" t="n">
        <v>247.41</v>
      </c>
      <c r="GO466" s="55"/>
      <c r="GP466" s="55" t="s">
        <v>307</v>
      </c>
      <c r="GQ466" s="55"/>
      <c r="GR466" s="55"/>
      <c r="GS466" s="55"/>
      <c r="GT466" s="55"/>
      <c r="GU466" s="55"/>
      <c r="GV466" s="11"/>
      <c r="GW466" s="55"/>
      <c r="GX466" s="55"/>
      <c r="HB466" s="55"/>
      <c r="HC466" s="55"/>
    </row>
    <row r="467" s="6" customFormat="true" ht="15" hidden="false" customHeight="true" outlineLevel="0" collapsed="false">
      <c r="A467" s="92"/>
      <c r="B467" s="93"/>
      <c r="C467" s="94" t="s">
        <v>308</v>
      </c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GO467" s="55"/>
      <c r="GP467" s="55"/>
      <c r="GQ467" s="55"/>
      <c r="GR467" s="55"/>
      <c r="GS467" s="55"/>
      <c r="GT467" s="55"/>
      <c r="GU467" s="55"/>
      <c r="GV467" s="11"/>
      <c r="GW467" s="55"/>
      <c r="GX467" s="55"/>
      <c r="GZ467" s="3" t="s">
        <v>308</v>
      </c>
      <c r="HB467" s="55"/>
      <c r="HC467" s="55"/>
    </row>
    <row r="468" s="6" customFormat="true" ht="15" hidden="false" customHeight="true" outlineLevel="0" collapsed="false">
      <c r="A468" s="77"/>
      <c r="B468" s="78"/>
      <c r="C468" s="57" t="s">
        <v>69</v>
      </c>
      <c r="D468" s="57"/>
      <c r="E468" s="57"/>
      <c r="F468" s="57"/>
      <c r="G468" s="57"/>
      <c r="H468" s="59"/>
      <c r="I468" s="60"/>
      <c r="J468" s="60"/>
      <c r="K468" s="60"/>
      <c r="L468" s="62"/>
      <c r="M468" s="60"/>
      <c r="N468" s="62"/>
      <c r="O468" s="60"/>
      <c r="P468" s="86" t="n">
        <v>247.41</v>
      </c>
      <c r="GO468" s="55"/>
      <c r="GP468" s="55"/>
      <c r="GQ468" s="55"/>
      <c r="GR468" s="55"/>
      <c r="GS468" s="55"/>
      <c r="GT468" s="55"/>
      <c r="GU468" s="55"/>
      <c r="GV468" s="11"/>
      <c r="GW468" s="55" t="s">
        <v>69</v>
      </c>
      <c r="GX468" s="55"/>
      <c r="HB468" s="55"/>
      <c r="HC468" s="55"/>
    </row>
    <row r="469" s="6" customFormat="true" ht="0.75" hidden="false" customHeight="true" outlineLevel="0" collapsed="false">
      <c r="A469" s="79"/>
      <c r="B469" s="80"/>
      <c r="C469" s="80"/>
      <c r="D469" s="80"/>
      <c r="E469" s="80"/>
      <c r="F469" s="80"/>
      <c r="G469" s="80"/>
      <c r="H469" s="81"/>
      <c r="I469" s="82"/>
      <c r="J469" s="82"/>
      <c r="K469" s="82"/>
      <c r="L469" s="83"/>
      <c r="M469" s="82"/>
      <c r="N469" s="83"/>
      <c r="O469" s="82"/>
      <c r="P469" s="84"/>
      <c r="GO469" s="55"/>
      <c r="GP469" s="55"/>
      <c r="GQ469" s="55"/>
      <c r="GR469" s="55"/>
      <c r="GS469" s="55"/>
      <c r="GT469" s="55"/>
      <c r="GU469" s="55"/>
      <c r="GV469" s="11"/>
      <c r="GW469" s="55"/>
      <c r="GX469" s="55"/>
      <c r="HB469" s="55"/>
      <c r="HC469" s="55"/>
    </row>
    <row r="470" s="6" customFormat="true" ht="34.5" hidden="false" customHeight="true" outlineLevel="0" collapsed="false">
      <c r="A470" s="56" t="s">
        <v>309</v>
      </c>
      <c r="B470" s="57" t="s">
        <v>310</v>
      </c>
      <c r="C470" s="58" t="s">
        <v>311</v>
      </c>
      <c r="D470" s="58"/>
      <c r="E470" s="58"/>
      <c r="F470" s="58"/>
      <c r="G470" s="58"/>
      <c r="H470" s="59" t="s">
        <v>117</v>
      </c>
      <c r="I470" s="60" t="n">
        <v>0.0012446</v>
      </c>
      <c r="J470" s="61" t="n">
        <v>1</v>
      </c>
      <c r="K470" s="100" t="n">
        <v>0.0012446</v>
      </c>
      <c r="L470" s="67" t="n">
        <v>145801.49</v>
      </c>
      <c r="M470" s="90" t="n">
        <v>1.43</v>
      </c>
      <c r="N470" s="91" t="n">
        <v>208496.13</v>
      </c>
      <c r="O470" s="60"/>
      <c r="P470" s="86" t="n">
        <v>259.49</v>
      </c>
      <c r="GO470" s="55"/>
      <c r="GP470" s="55" t="s">
        <v>311</v>
      </c>
      <c r="GQ470" s="55"/>
      <c r="GR470" s="55"/>
      <c r="GS470" s="55"/>
      <c r="GT470" s="55"/>
      <c r="GU470" s="55"/>
      <c r="GV470" s="11"/>
      <c r="GW470" s="55"/>
      <c r="GX470" s="55"/>
      <c r="HB470" s="55"/>
      <c r="HC470" s="55"/>
    </row>
    <row r="471" s="6" customFormat="true" ht="15" hidden="false" customHeight="true" outlineLevel="0" collapsed="false">
      <c r="A471" s="92"/>
      <c r="B471" s="93"/>
      <c r="C471" s="94" t="s">
        <v>312</v>
      </c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GO471" s="55"/>
      <c r="GP471" s="55"/>
      <c r="GQ471" s="55"/>
      <c r="GR471" s="55"/>
      <c r="GS471" s="55"/>
      <c r="GT471" s="55"/>
      <c r="GU471" s="55"/>
      <c r="GV471" s="11"/>
      <c r="GW471" s="55"/>
      <c r="GX471" s="55"/>
      <c r="GZ471" s="3" t="s">
        <v>312</v>
      </c>
      <c r="HB471" s="55"/>
      <c r="HC471" s="55"/>
    </row>
    <row r="472" s="6" customFormat="true" ht="15" hidden="false" customHeight="true" outlineLevel="0" collapsed="false">
      <c r="A472" s="77"/>
      <c r="B472" s="78"/>
      <c r="C472" s="57" t="s">
        <v>69</v>
      </c>
      <c r="D472" s="57"/>
      <c r="E472" s="57"/>
      <c r="F472" s="57"/>
      <c r="G472" s="57"/>
      <c r="H472" s="59"/>
      <c r="I472" s="60"/>
      <c r="J472" s="60"/>
      <c r="K472" s="60"/>
      <c r="L472" s="62"/>
      <c r="M472" s="60"/>
      <c r="N472" s="62"/>
      <c r="O472" s="60"/>
      <c r="P472" s="86" t="n">
        <v>259.49</v>
      </c>
      <c r="GO472" s="55"/>
      <c r="GP472" s="55"/>
      <c r="GQ472" s="55"/>
      <c r="GR472" s="55"/>
      <c r="GS472" s="55"/>
      <c r="GT472" s="55"/>
      <c r="GU472" s="55"/>
      <c r="GV472" s="11"/>
      <c r="GW472" s="55" t="s">
        <v>69</v>
      </c>
      <c r="GX472" s="55"/>
      <c r="HB472" s="55"/>
      <c r="HC472" s="55"/>
    </row>
    <row r="473" s="6" customFormat="true" ht="0.75" hidden="false" customHeight="true" outlineLevel="0" collapsed="false">
      <c r="A473" s="79"/>
      <c r="B473" s="80"/>
      <c r="C473" s="80"/>
      <c r="D473" s="80"/>
      <c r="E473" s="80"/>
      <c r="F473" s="80"/>
      <c r="G473" s="80"/>
      <c r="H473" s="81"/>
      <c r="I473" s="82"/>
      <c r="J473" s="82"/>
      <c r="K473" s="82"/>
      <c r="L473" s="83"/>
      <c r="M473" s="82"/>
      <c r="N473" s="83"/>
      <c r="O473" s="82"/>
      <c r="P473" s="84"/>
      <c r="GO473" s="55"/>
      <c r="GP473" s="55"/>
      <c r="GQ473" s="55"/>
      <c r="GR473" s="55"/>
      <c r="GS473" s="55"/>
      <c r="GT473" s="55"/>
      <c r="GU473" s="55"/>
      <c r="GV473" s="11"/>
      <c r="GW473" s="55"/>
      <c r="GX473" s="55"/>
      <c r="HB473" s="55"/>
      <c r="HC473" s="55"/>
    </row>
    <row r="474" s="6" customFormat="true" ht="23.25" hidden="false" customHeight="true" outlineLevel="0" collapsed="false">
      <c r="A474" s="56" t="s">
        <v>313</v>
      </c>
      <c r="B474" s="57" t="s">
        <v>298</v>
      </c>
      <c r="C474" s="58" t="s">
        <v>299</v>
      </c>
      <c r="D474" s="58"/>
      <c r="E474" s="58"/>
      <c r="F474" s="58"/>
      <c r="G474" s="58"/>
      <c r="H474" s="59" t="s">
        <v>117</v>
      </c>
      <c r="I474" s="60" t="n">
        <v>0.027568</v>
      </c>
      <c r="J474" s="61" t="n">
        <v>1</v>
      </c>
      <c r="K474" s="101" t="n">
        <v>0.027568</v>
      </c>
      <c r="L474" s="62"/>
      <c r="M474" s="60"/>
      <c r="N474" s="63"/>
      <c r="O474" s="60"/>
      <c r="P474" s="64"/>
      <c r="GO474" s="55"/>
      <c r="GP474" s="55" t="s">
        <v>299</v>
      </c>
      <c r="GQ474" s="55"/>
      <c r="GR474" s="55"/>
      <c r="GS474" s="55"/>
      <c r="GT474" s="55"/>
      <c r="GU474" s="55"/>
      <c r="GV474" s="11"/>
      <c r="GW474" s="55"/>
      <c r="GX474" s="55"/>
      <c r="HB474" s="55"/>
      <c r="HC474" s="55"/>
    </row>
    <row r="475" s="6" customFormat="true" ht="15" hidden="false" customHeight="true" outlineLevel="0" collapsed="false">
      <c r="A475" s="92"/>
      <c r="B475" s="93"/>
      <c r="C475" s="94" t="s">
        <v>314</v>
      </c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GO475" s="55"/>
      <c r="GP475" s="55"/>
      <c r="GQ475" s="55"/>
      <c r="GR475" s="55"/>
      <c r="GS475" s="55"/>
      <c r="GT475" s="55"/>
      <c r="GU475" s="55"/>
      <c r="GV475" s="11"/>
      <c r="GW475" s="55"/>
      <c r="GX475" s="55"/>
      <c r="GZ475" s="3" t="s">
        <v>314</v>
      </c>
      <c r="HB475" s="55"/>
      <c r="HC475" s="55"/>
    </row>
    <row r="476" s="6" customFormat="true" ht="15" hidden="false" customHeight="true" outlineLevel="0" collapsed="false">
      <c r="A476" s="65"/>
      <c r="B476" s="66"/>
      <c r="C476" s="57" t="s">
        <v>62</v>
      </c>
      <c r="D476" s="57"/>
      <c r="E476" s="57"/>
      <c r="F476" s="57"/>
      <c r="G476" s="57"/>
      <c r="H476" s="59"/>
      <c r="I476" s="60"/>
      <c r="J476" s="60"/>
      <c r="K476" s="60"/>
      <c r="L476" s="62"/>
      <c r="M476" s="60"/>
      <c r="N476" s="67"/>
      <c r="O476" s="60"/>
      <c r="P476" s="68" t="n">
        <v>1428.74</v>
      </c>
      <c r="Q476" s="69"/>
      <c r="R476" s="69"/>
      <c r="GO476" s="55"/>
      <c r="GP476" s="55"/>
      <c r="GQ476" s="55"/>
      <c r="GR476" s="55"/>
      <c r="GS476" s="55"/>
      <c r="GT476" s="55"/>
      <c r="GU476" s="55" t="s">
        <v>62</v>
      </c>
      <c r="GV476" s="11"/>
      <c r="GW476" s="55"/>
      <c r="GX476" s="55"/>
      <c r="HB476" s="55"/>
      <c r="HC476" s="55"/>
    </row>
    <row r="477" s="6" customFormat="true" ht="15" hidden="false" customHeight="true" outlineLevel="0" collapsed="false">
      <c r="A477" s="70"/>
      <c r="B477" s="71"/>
      <c r="C477" s="8" t="s">
        <v>63</v>
      </c>
      <c r="D477" s="8"/>
      <c r="E477" s="8"/>
      <c r="F477" s="8"/>
      <c r="G477" s="8"/>
      <c r="H477" s="72"/>
      <c r="I477" s="73"/>
      <c r="J477" s="73"/>
      <c r="K477" s="73"/>
      <c r="L477" s="74"/>
      <c r="M477" s="73"/>
      <c r="N477" s="74"/>
      <c r="O477" s="73"/>
      <c r="P477" s="75" t="n">
        <v>811.73</v>
      </c>
      <c r="GO477" s="55"/>
      <c r="GP477" s="55"/>
      <c r="GQ477" s="55"/>
      <c r="GR477" s="55"/>
      <c r="GS477" s="55"/>
      <c r="GT477" s="55"/>
      <c r="GU477" s="55"/>
      <c r="GV477" s="11" t="s">
        <v>63</v>
      </c>
      <c r="GW477" s="55"/>
      <c r="GX477" s="55"/>
      <c r="HB477" s="55"/>
      <c r="HC477" s="55"/>
    </row>
    <row r="478" s="6" customFormat="true" ht="15" hidden="false" customHeight="true" outlineLevel="0" collapsed="false">
      <c r="A478" s="70"/>
      <c r="B478" s="71" t="s">
        <v>64</v>
      </c>
      <c r="C478" s="8" t="s">
        <v>65</v>
      </c>
      <c r="D478" s="8"/>
      <c r="E478" s="8"/>
      <c r="F478" s="8"/>
      <c r="G478" s="8"/>
      <c r="H478" s="72" t="s">
        <v>66</v>
      </c>
      <c r="I478" s="76" t="n">
        <v>103</v>
      </c>
      <c r="J478" s="73"/>
      <c r="K478" s="76" t="n">
        <v>103</v>
      </c>
      <c r="L478" s="74"/>
      <c r="M478" s="73"/>
      <c r="N478" s="74"/>
      <c r="O478" s="73"/>
      <c r="P478" s="75" t="n">
        <v>836.08</v>
      </c>
      <c r="GO478" s="55"/>
      <c r="GP478" s="55"/>
      <c r="GQ478" s="55"/>
      <c r="GR478" s="55"/>
      <c r="GS478" s="55"/>
      <c r="GT478" s="55"/>
      <c r="GU478" s="55"/>
      <c r="GV478" s="11" t="s">
        <v>65</v>
      </c>
      <c r="GW478" s="55"/>
      <c r="GX478" s="55"/>
      <c r="HB478" s="55"/>
      <c r="HC478" s="55"/>
    </row>
    <row r="479" s="6" customFormat="true" ht="15" hidden="false" customHeight="true" outlineLevel="0" collapsed="false">
      <c r="A479" s="70"/>
      <c r="B479" s="71" t="s">
        <v>67</v>
      </c>
      <c r="C479" s="8" t="s">
        <v>68</v>
      </c>
      <c r="D479" s="8"/>
      <c r="E479" s="8"/>
      <c r="F479" s="8"/>
      <c r="G479" s="8"/>
      <c r="H479" s="72" t="s">
        <v>66</v>
      </c>
      <c r="I479" s="76" t="n">
        <v>60</v>
      </c>
      <c r="J479" s="73"/>
      <c r="K479" s="76" t="n">
        <v>60</v>
      </c>
      <c r="L479" s="74"/>
      <c r="M479" s="73"/>
      <c r="N479" s="74"/>
      <c r="O479" s="73"/>
      <c r="P479" s="75" t="n">
        <v>487.04</v>
      </c>
      <c r="GO479" s="55"/>
      <c r="GP479" s="55"/>
      <c r="GQ479" s="55"/>
      <c r="GR479" s="55"/>
      <c r="GS479" s="55"/>
      <c r="GT479" s="55"/>
      <c r="GU479" s="55"/>
      <c r="GV479" s="11" t="s">
        <v>68</v>
      </c>
      <c r="GW479" s="55"/>
      <c r="GX479" s="55"/>
      <c r="HB479" s="55"/>
      <c r="HC479" s="55"/>
    </row>
    <row r="480" s="6" customFormat="true" ht="15" hidden="false" customHeight="true" outlineLevel="0" collapsed="false">
      <c r="A480" s="77"/>
      <c r="B480" s="78"/>
      <c r="C480" s="57" t="s">
        <v>69</v>
      </c>
      <c r="D480" s="57"/>
      <c r="E480" s="57"/>
      <c r="F480" s="57"/>
      <c r="G480" s="57"/>
      <c r="H480" s="59"/>
      <c r="I480" s="60"/>
      <c r="J480" s="60"/>
      <c r="K480" s="60"/>
      <c r="L480" s="62"/>
      <c r="M480" s="60"/>
      <c r="N480" s="67" t="n">
        <v>99820.81</v>
      </c>
      <c r="O480" s="60"/>
      <c r="P480" s="68" t="n">
        <v>2751.86</v>
      </c>
      <c r="GO480" s="55"/>
      <c r="GP480" s="55"/>
      <c r="GQ480" s="55"/>
      <c r="GR480" s="55"/>
      <c r="GS480" s="55"/>
      <c r="GT480" s="55"/>
      <c r="GU480" s="55"/>
      <c r="GV480" s="11"/>
      <c r="GW480" s="55" t="s">
        <v>69</v>
      </c>
      <c r="GX480" s="55"/>
      <c r="HB480" s="55"/>
      <c r="HC480" s="55"/>
    </row>
    <row r="481" s="6" customFormat="true" ht="0.75" hidden="false" customHeight="true" outlineLevel="0" collapsed="false">
      <c r="A481" s="79"/>
      <c r="B481" s="80"/>
      <c r="C481" s="80"/>
      <c r="D481" s="80"/>
      <c r="E481" s="80"/>
      <c r="F481" s="80"/>
      <c r="G481" s="80"/>
      <c r="H481" s="81"/>
      <c r="I481" s="82"/>
      <c r="J481" s="82"/>
      <c r="K481" s="82"/>
      <c r="L481" s="83"/>
      <c r="M481" s="82"/>
      <c r="N481" s="83"/>
      <c r="O481" s="82"/>
      <c r="P481" s="84"/>
      <c r="GO481" s="55"/>
      <c r="GP481" s="55"/>
      <c r="GQ481" s="55"/>
      <c r="GR481" s="55"/>
      <c r="GS481" s="55"/>
      <c r="GT481" s="55"/>
      <c r="GU481" s="55"/>
      <c r="GV481" s="11"/>
      <c r="GW481" s="55"/>
      <c r="GX481" s="55"/>
      <c r="HB481" s="55"/>
      <c r="HC481" s="55"/>
    </row>
    <row r="482" s="6" customFormat="true" ht="23.25" hidden="false" customHeight="true" outlineLevel="0" collapsed="false">
      <c r="A482" s="56" t="s">
        <v>315</v>
      </c>
      <c r="B482" s="57" t="s">
        <v>316</v>
      </c>
      <c r="C482" s="58" t="s">
        <v>317</v>
      </c>
      <c r="D482" s="58"/>
      <c r="E482" s="58"/>
      <c r="F482" s="58"/>
      <c r="G482" s="58"/>
      <c r="H482" s="59" t="s">
        <v>117</v>
      </c>
      <c r="I482" s="60" t="n">
        <v>0.02577</v>
      </c>
      <c r="J482" s="61" t="n">
        <v>1</v>
      </c>
      <c r="K482" s="99" t="n">
        <v>0.02577</v>
      </c>
      <c r="L482" s="62"/>
      <c r="M482" s="60"/>
      <c r="N482" s="91" t="n">
        <v>83718.76</v>
      </c>
      <c r="O482" s="60"/>
      <c r="P482" s="68" t="n">
        <v>2157.43</v>
      </c>
      <c r="GO482" s="55"/>
      <c r="GP482" s="55" t="s">
        <v>317</v>
      </c>
      <c r="GQ482" s="55"/>
      <c r="GR482" s="55"/>
      <c r="GS482" s="55"/>
      <c r="GT482" s="55"/>
      <c r="GU482" s="55"/>
      <c r="GV482" s="11"/>
      <c r="GW482" s="55"/>
      <c r="GX482" s="55"/>
      <c r="HB482" s="55"/>
      <c r="HC482" s="55"/>
    </row>
    <row r="483" s="6" customFormat="true" ht="15" hidden="false" customHeight="true" outlineLevel="0" collapsed="false">
      <c r="A483" s="92"/>
      <c r="B483" s="93"/>
      <c r="C483" s="94" t="s">
        <v>318</v>
      </c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GO483" s="55"/>
      <c r="GP483" s="55"/>
      <c r="GQ483" s="55"/>
      <c r="GR483" s="55"/>
      <c r="GS483" s="55"/>
      <c r="GT483" s="55"/>
      <c r="GU483" s="55"/>
      <c r="GV483" s="11"/>
      <c r="GW483" s="55"/>
      <c r="GX483" s="55"/>
      <c r="GZ483" s="3" t="s">
        <v>318</v>
      </c>
      <c r="HB483" s="55"/>
      <c r="HC483" s="55"/>
    </row>
    <row r="484" s="6" customFormat="true" ht="15" hidden="false" customHeight="true" outlineLevel="0" collapsed="false">
      <c r="A484" s="77"/>
      <c r="B484" s="78"/>
      <c r="C484" s="57" t="s">
        <v>69</v>
      </c>
      <c r="D484" s="57"/>
      <c r="E484" s="57"/>
      <c r="F484" s="57"/>
      <c r="G484" s="57"/>
      <c r="H484" s="59"/>
      <c r="I484" s="60"/>
      <c r="J484" s="60"/>
      <c r="K484" s="60"/>
      <c r="L484" s="62"/>
      <c r="M484" s="60"/>
      <c r="N484" s="62"/>
      <c r="O484" s="60"/>
      <c r="P484" s="68" t="n">
        <v>2157.43</v>
      </c>
      <c r="GO484" s="55"/>
      <c r="GP484" s="55"/>
      <c r="GQ484" s="55"/>
      <c r="GR484" s="55"/>
      <c r="GS484" s="55"/>
      <c r="GT484" s="55"/>
      <c r="GU484" s="55"/>
      <c r="GV484" s="11"/>
      <c r="GW484" s="55" t="s">
        <v>69</v>
      </c>
      <c r="GX484" s="55"/>
      <c r="HB484" s="55"/>
      <c r="HC484" s="55"/>
    </row>
    <row r="485" s="6" customFormat="true" ht="0.75" hidden="false" customHeight="true" outlineLevel="0" collapsed="false">
      <c r="A485" s="79"/>
      <c r="B485" s="80"/>
      <c r="C485" s="80"/>
      <c r="D485" s="80"/>
      <c r="E485" s="80"/>
      <c r="F485" s="80"/>
      <c r="G485" s="80"/>
      <c r="H485" s="81"/>
      <c r="I485" s="82"/>
      <c r="J485" s="82"/>
      <c r="K485" s="82"/>
      <c r="L485" s="83"/>
      <c r="M485" s="82"/>
      <c r="N485" s="83"/>
      <c r="O485" s="82"/>
      <c r="P485" s="84"/>
      <c r="GO485" s="55"/>
      <c r="GP485" s="55"/>
      <c r="GQ485" s="55"/>
      <c r="GR485" s="55"/>
      <c r="GS485" s="55"/>
      <c r="GT485" s="55"/>
      <c r="GU485" s="55"/>
      <c r="GV485" s="11"/>
      <c r="GW485" s="55"/>
      <c r="GX485" s="55"/>
      <c r="HB485" s="55"/>
      <c r="HC485" s="55"/>
    </row>
    <row r="486" s="6" customFormat="true" ht="23.25" hidden="false" customHeight="true" outlineLevel="0" collapsed="false">
      <c r="A486" s="56" t="s">
        <v>319</v>
      </c>
      <c r="B486" s="57" t="s">
        <v>306</v>
      </c>
      <c r="C486" s="58" t="s">
        <v>307</v>
      </c>
      <c r="D486" s="58"/>
      <c r="E486" s="58"/>
      <c r="F486" s="58"/>
      <c r="G486" s="58"/>
      <c r="H486" s="59" t="s">
        <v>117</v>
      </c>
      <c r="I486" s="60" t="n">
        <v>0.001176</v>
      </c>
      <c r="J486" s="61" t="n">
        <v>1</v>
      </c>
      <c r="K486" s="101" t="n">
        <v>0.001176</v>
      </c>
      <c r="L486" s="67" t="n">
        <v>95629.57</v>
      </c>
      <c r="M486" s="98" t="n">
        <v>1.1</v>
      </c>
      <c r="N486" s="91" t="n">
        <v>105192.53</v>
      </c>
      <c r="O486" s="60"/>
      <c r="P486" s="86" t="n">
        <v>123.71</v>
      </c>
      <c r="GO486" s="55"/>
      <c r="GP486" s="55" t="s">
        <v>307</v>
      </c>
      <c r="GQ486" s="55"/>
      <c r="GR486" s="55"/>
      <c r="GS486" s="55"/>
      <c r="GT486" s="55"/>
      <c r="GU486" s="55"/>
      <c r="GV486" s="11"/>
      <c r="GW486" s="55"/>
      <c r="GX486" s="55"/>
      <c r="HB486" s="55"/>
      <c r="HC486" s="55"/>
    </row>
    <row r="487" s="6" customFormat="true" ht="15" hidden="false" customHeight="true" outlineLevel="0" collapsed="false">
      <c r="A487" s="92"/>
      <c r="B487" s="93"/>
      <c r="C487" s="94" t="s">
        <v>320</v>
      </c>
      <c r="D487" s="94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GO487" s="55"/>
      <c r="GP487" s="55"/>
      <c r="GQ487" s="55"/>
      <c r="GR487" s="55"/>
      <c r="GS487" s="55"/>
      <c r="GT487" s="55"/>
      <c r="GU487" s="55"/>
      <c r="GV487" s="11"/>
      <c r="GW487" s="55"/>
      <c r="GX487" s="55"/>
      <c r="GZ487" s="3" t="s">
        <v>320</v>
      </c>
      <c r="HB487" s="55"/>
      <c r="HC487" s="55"/>
    </row>
    <row r="488" s="6" customFormat="true" ht="15" hidden="false" customHeight="true" outlineLevel="0" collapsed="false">
      <c r="A488" s="77"/>
      <c r="B488" s="78"/>
      <c r="C488" s="57" t="s">
        <v>69</v>
      </c>
      <c r="D488" s="57"/>
      <c r="E488" s="57"/>
      <c r="F488" s="57"/>
      <c r="G488" s="57"/>
      <c r="H488" s="59"/>
      <c r="I488" s="60"/>
      <c r="J488" s="60"/>
      <c r="K488" s="60"/>
      <c r="L488" s="62"/>
      <c r="M488" s="60"/>
      <c r="N488" s="62"/>
      <c r="O488" s="60"/>
      <c r="P488" s="86" t="n">
        <v>123.71</v>
      </c>
      <c r="GO488" s="55"/>
      <c r="GP488" s="55"/>
      <c r="GQ488" s="55"/>
      <c r="GR488" s="55"/>
      <c r="GS488" s="55"/>
      <c r="GT488" s="55"/>
      <c r="GU488" s="55"/>
      <c r="GV488" s="11"/>
      <c r="GW488" s="55" t="s">
        <v>69</v>
      </c>
      <c r="GX488" s="55"/>
      <c r="HB488" s="55"/>
      <c r="HC488" s="55"/>
    </row>
    <row r="489" s="6" customFormat="true" ht="0.75" hidden="false" customHeight="true" outlineLevel="0" collapsed="false">
      <c r="A489" s="79"/>
      <c r="B489" s="80"/>
      <c r="C489" s="80"/>
      <c r="D489" s="80"/>
      <c r="E489" s="80"/>
      <c r="F489" s="80"/>
      <c r="G489" s="80"/>
      <c r="H489" s="81"/>
      <c r="I489" s="82"/>
      <c r="J489" s="82"/>
      <c r="K489" s="82"/>
      <c r="L489" s="83"/>
      <c r="M489" s="82"/>
      <c r="N489" s="83"/>
      <c r="O489" s="82"/>
      <c r="P489" s="84"/>
      <c r="GO489" s="55"/>
      <c r="GP489" s="55"/>
      <c r="GQ489" s="55"/>
      <c r="GR489" s="55"/>
      <c r="GS489" s="55"/>
      <c r="GT489" s="55"/>
      <c r="GU489" s="55"/>
      <c r="GV489" s="11"/>
      <c r="GW489" s="55"/>
      <c r="GX489" s="55"/>
      <c r="HB489" s="55"/>
      <c r="HC489" s="55"/>
    </row>
    <row r="490" s="6" customFormat="true" ht="34.5" hidden="false" customHeight="true" outlineLevel="0" collapsed="false">
      <c r="A490" s="56" t="s">
        <v>321</v>
      </c>
      <c r="B490" s="57" t="s">
        <v>310</v>
      </c>
      <c r="C490" s="58" t="s">
        <v>311</v>
      </c>
      <c r="D490" s="58"/>
      <c r="E490" s="58"/>
      <c r="F490" s="58"/>
      <c r="G490" s="58"/>
      <c r="H490" s="59" t="s">
        <v>117</v>
      </c>
      <c r="I490" s="60" t="n">
        <v>0.0006223</v>
      </c>
      <c r="J490" s="61" t="n">
        <v>1</v>
      </c>
      <c r="K490" s="100" t="n">
        <v>0.0006223</v>
      </c>
      <c r="L490" s="67" t="n">
        <v>145801.49</v>
      </c>
      <c r="M490" s="90" t="n">
        <v>1.43</v>
      </c>
      <c r="N490" s="91" t="n">
        <v>208496.13</v>
      </c>
      <c r="O490" s="60"/>
      <c r="P490" s="86" t="n">
        <v>129.75</v>
      </c>
      <c r="GO490" s="55"/>
      <c r="GP490" s="55" t="s">
        <v>311</v>
      </c>
      <c r="GQ490" s="55"/>
      <c r="GR490" s="55"/>
      <c r="GS490" s="55"/>
      <c r="GT490" s="55"/>
      <c r="GU490" s="55"/>
      <c r="GV490" s="11"/>
      <c r="GW490" s="55"/>
      <c r="GX490" s="55"/>
      <c r="HB490" s="55"/>
      <c r="HC490" s="55"/>
    </row>
    <row r="491" s="6" customFormat="true" ht="15" hidden="false" customHeight="true" outlineLevel="0" collapsed="false">
      <c r="A491" s="92"/>
      <c r="B491" s="93"/>
      <c r="C491" s="94" t="s">
        <v>322</v>
      </c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GO491" s="55"/>
      <c r="GP491" s="55"/>
      <c r="GQ491" s="55"/>
      <c r="GR491" s="55"/>
      <c r="GS491" s="55"/>
      <c r="GT491" s="55"/>
      <c r="GU491" s="55"/>
      <c r="GV491" s="11"/>
      <c r="GW491" s="55"/>
      <c r="GX491" s="55"/>
      <c r="GZ491" s="3" t="s">
        <v>322</v>
      </c>
      <c r="HB491" s="55"/>
      <c r="HC491" s="55"/>
    </row>
    <row r="492" s="6" customFormat="true" ht="15" hidden="false" customHeight="true" outlineLevel="0" collapsed="false">
      <c r="A492" s="77"/>
      <c r="B492" s="78"/>
      <c r="C492" s="57" t="s">
        <v>69</v>
      </c>
      <c r="D492" s="57"/>
      <c r="E492" s="57"/>
      <c r="F492" s="57"/>
      <c r="G492" s="57"/>
      <c r="H492" s="59"/>
      <c r="I492" s="60"/>
      <c r="J492" s="60"/>
      <c r="K492" s="60"/>
      <c r="L492" s="62"/>
      <c r="M492" s="60"/>
      <c r="N492" s="62"/>
      <c r="O492" s="60"/>
      <c r="P492" s="86" t="n">
        <v>129.75</v>
      </c>
      <c r="GO492" s="55"/>
      <c r="GP492" s="55"/>
      <c r="GQ492" s="55"/>
      <c r="GR492" s="55"/>
      <c r="GS492" s="55"/>
      <c r="GT492" s="55"/>
      <c r="GU492" s="55"/>
      <c r="GV492" s="11"/>
      <c r="GW492" s="55" t="s">
        <v>69</v>
      </c>
      <c r="GX492" s="55"/>
      <c r="HB492" s="55"/>
      <c r="HC492" s="55"/>
    </row>
    <row r="493" s="6" customFormat="true" ht="0.75" hidden="false" customHeight="true" outlineLevel="0" collapsed="false">
      <c r="A493" s="79"/>
      <c r="B493" s="80"/>
      <c r="C493" s="80"/>
      <c r="D493" s="80"/>
      <c r="E493" s="80"/>
      <c r="F493" s="80"/>
      <c r="G493" s="80"/>
      <c r="H493" s="81"/>
      <c r="I493" s="82"/>
      <c r="J493" s="82"/>
      <c r="K493" s="82"/>
      <c r="L493" s="83"/>
      <c r="M493" s="82"/>
      <c r="N493" s="83"/>
      <c r="O493" s="82"/>
      <c r="P493" s="84"/>
      <c r="GO493" s="55"/>
      <c r="GP493" s="55"/>
      <c r="GQ493" s="55"/>
      <c r="GR493" s="55"/>
      <c r="GS493" s="55"/>
      <c r="GT493" s="55"/>
      <c r="GU493" s="55"/>
      <c r="GV493" s="11"/>
      <c r="GW493" s="55"/>
      <c r="GX493" s="55"/>
      <c r="HB493" s="55"/>
      <c r="HC493" s="55"/>
    </row>
    <row r="494" s="6" customFormat="true" ht="23.25" hidden="false" customHeight="true" outlineLevel="0" collapsed="false">
      <c r="A494" s="56" t="s">
        <v>323</v>
      </c>
      <c r="B494" s="57" t="s">
        <v>77</v>
      </c>
      <c r="C494" s="58" t="s">
        <v>78</v>
      </c>
      <c r="D494" s="58"/>
      <c r="E494" s="58"/>
      <c r="F494" s="58"/>
      <c r="G494" s="58"/>
      <c r="H494" s="59" t="s">
        <v>61</v>
      </c>
      <c r="I494" s="60" t="n">
        <v>1</v>
      </c>
      <c r="J494" s="61" t="n">
        <v>1</v>
      </c>
      <c r="K494" s="61" t="n">
        <v>1</v>
      </c>
      <c r="L494" s="62"/>
      <c r="M494" s="60"/>
      <c r="N494" s="63"/>
      <c r="O494" s="60"/>
      <c r="P494" s="64"/>
      <c r="GO494" s="55"/>
      <c r="GP494" s="55" t="s">
        <v>78</v>
      </c>
      <c r="GQ494" s="55"/>
      <c r="GR494" s="55"/>
      <c r="GS494" s="55"/>
      <c r="GT494" s="55"/>
      <c r="GU494" s="55"/>
      <c r="GV494" s="11"/>
      <c r="GW494" s="55"/>
      <c r="GX494" s="55"/>
      <c r="HB494" s="55"/>
      <c r="HC494" s="55"/>
    </row>
    <row r="495" s="6" customFormat="true" ht="15" hidden="false" customHeight="true" outlineLevel="0" collapsed="false">
      <c r="A495" s="65"/>
      <c r="B495" s="66"/>
      <c r="C495" s="57" t="s">
        <v>62</v>
      </c>
      <c r="D495" s="57"/>
      <c r="E495" s="57"/>
      <c r="F495" s="57"/>
      <c r="G495" s="57"/>
      <c r="H495" s="59"/>
      <c r="I495" s="60"/>
      <c r="J495" s="60"/>
      <c r="K495" s="60"/>
      <c r="L495" s="62"/>
      <c r="M495" s="60"/>
      <c r="N495" s="67"/>
      <c r="O495" s="60"/>
      <c r="P495" s="68" t="n">
        <v>4536.68</v>
      </c>
      <c r="Q495" s="69"/>
      <c r="R495" s="69"/>
      <c r="GO495" s="55"/>
      <c r="GP495" s="55"/>
      <c r="GQ495" s="55"/>
      <c r="GR495" s="55"/>
      <c r="GS495" s="55"/>
      <c r="GT495" s="55"/>
      <c r="GU495" s="55" t="s">
        <v>62</v>
      </c>
      <c r="GV495" s="11"/>
      <c r="GW495" s="55"/>
      <c r="GX495" s="55"/>
      <c r="HB495" s="55"/>
      <c r="HC495" s="55"/>
    </row>
    <row r="496" s="6" customFormat="true" ht="15" hidden="false" customHeight="true" outlineLevel="0" collapsed="false">
      <c r="A496" s="70"/>
      <c r="B496" s="71"/>
      <c r="C496" s="8" t="s">
        <v>63</v>
      </c>
      <c r="D496" s="8"/>
      <c r="E496" s="8"/>
      <c r="F496" s="8"/>
      <c r="G496" s="8"/>
      <c r="H496" s="72"/>
      <c r="I496" s="73"/>
      <c r="J496" s="73"/>
      <c r="K496" s="73"/>
      <c r="L496" s="74"/>
      <c r="M496" s="73"/>
      <c r="N496" s="74"/>
      <c r="O496" s="73"/>
      <c r="P496" s="87" t="n">
        <v>2096.13</v>
      </c>
      <c r="GO496" s="55"/>
      <c r="GP496" s="55"/>
      <c r="GQ496" s="55"/>
      <c r="GR496" s="55"/>
      <c r="GS496" s="55"/>
      <c r="GT496" s="55"/>
      <c r="GU496" s="55"/>
      <c r="GV496" s="11" t="s">
        <v>63</v>
      </c>
      <c r="GW496" s="55"/>
      <c r="GX496" s="55"/>
      <c r="HB496" s="55"/>
      <c r="HC496" s="55"/>
    </row>
    <row r="497" s="6" customFormat="true" ht="15" hidden="false" customHeight="true" outlineLevel="0" collapsed="false">
      <c r="A497" s="70"/>
      <c r="B497" s="71" t="s">
        <v>64</v>
      </c>
      <c r="C497" s="8" t="s">
        <v>65</v>
      </c>
      <c r="D497" s="8"/>
      <c r="E497" s="8"/>
      <c r="F497" s="8"/>
      <c r="G497" s="8"/>
      <c r="H497" s="72" t="s">
        <v>66</v>
      </c>
      <c r="I497" s="76" t="n">
        <v>103</v>
      </c>
      <c r="J497" s="73"/>
      <c r="K497" s="76" t="n">
        <v>103</v>
      </c>
      <c r="L497" s="74"/>
      <c r="M497" s="73"/>
      <c r="N497" s="74"/>
      <c r="O497" s="73"/>
      <c r="P497" s="87" t="n">
        <v>2159.01</v>
      </c>
      <c r="GO497" s="55"/>
      <c r="GP497" s="55"/>
      <c r="GQ497" s="55"/>
      <c r="GR497" s="55"/>
      <c r="GS497" s="55"/>
      <c r="GT497" s="55"/>
      <c r="GU497" s="55"/>
      <c r="GV497" s="11" t="s">
        <v>65</v>
      </c>
      <c r="GW497" s="55"/>
      <c r="GX497" s="55"/>
      <c r="HB497" s="55"/>
      <c r="HC497" s="55"/>
    </row>
    <row r="498" s="6" customFormat="true" ht="15" hidden="false" customHeight="true" outlineLevel="0" collapsed="false">
      <c r="A498" s="70"/>
      <c r="B498" s="71" t="s">
        <v>67</v>
      </c>
      <c r="C498" s="8" t="s">
        <v>68</v>
      </c>
      <c r="D498" s="8"/>
      <c r="E498" s="8"/>
      <c r="F498" s="8"/>
      <c r="G498" s="8"/>
      <c r="H498" s="72" t="s">
        <v>66</v>
      </c>
      <c r="I498" s="76" t="n">
        <v>60</v>
      </c>
      <c r="J498" s="73"/>
      <c r="K498" s="76" t="n">
        <v>60</v>
      </c>
      <c r="L498" s="74"/>
      <c r="M498" s="73"/>
      <c r="N498" s="74"/>
      <c r="O498" s="73"/>
      <c r="P498" s="87" t="n">
        <v>1257.68</v>
      </c>
      <c r="GO498" s="55"/>
      <c r="GP498" s="55"/>
      <c r="GQ498" s="55"/>
      <c r="GR498" s="55"/>
      <c r="GS498" s="55"/>
      <c r="GT498" s="55"/>
      <c r="GU498" s="55"/>
      <c r="GV498" s="11" t="s">
        <v>68</v>
      </c>
      <c r="GW498" s="55"/>
      <c r="GX498" s="55"/>
      <c r="HB498" s="55"/>
      <c r="HC498" s="55"/>
    </row>
    <row r="499" s="6" customFormat="true" ht="15" hidden="false" customHeight="true" outlineLevel="0" collapsed="false">
      <c r="A499" s="77"/>
      <c r="B499" s="78"/>
      <c r="C499" s="57" t="s">
        <v>69</v>
      </c>
      <c r="D499" s="57"/>
      <c r="E499" s="57"/>
      <c r="F499" s="57"/>
      <c r="G499" s="57"/>
      <c r="H499" s="59"/>
      <c r="I499" s="60"/>
      <c r="J499" s="60"/>
      <c r="K499" s="60"/>
      <c r="L499" s="62"/>
      <c r="M499" s="60"/>
      <c r="N499" s="67" t="n">
        <v>7953.37</v>
      </c>
      <c r="O499" s="60"/>
      <c r="P499" s="68" t="n">
        <v>7953.37</v>
      </c>
      <c r="GO499" s="55"/>
      <c r="GP499" s="55"/>
      <c r="GQ499" s="55"/>
      <c r="GR499" s="55"/>
      <c r="GS499" s="55"/>
      <c r="GT499" s="55"/>
      <c r="GU499" s="55"/>
      <c r="GV499" s="11"/>
      <c r="GW499" s="55" t="s">
        <v>69</v>
      </c>
      <c r="GX499" s="55"/>
      <c r="HB499" s="55"/>
      <c r="HC499" s="55"/>
    </row>
    <row r="500" s="6" customFormat="true" ht="0.75" hidden="false" customHeight="true" outlineLevel="0" collapsed="false">
      <c r="A500" s="79"/>
      <c r="B500" s="80"/>
      <c r="C500" s="80"/>
      <c r="D500" s="80"/>
      <c r="E500" s="80"/>
      <c r="F500" s="80"/>
      <c r="G500" s="80"/>
      <c r="H500" s="81"/>
      <c r="I500" s="82"/>
      <c r="J500" s="82"/>
      <c r="K500" s="82"/>
      <c r="L500" s="83"/>
      <c r="M500" s="82"/>
      <c r="N500" s="83"/>
      <c r="O500" s="82"/>
      <c r="P500" s="84"/>
      <c r="GO500" s="55"/>
      <c r="GP500" s="55"/>
      <c r="GQ500" s="55"/>
      <c r="GR500" s="55"/>
      <c r="GS500" s="55"/>
      <c r="GT500" s="55"/>
      <c r="GU500" s="55"/>
      <c r="GV500" s="11"/>
      <c r="GW500" s="55"/>
      <c r="GX500" s="55"/>
      <c r="HB500" s="55"/>
      <c r="HC500" s="55"/>
    </row>
    <row r="501" s="6" customFormat="true" ht="15" hidden="false" customHeight="true" outlineLevel="0" collapsed="false">
      <c r="A501" s="54" t="s">
        <v>324</v>
      </c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GO501" s="55"/>
      <c r="GP501" s="55"/>
      <c r="GQ501" s="55"/>
      <c r="GR501" s="55"/>
      <c r="GS501" s="55"/>
      <c r="GT501" s="55"/>
      <c r="GU501" s="55"/>
      <c r="GV501" s="11"/>
      <c r="GW501" s="55"/>
      <c r="GX501" s="55" t="s">
        <v>324</v>
      </c>
      <c r="HB501" s="55"/>
      <c r="HC501" s="55"/>
    </row>
    <row r="502" s="6" customFormat="true" ht="23.25" hidden="false" customHeight="true" outlineLevel="0" collapsed="false">
      <c r="A502" s="56" t="s">
        <v>325</v>
      </c>
      <c r="B502" s="57" t="s">
        <v>298</v>
      </c>
      <c r="C502" s="58" t="s">
        <v>299</v>
      </c>
      <c r="D502" s="58"/>
      <c r="E502" s="58"/>
      <c r="F502" s="58"/>
      <c r="G502" s="58"/>
      <c r="H502" s="59" t="s">
        <v>117</v>
      </c>
      <c r="I502" s="60" t="n">
        <v>1</v>
      </c>
      <c r="J502" s="61" t="n">
        <v>1</v>
      </c>
      <c r="K502" s="61" t="n">
        <v>1</v>
      </c>
      <c r="L502" s="62"/>
      <c r="M502" s="60"/>
      <c r="N502" s="63"/>
      <c r="O502" s="60"/>
      <c r="P502" s="64"/>
      <c r="GO502" s="55"/>
      <c r="GP502" s="55" t="s">
        <v>299</v>
      </c>
      <c r="GQ502" s="55"/>
      <c r="GR502" s="55"/>
      <c r="GS502" s="55"/>
      <c r="GT502" s="55"/>
      <c r="GU502" s="55"/>
      <c r="GV502" s="11"/>
      <c r="GW502" s="55"/>
      <c r="GX502" s="55"/>
      <c r="HB502" s="55"/>
      <c r="HC502" s="55"/>
    </row>
    <row r="503" s="6" customFormat="true" ht="15" hidden="false" customHeight="true" outlineLevel="0" collapsed="false">
      <c r="A503" s="92"/>
      <c r="B503" s="93"/>
      <c r="C503" s="94" t="s">
        <v>326</v>
      </c>
      <c r="D503" s="94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GO503" s="55"/>
      <c r="GP503" s="55"/>
      <c r="GQ503" s="55"/>
      <c r="GR503" s="55"/>
      <c r="GS503" s="55"/>
      <c r="GT503" s="55"/>
      <c r="GU503" s="55"/>
      <c r="GV503" s="11"/>
      <c r="GW503" s="55"/>
      <c r="GX503" s="55"/>
      <c r="GZ503" s="3" t="s">
        <v>326</v>
      </c>
      <c r="HB503" s="55"/>
      <c r="HC503" s="55"/>
    </row>
    <row r="504" s="6" customFormat="true" ht="15" hidden="false" customHeight="true" outlineLevel="0" collapsed="false">
      <c r="A504" s="65"/>
      <c r="B504" s="66"/>
      <c r="C504" s="57" t="s">
        <v>62</v>
      </c>
      <c r="D504" s="57"/>
      <c r="E504" s="57"/>
      <c r="F504" s="57"/>
      <c r="G504" s="57"/>
      <c r="H504" s="59"/>
      <c r="I504" s="60"/>
      <c r="J504" s="60"/>
      <c r="K504" s="60"/>
      <c r="L504" s="62"/>
      <c r="M504" s="60"/>
      <c r="N504" s="67"/>
      <c r="O504" s="60"/>
      <c r="P504" s="68" t="n">
        <v>51826.38</v>
      </c>
      <c r="Q504" s="69"/>
      <c r="R504" s="69"/>
      <c r="GO504" s="55"/>
      <c r="GP504" s="55"/>
      <c r="GQ504" s="55"/>
      <c r="GR504" s="55"/>
      <c r="GS504" s="55"/>
      <c r="GT504" s="55"/>
      <c r="GU504" s="55" t="s">
        <v>62</v>
      </c>
      <c r="GV504" s="11"/>
      <c r="GW504" s="55"/>
      <c r="GX504" s="55"/>
      <c r="HB504" s="55"/>
      <c r="HC504" s="55"/>
    </row>
    <row r="505" s="6" customFormat="true" ht="15" hidden="false" customHeight="true" outlineLevel="0" collapsed="false">
      <c r="A505" s="70"/>
      <c r="B505" s="71"/>
      <c r="C505" s="8" t="s">
        <v>63</v>
      </c>
      <c r="D505" s="8"/>
      <c r="E505" s="8"/>
      <c r="F505" s="8"/>
      <c r="G505" s="8"/>
      <c r="H505" s="72"/>
      <c r="I505" s="73"/>
      <c r="J505" s="73"/>
      <c r="K505" s="73"/>
      <c r="L505" s="74"/>
      <c r="M505" s="73"/>
      <c r="N505" s="74"/>
      <c r="O505" s="73"/>
      <c r="P505" s="87" t="n">
        <v>29444.88</v>
      </c>
      <c r="GO505" s="55"/>
      <c r="GP505" s="55"/>
      <c r="GQ505" s="55"/>
      <c r="GR505" s="55"/>
      <c r="GS505" s="55"/>
      <c r="GT505" s="55"/>
      <c r="GU505" s="55"/>
      <c r="GV505" s="11" t="s">
        <v>63</v>
      </c>
      <c r="GW505" s="55"/>
      <c r="GX505" s="55"/>
      <c r="HB505" s="55"/>
      <c r="HC505" s="55"/>
    </row>
    <row r="506" s="6" customFormat="true" ht="15" hidden="false" customHeight="true" outlineLevel="0" collapsed="false">
      <c r="A506" s="70"/>
      <c r="B506" s="71" t="s">
        <v>64</v>
      </c>
      <c r="C506" s="8" t="s">
        <v>65</v>
      </c>
      <c r="D506" s="8"/>
      <c r="E506" s="8"/>
      <c r="F506" s="8"/>
      <c r="G506" s="8"/>
      <c r="H506" s="72" t="s">
        <v>66</v>
      </c>
      <c r="I506" s="76" t="n">
        <v>103</v>
      </c>
      <c r="J506" s="73"/>
      <c r="K506" s="76" t="n">
        <v>103</v>
      </c>
      <c r="L506" s="74"/>
      <c r="M506" s="73"/>
      <c r="N506" s="74"/>
      <c r="O506" s="73"/>
      <c r="P506" s="87" t="n">
        <v>30328.23</v>
      </c>
      <c r="GO506" s="55"/>
      <c r="GP506" s="55"/>
      <c r="GQ506" s="55"/>
      <c r="GR506" s="55"/>
      <c r="GS506" s="55"/>
      <c r="GT506" s="55"/>
      <c r="GU506" s="55"/>
      <c r="GV506" s="11" t="s">
        <v>65</v>
      </c>
      <c r="GW506" s="55"/>
      <c r="GX506" s="55"/>
      <c r="HB506" s="55"/>
      <c r="HC506" s="55"/>
    </row>
    <row r="507" s="6" customFormat="true" ht="15" hidden="false" customHeight="true" outlineLevel="0" collapsed="false">
      <c r="A507" s="70"/>
      <c r="B507" s="71" t="s">
        <v>67</v>
      </c>
      <c r="C507" s="8" t="s">
        <v>68</v>
      </c>
      <c r="D507" s="8"/>
      <c r="E507" s="8"/>
      <c r="F507" s="8"/>
      <c r="G507" s="8"/>
      <c r="H507" s="72" t="s">
        <v>66</v>
      </c>
      <c r="I507" s="76" t="n">
        <v>60</v>
      </c>
      <c r="J507" s="73"/>
      <c r="K507" s="76" t="n">
        <v>60</v>
      </c>
      <c r="L507" s="74"/>
      <c r="M507" s="73"/>
      <c r="N507" s="74"/>
      <c r="O507" s="73"/>
      <c r="P507" s="87" t="n">
        <v>17666.93</v>
      </c>
      <c r="GO507" s="55"/>
      <c r="GP507" s="55"/>
      <c r="GQ507" s="55"/>
      <c r="GR507" s="55"/>
      <c r="GS507" s="55"/>
      <c r="GT507" s="55"/>
      <c r="GU507" s="55"/>
      <c r="GV507" s="11" t="s">
        <v>68</v>
      </c>
      <c r="GW507" s="55"/>
      <c r="GX507" s="55"/>
      <c r="HB507" s="55"/>
      <c r="HC507" s="55"/>
    </row>
    <row r="508" s="6" customFormat="true" ht="15" hidden="false" customHeight="true" outlineLevel="0" collapsed="false">
      <c r="A508" s="77"/>
      <c r="B508" s="78"/>
      <c r="C508" s="57" t="s">
        <v>69</v>
      </c>
      <c r="D508" s="57"/>
      <c r="E508" s="57"/>
      <c r="F508" s="57"/>
      <c r="G508" s="57"/>
      <c r="H508" s="59"/>
      <c r="I508" s="60"/>
      <c r="J508" s="60"/>
      <c r="K508" s="60"/>
      <c r="L508" s="62"/>
      <c r="M508" s="60"/>
      <c r="N508" s="67" t="n">
        <v>99821.54</v>
      </c>
      <c r="O508" s="60"/>
      <c r="P508" s="68" t="n">
        <v>99821.54</v>
      </c>
      <c r="GO508" s="55"/>
      <c r="GP508" s="55"/>
      <c r="GQ508" s="55"/>
      <c r="GR508" s="55"/>
      <c r="GS508" s="55"/>
      <c r="GT508" s="55"/>
      <c r="GU508" s="55"/>
      <c r="GV508" s="11"/>
      <c r="GW508" s="55" t="s">
        <v>69</v>
      </c>
      <c r="GX508" s="55"/>
      <c r="HB508" s="55"/>
      <c r="HC508" s="55"/>
    </row>
    <row r="509" s="6" customFormat="true" ht="0.75" hidden="false" customHeight="true" outlineLevel="0" collapsed="false">
      <c r="A509" s="79"/>
      <c r="B509" s="80"/>
      <c r="C509" s="80"/>
      <c r="D509" s="80"/>
      <c r="E509" s="80"/>
      <c r="F509" s="80"/>
      <c r="G509" s="80"/>
      <c r="H509" s="81"/>
      <c r="I509" s="82"/>
      <c r="J509" s="82"/>
      <c r="K509" s="82"/>
      <c r="L509" s="83"/>
      <c r="M509" s="82"/>
      <c r="N509" s="83"/>
      <c r="O509" s="82"/>
      <c r="P509" s="84"/>
      <c r="GO509" s="55"/>
      <c r="GP509" s="55"/>
      <c r="GQ509" s="55"/>
      <c r="GR509" s="55"/>
      <c r="GS509" s="55"/>
      <c r="GT509" s="55"/>
      <c r="GU509" s="55"/>
      <c r="GV509" s="11"/>
      <c r="GW509" s="55"/>
      <c r="GX509" s="55"/>
      <c r="HB509" s="55"/>
      <c r="HC509" s="55"/>
    </row>
    <row r="510" s="6" customFormat="true" ht="15" hidden="false" customHeight="true" outlineLevel="0" collapsed="false">
      <c r="A510" s="56" t="s">
        <v>327</v>
      </c>
      <c r="B510" s="57" t="s">
        <v>115</v>
      </c>
      <c r="C510" s="58" t="s">
        <v>116</v>
      </c>
      <c r="D510" s="58"/>
      <c r="E510" s="58"/>
      <c r="F510" s="58"/>
      <c r="G510" s="58"/>
      <c r="H510" s="59" t="s">
        <v>117</v>
      </c>
      <c r="I510" s="60" t="n">
        <v>1</v>
      </c>
      <c r="J510" s="61" t="n">
        <v>1</v>
      </c>
      <c r="K510" s="61" t="n">
        <v>1</v>
      </c>
      <c r="L510" s="67" t="n">
        <v>173808.79</v>
      </c>
      <c r="M510" s="90" t="n">
        <v>1.41</v>
      </c>
      <c r="N510" s="91" t="n">
        <v>245070.39</v>
      </c>
      <c r="O510" s="60"/>
      <c r="P510" s="68" t="n">
        <v>245070.39</v>
      </c>
      <c r="GO510" s="55"/>
      <c r="GP510" s="55" t="s">
        <v>116</v>
      </c>
      <c r="GQ510" s="55"/>
      <c r="GR510" s="55"/>
      <c r="GS510" s="55"/>
      <c r="GT510" s="55"/>
      <c r="GU510" s="55"/>
      <c r="GV510" s="11"/>
      <c r="GW510" s="55"/>
      <c r="GX510" s="55"/>
      <c r="HB510" s="55"/>
      <c r="HC510" s="55"/>
    </row>
    <row r="511" s="6" customFormat="true" ht="15" hidden="false" customHeight="true" outlineLevel="0" collapsed="false">
      <c r="A511" s="77"/>
      <c r="B511" s="78"/>
      <c r="C511" s="57" t="s">
        <v>69</v>
      </c>
      <c r="D511" s="57"/>
      <c r="E511" s="57"/>
      <c r="F511" s="57"/>
      <c r="G511" s="57"/>
      <c r="H511" s="59"/>
      <c r="I511" s="60"/>
      <c r="J511" s="60"/>
      <c r="K511" s="60"/>
      <c r="L511" s="62"/>
      <c r="M511" s="60"/>
      <c r="N511" s="62"/>
      <c r="O511" s="60"/>
      <c r="P511" s="68" t="n">
        <v>245070.39</v>
      </c>
      <c r="GO511" s="55"/>
      <c r="GP511" s="55"/>
      <c r="GQ511" s="55"/>
      <c r="GR511" s="55"/>
      <c r="GS511" s="55"/>
      <c r="GT511" s="55"/>
      <c r="GU511" s="55"/>
      <c r="GV511" s="11"/>
      <c r="GW511" s="55" t="s">
        <v>69</v>
      </c>
      <c r="GX511" s="55"/>
      <c r="HB511" s="55"/>
      <c r="HC511" s="55"/>
    </row>
    <row r="512" s="6" customFormat="true" ht="0.75" hidden="false" customHeight="true" outlineLevel="0" collapsed="false">
      <c r="A512" s="79"/>
      <c r="B512" s="80"/>
      <c r="C512" s="80"/>
      <c r="D512" s="80"/>
      <c r="E512" s="80"/>
      <c r="F512" s="80"/>
      <c r="G512" s="80"/>
      <c r="H512" s="81"/>
      <c r="I512" s="82"/>
      <c r="J512" s="82"/>
      <c r="K512" s="82"/>
      <c r="L512" s="83"/>
      <c r="M512" s="82"/>
      <c r="N512" s="83"/>
      <c r="O512" s="82"/>
      <c r="P512" s="84"/>
      <c r="GO512" s="55"/>
      <c r="GP512" s="55"/>
      <c r="GQ512" s="55"/>
      <c r="GR512" s="55"/>
      <c r="GS512" s="55"/>
      <c r="GT512" s="55"/>
      <c r="GU512" s="55"/>
      <c r="GV512" s="11"/>
      <c r="GW512" s="55"/>
      <c r="GX512" s="55"/>
      <c r="HB512" s="55"/>
      <c r="HC512" s="55"/>
    </row>
    <row r="513" s="6" customFormat="true" ht="15" hidden="false" customHeight="true" outlineLevel="0" collapsed="false">
      <c r="A513" s="54" t="s">
        <v>328</v>
      </c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GO513" s="55"/>
      <c r="GP513" s="55"/>
      <c r="GQ513" s="55"/>
      <c r="GR513" s="55"/>
      <c r="GS513" s="55"/>
      <c r="GT513" s="55"/>
      <c r="GU513" s="55"/>
      <c r="GV513" s="11"/>
      <c r="GW513" s="55"/>
      <c r="GX513" s="55" t="s">
        <v>328</v>
      </c>
      <c r="HB513" s="55"/>
      <c r="HC513" s="55"/>
    </row>
    <row r="514" s="6" customFormat="true" ht="23.25" hidden="false" customHeight="true" outlineLevel="0" collapsed="false">
      <c r="A514" s="56" t="s">
        <v>329</v>
      </c>
      <c r="B514" s="57" t="s">
        <v>330</v>
      </c>
      <c r="C514" s="58" t="s">
        <v>331</v>
      </c>
      <c r="D514" s="58"/>
      <c r="E514" s="58"/>
      <c r="F514" s="58"/>
      <c r="G514" s="58"/>
      <c r="H514" s="59" t="s">
        <v>332</v>
      </c>
      <c r="I514" s="60" t="n">
        <v>1</v>
      </c>
      <c r="J514" s="61" t="n">
        <v>1</v>
      </c>
      <c r="K514" s="61" t="n">
        <v>1</v>
      </c>
      <c r="L514" s="62"/>
      <c r="M514" s="60"/>
      <c r="N514" s="63"/>
      <c r="O514" s="60"/>
      <c r="P514" s="64"/>
      <c r="GO514" s="55"/>
      <c r="GP514" s="55" t="s">
        <v>331</v>
      </c>
      <c r="GQ514" s="55"/>
      <c r="GR514" s="55"/>
      <c r="GS514" s="55"/>
      <c r="GT514" s="55"/>
      <c r="GU514" s="55"/>
      <c r="GV514" s="11"/>
      <c r="GW514" s="55"/>
      <c r="GX514" s="55"/>
      <c r="HB514" s="55"/>
      <c r="HC514" s="55"/>
    </row>
    <row r="515" s="6" customFormat="true" ht="15" hidden="false" customHeight="true" outlineLevel="0" collapsed="false">
      <c r="A515" s="65"/>
      <c r="B515" s="66"/>
      <c r="C515" s="57" t="s">
        <v>62</v>
      </c>
      <c r="D515" s="57"/>
      <c r="E515" s="57"/>
      <c r="F515" s="57"/>
      <c r="G515" s="57"/>
      <c r="H515" s="59"/>
      <c r="I515" s="60"/>
      <c r="J515" s="60"/>
      <c r="K515" s="60"/>
      <c r="L515" s="62"/>
      <c r="M515" s="60"/>
      <c r="N515" s="67"/>
      <c r="O515" s="60"/>
      <c r="P515" s="68" t="n">
        <v>2174.82</v>
      </c>
      <c r="Q515" s="69"/>
      <c r="R515" s="69"/>
      <c r="GO515" s="55"/>
      <c r="GP515" s="55"/>
      <c r="GQ515" s="55"/>
      <c r="GR515" s="55"/>
      <c r="GS515" s="55"/>
      <c r="GT515" s="55"/>
      <c r="GU515" s="55" t="s">
        <v>62</v>
      </c>
      <c r="GV515" s="11"/>
      <c r="GW515" s="55"/>
      <c r="GX515" s="55"/>
      <c r="HB515" s="55"/>
      <c r="HC515" s="55"/>
    </row>
    <row r="516" s="6" customFormat="true" ht="15" hidden="false" customHeight="true" outlineLevel="0" collapsed="false">
      <c r="A516" s="70"/>
      <c r="B516" s="71"/>
      <c r="C516" s="8" t="s">
        <v>63</v>
      </c>
      <c r="D516" s="8"/>
      <c r="E516" s="8"/>
      <c r="F516" s="8"/>
      <c r="G516" s="8"/>
      <c r="H516" s="72"/>
      <c r="I516" s="73"/>
      <c r="J516" s="73"/>
      <c r="K516" s="73"/>
      <c r="L516" s="74"/>
      <c r="M516" s="73"/>
      <c r="N516" s="74"/>
      <c r="O516" s="73"/>
      <c r="P516" s="87" t="n">
        <v>2174.82</v>
      </c>
      <c r="GO516" s="55"/>
      <c r="GP516" s="55"/>
      <c r="GQ516" s="55"/>
      <c r="GR516" s="55"/>
      <c r="GS516" s="55"/>
      <c r="GT516" s="55"/>
      <c r="GU516" s="55"/>
      <c r="GV516" s="11" t="s">
        <v>63</v>
      </c>
      <c r="GW516" s="55"/>
      <c r="GX516" s="55"/>
      <c r="HB516" s="55"/>
      <c r="HC516" s="55"/>
    </row>
    <row r="517" s="6" customFormat="true" ht="23.25" hidden="false" customHeight="true" outlineLevel="0" collapsed="false">
      <c r="A517" s="70"/>
      <c r="B517" s="71" t="s">
        <v>333</v>
      </c>
      <c r="C517" s="8" t="s">
        <v>334</v>
      </c>
      <c r="D517" s="8"/>
      <c r="E517" s="8"/>
      <c r="F517" s="8"/>
      <c r="G517" s="8"/>
      <c r="H517" s="72" t="s">
        <v>66</v>
      </c>
      <c r="I517" s="76" t="n">
        <v>89</v>
      </c>
      <c r="J517" s="73"/>
      <c r="K517" s="76" t="n">
        <v>89</v>
      </c>
      <c r="L517" s="74"/>
      <c r="M517" s="73"/>
      <c r="N517" s="74"/>
      <c r="O517" s="73"/>
      <c r="P517" s="87" t="n">
        <v>1935.59</v>
      </c>
      <c r="GO517" s="55"/>
      <c r="GP517" s="55"/>
      <c r="GQ517" s="55"/>
      <c r="GR517" s="55"/>
      <c r="GS517" s="55"/>
      <c r="GT517" s="55"/>
      <c r="GU517" s="55"/>
      <c r="GV517" s="11" t="s">
        <v>334</v>
      </c>
      <c r="GW517" s="55"/>
      <c r="GX517" s="55"/>
      <c r="HB517" s="55"/>
      <c r="HC517" s="55"/>
    </row>
    <row r="518" s="6" customFormat="true" ht="23.25" hidden="false" customHeight="true" outlineLevel="0" collapsed="false">
      <c r="A518" s="70"/>
      <c r="B518" s="71" t="s">
        <v>335</v>
      </c>
      <c r="C518" s="8" t="s">
        <v>336</v>
      </c>
      <c r="D518" s="8"/>
      <c r="E518" s="8"/>
      <c r="F518" s="8"/>
      <c r="G518" s="8"/>
      <c r="H518" s="72" t="s">
        <v>66</v>
      </c>
      <c r="I518" s="76" t="n">
        <v>41</v>
      </c>
      <c r="J518" s="73"/>
      <c r="K518" s="76" t="n">
        <v>41</v>
      </c>
      <c r="L518" s="74"/>
      <c r="M518" s="73"/>
      <c r="N518" s="74"/>
      <c r="O518" s="73"/>
      <c r="P518" s="75" t="n">
        <v>891.68</v>
      </c>
      <c r="GO518" s="55"/>
      <c r="GP518" s="55"/>
      <c r="GQ518" s="55"/>
      <c r="GR518" s="55"/>
      <c r="GS518" s="55"/>
      <c r="GT518" s="55"/>
      <c r="GU518" s="55"/>
      <c r="GV518" s="11" t="s">
        <v>336</v>
      </c>
      <c r="GW518" s="55"/>
      <c r="GX518" s="55"/>
      <c r="HB518" s="55"/>
      <c r="HC518" s="55"/>
    </row>
    <row r="519" s="6" customFormat="true" ht="15" hidden="false" customHeight="true" outlineLevel="0" collapsed="false">
      <c r="A519" s="77"/>
      <c r="B519" s="78"/>
      <c r="C519" s="57" t="s">
        <v>69</v>
      </c>
      <c r="D519" s="57"/>
      <c r="E519" s="57"/>
      <c r="F519" s="57"/>
      <c r="G519" s="57"/>
      <c r="H519" s="59"/>
      <c r="I519" s="60"/>
      <c r="J519" s="60"/>
      <c r="K519" s="60"/>
      <c r="L519" s="62"/>
      <c r="M519" s="60"/>
      <c r="N519" s="67" t="n">
        <v>5002.09</v>
      </c>
      <c r="O519" s="60"/>
      <c r="P519" s="68" t="n">
        <v>5002.09</v>
      </c>
      <c r="GO519" s="55"/>
      <c r="GP519" s="55"/>
      <c r="GQ519" s="55"/>
      <c r="GR519" s="55"/>
      <c r="GS519" s="55"/>
      <c r="GT519" s="55"/>
      <c r="GU519" s="55"/>
      <c r="GV519" s="11"/>
      <c r="GW519" s="55" t="s">
        <v>69</v>
      </c>
      <c r="GX519" s="55"/>
      <c r="HB519" s="55"/>
      <c r="HC519" s="55"/>
    </row>
    <row r="520" s="6" customFormat="true" ht="0.75" hidden="false" customHeight="true" outlineLevel="0" collapsed="false">
      <c r="A520" s="79"/>
      <c r="B520" s="80"/>
      <c r="C520" s="80"/>
      <c r="D520" s="80"/>
      <c r="E520" s="80"/>
      <c r="F520" s="80"/>
      <c r="G520" s="80"/>
      <c r="H520" s="81"/>
      <c r="I520" s="82"/>
      <c r="J520" s="82"/>
      <c r="K520" s="82"/>
      <c r="L520" s="83"/>
      <c r="M520" s="82"/>
      <c r="N520" s="83"/>
      <c r="O520" s="82"/>
      <c r="P520" s="84"/>
      <c r="GO520" s="55"/>
      <c r="GP520" s="55"/>
      <c r="GQ520" s="55"/>
      <c r="GR520" s="55"/>
      <c r="GS520" s="55"/>
      <c r="GT520" s="55"/>
      <c r="GU520" s="55"/>
      <c r="GV520" s="11"/>
      <c r="GW520" s="55"/>
      <c r="GX520" s="55"/>
      <c r="HB520" s="55"/>
      <c r="HC520" s="55"/>
    </row>
    <row r="521" s="6" customFormat="true" ht="15" hidden="false" customHeight="true" outlineLevel="0" collapsed="false">
      <c r="A521" s="118" t="s">
        <v>337</v>
      </c>
      <c r="B521" s="118"/>
      <c r="C521" s="118"/>
      <c r="D521" s="118"/>
      <c r="E521" s="118"/>
      <c r="F521" s="118"/>
      <c r="G521" s="118"/>
      <c r="H521" s="118"/>
      <c r="I521" s="118"/>
      <c r="J521" s="118"/>
      <c r="K521" s="118"/>
      <c r="L521" s="118"/>
      <c r="M521" s="118"/>
      <c r="N521" s="118"/>
      <c r="O521" s="118"/>
      <c r="P521" s="118"/>
      <c r="GO521" s="55"/>
      <c r="GP521" s="55"/>
      <c r="GQ521" s="55"/>
      <c r="GR521" s="55"/>
      <c r="GS521" s="55"/>
      <c r="GT521" s="55"/>
      <c r="GU521" s="55"/>
      <c r="GV521" s="11"/>
      <c r="GW521" s="55"/>
      <c r="GX521" s="55"/>
      <c r="HB521" s="55"/>
      <c r="HC521" s="55"/>
      <c r="HF521" s="3" t="s">
        <v>337</v>
      </c>
    </row>
    <row r="522" s="6" customFormat="true" ht="23.25" hidden="false" customHeight="true" outlineLevel="0" collapsed="false">
      <c r="A522" s="56" t="s">
        <v>338</v>
      </c>
      <c r="B522" s="57" t="s">
        <v>339</v>
      </c>
      <c r="C522" s="58" t="s">
        <v>340</v>
      </c>
      <c r="D522" s="58"/>
      <c r="E522" s="58"/>
      <c r="F522" s="58"/>
      <c r="G522" s="58"/>
      <c r="H522" s="59" t="s">
        <v>268</v>
      </c>
      <c r="I522" s="60" t="n">
        <v>1</v>
      </c>
      <c r="J522" s="61" t="n">
        <v>1</v>
      </c>
      <c r="K522" s="61" t="n">
        <v>1</v>
      </c>
      <c r="L522" s="62"/>
      <c r="M522" s="60"/>
      <c r="N522" s="63"/>
      <c r="O522" s="60"/>
      <c r="P522" s="64"/>
      <c r="GO522" s="55"/>
      <c r="GP522" s="55" t="s">
        <v>340</v>
      </c>
      <c r="GQ522" s="55"/>
      <c r="GR522" s="55"/>
      <c r="GS522" s="55"/>
      <c r="GT522" s="55"/>
      <c r="GU522" s="55"/>
      <c r="GV522" s="11"/>
      <c r="GW522" s="55"/>
      <c r="GX522" s="55"/>
      <c r="HB522" s="55"/>
      <c r="HC522" s="55"/>
    </row>
    <row r="523" s="6" customFormat="true" ht="15" hidden="false" customHeight="true" outlineLevel="0" collapsed="false">
      <c r="A523" s="65"/>
      <c r="B523" s="66"/>
      <c r="C523" s="57" t="s">
        <v>62</v>
      </c>
      <c r="D523" s="57"/>
      <c r="E523" s="57"/>
      <c r="F523" s="57"/>
      <c r="G523" s="57"/>
      <c r="H523" s="59"/>
      <c r="I523" s="60"/>
      <c r="J523" s="60"/>
      <c r="K523" s="60"/>
      <c r="L523" s="62"/>
      <c r="M523" s="60"/>
      <c r="N523" s="67"/>
      <c r="O523" s="60"/>
      <c r="P523" s="68" t="n">
        <v>2867.81</v>
      </c>
      <c r="Q523" s="69"/>
      <c r="R523" s="69"/>
      <c r="GO523" s="55"/>
      <c r="GP523" s="55"/>
      <c r="GQ523" s="55"/>
      <c r="GR523" s="55"/>
      <c r="GS523" s="55"/>
      <c r="GT523" s="55"/>
      <c r="GU523" s="55" t="s">
        <v>62</v>
      </c>
      <c r="GV523" s="11"/>
      <c r="GW523" s="55"/>
      <c r="GX523" s="55"/>
      <c r="HB523" s="55"/>
      <c r="HC523" s="55"/>
    </row>
    <row r="524" s="6" customFormat="true" ht="15" hidden="false" customHeight="true" outlineLevel="0" collapsed="false">
      <c r="A524" s="70"/>
      <c r="B524" s="71"/>
      <c r="C524" s="8" t="s">
        <v>63</v>
      </c>
      <c r="D524" s="8"/>
      <c r="E524" s="8"/>
      <c r="F524" s="8"/>
      <c r="G524" s="8"/>
      <c r="H524" s="72"/>
      <c r="I524" s="73"/>
      <c r="J524" s="73"/>
      <c r="K524" s="73"/>
      <c r="L524" s="74"/>
      <c r="M524" s="73"/>
      <c r="N524" s="74"/>
      <c r="O524" s="73"/>
      <c r="P524" s="87" t="n">
        <v>2815.69</v>
      </c>
      <c r="GO524" s="55"/>
      <c r="GP524" s="55"/>
      <c r="GQ524" s="55"/>
      <c r="GR524" s="55"/>
      <c r="GS524" s="55"/>
      <c r="GT524" s="55"/>
      <c r="GU524" s="55"/>
      <c r="GV524" s="11" t="s">
        <v>63</v>
      </c>
      <c r="GW524" s="55"/>
      <c r="GX524" s="55"/>
      <c r="HB524" s="55"/>
      <c r="HC524" s="55"/>
    </row>
    <row r="525" s="6" customFormat="true" ht="23.25" hidden="false" customHeight="true" outlineLevel="0" collapsed="false">
      <c r="A525" s="70"/>
      <c r="B525" s="71" t="s">
        <v>333</v>
      </c>
      <c r="C525" s="8" t="s">
        <v>334</v>
      </c>
      <c r="D525" s="8"/>
      <c r="E525" s="8"/>
      <c r="F525" s="8"/>
      <c r="G525" s="8"/>
      <c r="H525" s="72" t="s">
        <v>66</v>
      </c>
      <c r="I525" s="76" t="n">
        <v>89</v>
      </c>
      <c r="J525" s="73"/>
      <c r="K525" s="76" t="n">
        <v>89</v>
      </c>
      <c r="L525" s="74"/>
      <c r="M525" s="73"/>
      <c r="N525" s="74"/>
      <c r="O525" s="73"/>
      <c r="P525" s="87" t="n">
        <v>2505.96</v>
      </c>
      <c r="GO525" s="55"/>
      <c r="GP525" s="55"/>
      <c r="GQ525" s="55"/>
      <c r="GR525" s="55"/>
      <c r="GS525" s="55"/>
      <c r="GT525" s="55"/>
      <c r="GU525" s="55"/>
      <c r="GV525" s="11" t="s">
        <v>334</v>
      </c>
      <c r="GW525" s="55"/>
      <c r="GX525" s="55"/>
      <c r="HB525" s="55"/>
      <c r="HC525" s="55"/>
    </row>
    <row r="526" s="6" customFormat="true" ht="23.25" hidden="false" customHeight="true" outlineLevel="0" collapsed="false">
      <c r="A526" s="70"/>
      <c r="B526" s="71" t="s">
        <v>335</v>
      </c>
      <c r="C526" s="8" t="s">
        <v>336</v>
      </c>
      <c r="D526" s="8"/>
      <c r="E526" s="8"/>
      <c r="F526" s="8"/>
      <c r="G526" s="8"/>
      <c r="H526" s="72" t="s">
        <v>66</v>
      </c>
      <c r="I526" s="76" t="n">
        <v>41</v>
      </c>
      <c r="J526" s="73"/>
      <c r="K526" s="76" t="n">
        <v>41</v>
      </c>
      <c r="L526" s="74"/>
      <c r="M526" s="73"/>
      <c r="N526" s="74"/>
      <c r="O526" s="73"/>
      <c r="P526" s="87" t="n">
        <v>1154.43</v>
      </c>
      <c r="GO526" s="55"/>
      <c r="GP526" s="55"/>
      <c r="GQ526" s="55"/>
      <c r="GR526" s="55"/>
      <c r="GS526" s="55"/>
      <c r="GT526" s="55"/>
      <c r="GU526" s="55"/>
      <c r="GV526" s="11" t="s">
        <v>336</v>
      </c>
      <c r="GW526" s="55"/>
      <c r="GX526" s="55"/>
      <c r="HB526" s="55"/>
      <c r="HC526" s="55"/>
    </row>
    <row r="527" s="6" customFormat="true" ht="15" hidden="false" customHeight="true" outlineLevel="0" collapsed="false">
      <c r="A527" s="77"/>
      <c r="B527" s="78"/>
      <c r="C527" s="57" t="s">
        <v>69</v>
      </c>
      <c r="D527" s="57"/>
      <c r="E527" s="57"/>
      <c r="F527" s="57"/>
      <c r="G527" s="57"/>
      <c r="H527" s="59"/>
      <c r="I527" s="60"/>
      <c r="J527" s="60"/>
      <c r="K527" s="60"/>
      <c r="L527" s="62"/>
      <c r="M527" s="60"/>
      <c r="N527" s="67" t="n">
        <v>6528.2</v>
      </c>
      <c r="O527" s="60"/>
      <c r="P527" s="68" t="n">
        <v>6528.2</v>
      </c>
      <c r="GO527" s="55"/>
      <c r="GP527" s="55"/>
      <c r="GQ527" s="55"/>
      <c r="GR527" s="55"/>
      <c r="GS527" s="55"/>
      <c r="GT527" s="55"/>
      <c r="GU527" s="55"/>
      <c r="GV527" s="11"/>
      <c r="GW527" s="55" t="s">
        <v>69</v>
      </c>
      <c r="GX527" s="55"/>
      <c r="HB527" s="55"/>
      <c r="HC527" s="55"/>
    </row>
    <row r="528" s="6" customFormat="true" ht="0.75" hidden="false" customHeight="true" outlineLevel="0" collapsed="false">
      <c r="A528" s="79"/>
      <c r="B528" s="80"/>
      <c r="C528" s="80"/>
      <c r="D528" s="80"/>
      <c r="E528" s="80"/>
      <c r="F528" s="80"/>
      <c r="G528" s="80"/>
      <c r="H528" s="81"/>
      <c r="I528" s="82"/>
      <c r="J528" s="82"/>
      <c r="K528" s="82"/>
      <c r="L528" s="83"/>
      <c r="M528" s="82"/>
      <c r="N528" s="83"/>
      <c r="O528" s="82"/>
      <c r="P528" s="84"/>
      <c r="GO528" s="55"/>
      <c r="GP528" s="55"/>
      <c r="GQ528" s="55"/>
      <c r="GR528" s="55"/>
      <c r="GS528" s="55"/>
      <c r="GT528" s="55"/>
      <c r="GU528" s="55"/>
      <c r="GV528" s="11"/>
      <c r="GW528" s="55"/>
      <c r="GX528" s="55"/>
      <c r="HB528" s="55"/>
      <c r="HC528" s="55"/>
    </row>
    <row r="529" s="6" customFormat="true" ht="23.25" hidden="false" customHeight="true" outlineLevel="0" collapsed="false">
      <c r="A529" s="56" t="s">
        <v>341</v>
      </c>
      <c r="B529" s="57" t="s">
        <v>342</v>
      </c>
      <c r="C529" s="58" t="s">
        <v>343</v>
      </c>
      <c r="D529" s="58"/>
      <c r="E529" s="58"/>
      <c r="F529" s="58"/>
      <c r="G529" s="58"/>
      <c r="H529" s="59" t="s">
        <v>268</v>
      </c>
      <c r="I529" s="60" t="n">
        <v>1</v>
      </c>
      <c r="J529" s="61" t="n">
        <v>1</v>
      </c>
      <c r="K529" s="61" t="n">
        <v>1</v>
      </c>
      <c r="L529" s="62"/>
      <c r="M529" s="60"/>
      <c r="N529" s="63"/>
      <c r="O529" s="60"/>
      <c r="P529" s="64"/>
      <c r="GO529" s="55"/>
      <c r="GP529" s="55" t="s">
        <v>343</v>
      </c>
      <c r="GQ529" s="55"/>
      <c r="GR529" s="55"/>
      <c r="GS529" s="55"/>
      <c r="GT529" s="55"/>
      <c r="GU529" s="55"/>
      <c r="GV529" s="11"/>
      <c r="GW529" s="55"/>
      <c r="GX529" s="55"/>
      <c r="HB529" s="55"/>
      <c r="HC529" s="55"/>
    </row>
    <row r="530" s="6" customFormat="true" ht="15" hidden="false" customHeight="true" outlineLevel="0" collapsed="false">
      <c r="A530" s="65"/>
      <c r="B530" s="66"/>
      <c r="C530" s="57" t="s">
        <v>62</v>
      </c>
      <c r="D530" s="57"/>
      <c r="E530" s="57"/>
      <c r="F530" s="57"/>
      <c r="G530" s="57"/>
      <c r="H530" s="59"/>
      <c r="I530" s="60"/>
      <c r="J530" s="60"/>
      <c r="K530" s="60"/>
      <c r="L530" s="62"/>
      <c r="M530" s="60"/>
      <c r="N530" s="67"/>
      <c r="O530" s="60"/>
      <c r="P530" s="68" t="n">
        <v>3589.15</v>
      </c>
      <c r="Q530" s="69"/>
      <c r="R530" s="69"/>
      <c r="GO530" s="55"/>
      <c r="GP530" s="55"/>
      <c r="GQ530" s="55"/>
      <c r="GR530" s="55"/>
      <c r="GS530" s="55"/>
      <c r="GT530" s="55"/>
      <c r="GU530" s="55" t="s">
        <v>62</v>
      </c>
      <c r="GV530" s="11"/>
      <c r="GW530" s="55"/>
      <c r="GX530" s="55"/>
      <c r="HB530" s="55"/>
      <c r="HC530" s="55"/>
    </row>
    <row r="531" s="6" customFormat="true" ht="15" hidden="false" customHeight="true" outlineLevel="0" collapsed="false">
      <c r="A531" s="70"/>
      <c r="B531" s="71"/>
      <c r="C531" s="8" t="s">
        <v>63</v>
      </c>
      <c r="D531" s="8"/>
      <c r="E531" s="8"/>
      <c r="F531" s="8"/>
      <c r="G531" s="8"/>
      <c r="H531" s="72"/>
      <c r="I531" s="73"/>
      <c r="J531" s="73"/>
      <c r="K531" s="73"/>
      <c r="L531" s="74"/>
      <c r="M531" s="73"/>
      <c r="N531" s="74"/>
      <c r="O531" s="73"/>
      <c r="P531" s="87" t="n">
        <v>3523.67</v>
      </c>
      <c r="GO531" s="55"/>
      <c r="GP531" s="55"/>
      <c r="GQ531" s="55"/>
      <c r="GR531" s="55"/>
      <c r="GS531" s="55"/>
      <c r="GT531" s="55"/>
      <c r="GU531" s="55"/>
      <c r="GV531" s="11" t="s">
        <v>63</v>
      </c>
      <c r="GW531" s="55"/>
      <c r="GX531" s="55"/>
      <c r="HB531" s="55"/>
      <c r="HC531" s="55"/>
    </row>
    <row r="532" s="6" customFormat="true" ht="23.25" hidden="false" customHeight="true" outlineLevel="0" collapsed="false">
      <c r="A532" s="70"/>
      <c r="B532" s="71" t="s">
        <v>333</v>
      </c>
      <c r="C532" s="8" t="s">
        <v>334</v>
      </c>
      <c r="D532" s="8"/>
      <c r="E532" s="8"/>
      <c r="F532" s="8"/>
      <c r="G532" s="8"/>
      <c r="H532" s="72" t="s">
        <v>66</v>
      </c>
      <c r="I532" s="76" t="n">
        <v>89</v>
      </c>
      <c r="J532" s="73"/>
      <c r="K532" s="76" t="n">
        <v>89</v>
      </c>
      <c r="L532" s="74"/>
      <c r="M532" s="73"/>
      <c r="N532" s="74"/>
      <c r="O532" s="73"/>
      <c r="P532" s="87" t="n">
        <v>3136.07</v>
      </c>
      <c r="GO532" s="55"/>
      <c r="GP532" s="55"/>
      <c r="GQ532" s="55"/>
      <c r="GR532" s="55"/>
      <c r="GS532" s="55"/>
      <c r="GT532" s="55"/>
      <c r="GU532" s="55"/>
      <c r="GV532" s="11" t="s">
        <v>334</v>
      </c>
      <c r="GW532" s="55"/>
      <c r="GX532" s="55"/>
      <c r="HB532" s="55"/>
      <c r="HC532" s="55"/>
    </row>
    <row r="533" s="6" customFormat="true" ht="23.25" hidden="false" customHeight="true" outlineLevel="0" collapsed="false">
      <c r="A533" s="70"/>
      <c r="B533" s="71" t="s">
        <v>335</v>
      </c>
      <c r="C533" s="8" t="s">
        <v>336</v>
      </c>
      <c r="D533" s="8"/>
      <c r="E533" s="8"/>
      <c r="F533" s="8"/>
      <c r="G533" s="8"/>
      <c r="H533" s="72" t="s">
        <v>66</v>
      </c>
      <c r="I533" s="76" t="n">
        <v>41</v>
      </c>
      <c r="J533" s="73"/>
      <c r="K533" s="76" t="n">
        <v>41</v>
      </c>
      <c r="L533" s="74"/>
      <c r="M533" s="73"/>
      <c r="N533" s="74"/>
      <c r="O533" s="73"/>
      <c r="P533" s="87" t="n">
        <v>1444.7</v>
      </c>
      <c r="GO533" s="55"/>
      <c r="GP533" s="55"/>
      <c r="GQ533" s="55"/>
      <c r="GR533" s="55"/>
      <c r="GS533" s="55"/>
      <c r="GT533" s="55"/>
      <c r="GU533" s="55"/>
      <c r="GV533" s="11" t="s">
        <v>336</v>
      </c>
      <c r="GW533" s="55"/>
      <c r="GX533" s="55"/>
      <c r="HB533" s="55"/>
      <c r="HC533" s="55"/>
    </row>
    <row r="534" s="6" customFormat="true" ht="15" hidden="false" customHeight="true" outlineLevel="0" collapsed="false">
      <c r="A534" s="77"/>
      <c r="B534" s="78"/>
      <c r="C534" s="57" t="s">
        <v>69</v>
      </c>
      <c r="D534" s="57"/>
      <c r="E534" s="57"/>
      <c r="F534" s="57"/>
      <c r="G534" s="57"/>
      <c r="H534" s="59"/>
      <c r="I534" s="60"/>
      <c r="J534" s="60"/>
      <c r="K534" s="60"/>
      <c r="L534" s="62"/>
      <c r="M534" s="60"/>
      <c r="N534" s="67" t="n">
        <v>8169.92</v>
      </c>
      <c r="O534" s="60"/>
      <c r="P534" s="68" t="n">
        <v>8169.92</v>
      </c>
      <c r="GO534" s="55"/>
      <c r="GP534" s="55"/>
      <c r="GQ534" s="55"/>
      <c r="GR534" s="55"/>
      <c r="GS534" s="55"/>
      <c r="GT534" s="55"/>
      <c r="GU534" s="55"/>
      <c r="GV534" s="11"/>
      <c r="GW534" s="55" t="s">
        <v>69</v>
      </c>
      <c r="GX534" s="55"/>
      <c r="HB534" s="55"/>
      <c r="HC534" s="55"/>
    </row>
    <row r="535" s="6" customFormat="true" ht="0.75" hidden="false" customHeight="true" outlineLevel="0" collapsed="false">
      <c r="A535" s="79"/>
      <c r="B535" s="80"/>
      <c r="C535" s="80"/>
      <c r="D535" s="80"/>
      <c r="E535" s="80"/>
      <c r="F535" s="80"/>
      <c r="G535" s="80"/>
      <c r="H535" s="81"/>
      <c r="I535" s="82"/>
      <c r="J535" s="82"/>
      <c r="K535" s="82"/>
      <c r="L535" s="83"/>
      <c r="M535" s="82"/>
      <c r="N535" s="83"/>
      <c r="O535" s="82"/>
      <c r="P535" s="84"/>
      <c r="GO535" s="55"/>
      <c r="GP535" s="55"/>
      <c r="GQ535" s="55"/>
      <c r="GR535" s="55"/>
      <c r="GS535" s="55"/>
      <c r="GT535" s="55"/>
      <c r="GU535" s="55"/>
      <c r="GV535" s="11"/>
      <c r="GW535" s="55"/>
      <c r="GX535" s="55"/>
      <c r="HB535" s="55"/>
      <c r="HC535" s="55"/>
    </row>
    <row r="536" s="6" customFormat="true" ht="23.25" hidden="false" customHeight="true" outlineLevel="0" collapsed="false">
      <c r="A536" s="56" t="s">
        <v>344</v>
      </c>
      <c r="B536" s="57" t="s">
        <v>345</v>
      </c>
      <c r="C536" s="58" t="s">
        <v>346</v>
      </c>
      <c r="D536" s="58"/>
      <c r="E536" s="58"/>
      <c r="F536" s="58"/>
      <c r="G536" s="58"/>
      <c r="H536" s="59" t="s">
        <v>268</v>
      </c>
      <c r="I536" s="60" t="n">
        <v>1</v>
      </c>
      <c r="J536" s="61" t="n">
        <v>1</v>
      </c>
      <c r="K536" s="61" t="n">
        <v>1</v>
      </c>
      <c r="L536" s="62"/>
      <c r="M536" s="60"/>
      <c r="N536" s="63"/>
      <c r="O536" s="60"/>
      <c r="P536" s="64"/>
      <c r="GO536" s="55"/>
      <c r="GP536" s="55" t="s">
        <v>346</v>
      </c>
      <c r="GQ536" s="55"/>
      <c r="GR536" s="55"/>
      <c r="GS536" s="55"/>
      <c r="GT536" s="55"/>
      <c r="GU536" s="55"/>
      <c r="GV536" s="11"/>
      <c r="GW536" s="55"/>
      <c r="GX536" s="55"/>
      <c r="HB536" s="55"/>
      <c r="HC536" s="55"/>
    </row>
    <row r="537" s="6" customFormat="true" ht="15" hidden="false" customHeight="true" outlineLevel="0" collapsed="false">
      <c r="A537" s="65"/>
      <c r="B537" s="66"/>
      <c r="C537" s="57" t="s">
        <v>62</v>
      </c>
      <c r="D537" s="57"/>
      <c r="E537" s="57"/>
      <c r="F537" s="57"/>
      <c r="G537" s="57"/>
      <c r="H537" s="59"/>
      <c r="I537" s="60"/>
      <c r="J537" s="60"/>
      <c r="K537" s="60"/>
      <c r="L537" s="62"/>
      <c r="M537" s="60"/>
      <c r="N537" s="67"/>
      <c r="O537" s="60"/>
      <c r="P537" s="68" t="n">
        <v>4656.98</v>
      </c>
      <c r="Q537" s="69"/>
      <c r="R537" s="69"/>
      <c r="GO537" s="55"/>
      <c r="GP537" s="55"/>
      <c r="GQ537" s="55"/>
      <c r="GR537" s="55"/>
      <c r="GS537" s="55"/>
      <c r="GT537" s="55"/>
      <c r="GU537" s="55" t="s">
        <v>62</v>
      </c>
      <c r="GV537" s="11"/>
      <c r="GW537" s="55"/>
      <c r="GX537" s="55"/>
      <c r="HB537" s="55"/>
      <c r="HC537" s="55"/>
    </row>
    <row r="538" s="6" customFormat="true" ht="15" hidden="false" customHeight="true" outlineLevel="0" collapsed="false">
      <c r="A538" s="70"/>
      <c r="B538" s="71"/>
      <c r="C538" s="8" t="s">
        <v>63</v>
      </c>
      <c r="D538" s="8"/>
      <c r="E538" s="8"/>
      <c r="F538" s="8"/>
      <c r="G538" s="8"/>
      <c r="H538" s="72"/>
      <c r="I538" s="73"/>
      <c r="J538" s="73"/>
      <c r="K538" s="73"/>
      <c r="L538" s="74"/>
      <c r="M538" s="73"/>
      <c r="N538" s="74"/>
      <c r="O538" s="73"/>
      <c r="P538" s="87" t="n">
        <v>4572.12</v>
      </c>
      <c r="GO538" s="55"/>
      <c r="GP538" s="55"/>
      <c r="GQ538" s="55"/>
      <c r="GR538" s="55"/>
      <c r="GS538" s="55"/>
      <c r="GT538" s="55"/>
      <c r="GU538" s="55"/>
      <c r="GV538" s="11" t="s">
        <v>63</v>
      </c>
      <c r="GW538" s="55"/>
      <c r="GX538" s="55"/>
      <c r="HB538" s="55"/>
      <c r="HC538" s="55"/>
    </row>
    <row r="539" s="6" customFormat="true" ht="23.25" hidden="false" customHeight="true" outlineLevel="0" collapsed="false">
      <c r="A539" s="70"/>
      <c r="B539" s="71" t="s">
        <v>333</v>
      </c>
      <c r="C539" s="8" t="s">
        <v>334</v>
      </c>
      <c r="D539" s="8"/>
      <c r="E539" s="8"/>
      <c r="F539" s="8"/>
      <c r="G539" s="8"/>
      <c r="H539" s="72" t="s">
        <v>66</v>
      </c>
      <c r="I539" s="76" t="n">
        <v>89</v>
      </c>
      <c r="J539" s="73"/>
      <c r="K539" s="76" t="n">
        <v>89</v>
      </c>
      <c r="L539" s="74"/>
      <c r="M539" s="73"/>
      <c r="N539" s="74"/>
      <c r="O539" s="73"/>
      <c r="P539" s="87" t="n">
        <v>4069.19</v>
      </c>
      <c r="GO539" s="55"/>
      <c r="GP539" s="55"/>
      <c r="GQ539" s="55"/>
      <c r="GR539" s="55"/>
      <c r="GS539" s="55"/>
      <c r="GT539" s="55"/>
      <c r="GU539" s="55"/>
      <c r="GV539" s="11" t="s">
        <v>334</v>
      </c>
      <c r="GW539" s="55"/>
      <c r="GX539" s="55"/>
      <c r="HB539" s="55"/>
      <c r="HC539" s="55"/>
    </row>
    <row r="540" s="6" customFormat="true" ht="23.25" hidden="false" customHeight="true" outlineLevel="0" collapsed="false">
      <c r="A540" s="70"/>
      <c r="B540" s="71" t="s">
        <v>335</v>
      </c>
      <c r="C540" s="8" t="s">
        <v>336</v>
      </c>
      <c r="D540" s="8"/>
      <c r="E540" s="8"/>
      <c r="F540" s="8"/>
      <c r="G540" s="8"/>
      <c r="H540" s="72" t="s">
        <v>66</v>
      </c>
      <c r="I540" s="76" t="n">
        <v>41</v>
      </c>
      <c r="J540" s="73"/>
      <c r="K540" s="76" t="n">
        <v>41</v>
      </c>
      <c r="L540" s="74"/>
      <c r="M540" s="73"/>
      <c r="N540" s="74"/>
      <c r="O540" s="73"/>
      <c r="P540" s="87" t="n">
        <v>1874.57</v>
      </c>
      <c r="GO540" s="55"/>
      <c r="GP540" s="55"/>
      <c r="GQ540" s="55"/>
      <c r="GR540" s="55"/>
      <c r="GS540" s="55"/>
      <c r="GT540" s="55"/>
      <c r="GU540" s="55"/>
      <c r="GV540" s="11" t="s">
        <v>336</v>
      </c>
      <c r="GW540" s="55"/>
      <c r="GX540" s="55"/>
      <c r="HB540" s="55"/>
      <c r="HC540" s="55"/>
    </row>
    <row r="541" s="6" customFormat="true" ht="15" hidden="false" customHeight="true" outlineLevel="0" collapsed="false">
      <c r="A541" s="77"/>
      <c r="B541" s="78"/>
      <c r="C541" s="57" t="s">
        <v>69</v>
      </c>
      <c r="D541" s="57"/>
      <c r="E541" s="57"/>
      <c r="F541" s="57"/>
      <c r="G541" s="57"/>
      <c r="H541" s="59"/>
      <c r="I541" s="60"/>
      <c r="J541" s="60"/>
      <c r="K541" s="60"/>
      <c r="L541" s="62"/>
      <c r="M541" s="60"/>
      <c r="N541" s="67" t="n">
        <v>10600.74</v>
      </c>
      <c r="O541" s="60"/>
      <c r="P541" s="68" t="n">
        <v>10600.74</v>
      </c>
      <c r="GO541" s="55"/>
      <c r="GP541" s="55"/>
      <c r="GQ541" s="55"/>
      <c r="GR541" s="55"/>
      <c r="GS541" s="55"/>
      <c r="GT541" s="55"/>
      <c r="GU541" s="55"/>
      <c r="GV541" s="11"/>
      <c r="GW541" s="55" t="s">
        <v>69</v>
      </c>
      <c r="GX541" s="55"/>
      <c r="HB541" s="55"/>
      <c r="HC541" s="55"/>
    </row>
    <row r="542" s="6" customFormat="true" ht="0.75" hidden="false" customHeight="true" outlineLevel="0" collapsed="false">
      <c r="A542" s="79"/>
      <c r="B542" s="80"/>
      <c r="C542" s="80"/>
      <c r="D542" s="80"/>
      <c r="E542" s="80"/>
      <c r="F542" s="80"/>
      <c r="G542" s="80"/>
      <c r="H542" s="81"/>
      <c r="I542" s="82"/>
      <c r="J542" s="82"/>
      <c r="K542" s="82"/>
      <c r="L542" s="83"/>
      <c r="M542" s="82"/>
      <c r="N542" s="83"/>
      <c r="O542" s="82"/>
      <c r="P542" s="84"/>
      <c r="GO542" s="55"/>
      <c r="GP542" s="55"/>
      <c r="GQ542" s="55"/>
      <c r="GR542" s="55"/>
      <c r="GS542" s="55"/>
      <c r="GT542" s="55"/>
      <c r="GU542" s="55"/>
      <c r="GV542" s="11"/>
      <c r="GW542" s="55"/>
      <c r="GX542" s="55"/>
      <c r="HB542" s="55"/>
      <c r="HC542" s="55"/>
    </row>
    <row r="543" s="6" customFormat="true" ht="23.25" hidden="false" customHeight="true" outlineLevel="0" collapsed="false">
      <c r="A543" s="56" t="s">
        <v>347</v>
      </c>
      <c r="B543" s="57" t="s">
        <v>348</v>
      </c>
      <c r="C543" s="58" t="s">
        <v>349</v>
      </c>
      <c r="D543" s="58"/>
      <c r="E543" s="58"/>
      <c r="F543" s="58"/>
      <c r="G543" s="58"/>
      <c r="H543" s="59" t="s">
        <v>268</v>
      </c>
      <c r="I543" s="60" t="n">
        <v>1</v>
      </c>
      <c r="J543" s="61" t="n">
        <v>1</v>
      </c>
      <c r="K543" s="61" t="n">
        <v>1</v>
      </c>
      <c r="L543" s="62"/>
      <c r="M543" s="60"/>
      <c r="N543" s="63"/>
      <c r="O543" s="60"/>
      <c r="P543" s="64"/>
      <c r="GO543" s="55"/>
      <c r="GP543" s="55" t="s">
        <v>349</v>
      </c>
      <c r="GQ543" s="55"/>
      <c r="GR543" s="55"/>
      <c r="GS543" s="55"/>
      <c r="GT543" s="55"/>
      <c r="GU543" s="55"/>
      <c r="GV543" s="11"/>
      <c r="GW543" s="55"/>
      <c r="GX543" s="55"/>
      <c r="HB543" s="55"/>
      <c r="HC543" s="55"/>
    </row>
    <row r="544" s="6" customFormat="true" ht="15" hidden="false" customHeight="true" outlineLevel="0" collapsed="false">
      <c r="A544" s="65"/>
      <c r="B544" s="66"/>
      <c r="C544" s="57" t="s">
        <v>62</v>
      </c>
      <c r="D544" s="57"/>
      <c r="E544" s="57"/>
      <c r="F544" s="57"/>
      <c r="G544" s="57"/>
      <c r="H544" s="59"/>
      <c r="I544" s="60"/>
      <c r="J544" s="60"/>
      <c r="K544" s="60"/>
      <c r="L544" s="62"/>
      <c r="M544" s="60"/>
      <c r="N544" s="67"/>
      <c r="O544" s="60"/>
      <c r="P544" s="68" t="n">
        <v>5560</v>
      </c>
      <c r="Q544" s="69"/>
      <c r="R544" s="69"/>
      <c r="GO544" s="55"/>
      <c r="GP544" s="55"/>
      <c r="GQ544" s="55"/>
      <c r="GR544" s="55"/>
      <c r="GS544" s="55"/>
      <c r="GT544" s="55"/>
      <c r="GU544" s="55" t="s">
        <v>62</v>
      </c>
      <c r="GV544" s="11"/>
      <c r="GW544" s="55"/>
      <c r="GX544" s="55"/>
      <c r="HB544" s="55"/>
      <c r="HC544" s="55"/>
    </row>
    <row r="545" s="6" customFormat="true" ht="15" hidden="false" customHeight="true" outlineLevel="0" collapsed="false">
      <c r="A545" s="70"/>
      <c r="B545" s="71"/>
      <c r="C545" s="8" t="s">
        <v>63</v>
      </c>
      <c r="D545" s="8"/>
      <c r="E545" s="8"/>
      <c r="F545" s="8"/>
      <c r="G545" s="8"/>
      <c r="H545" s="72"/>
      <c r="I545" s="73"/>
      <c r="J545" s="73"/>
      <c r="K545" s="73"/>
      <c r="L545" s="74"/>
      <c r="M545" s="73"/>
      <c r="N545" s="74"/>
      <c r="O545" s="73"/>
      <c r="P545" s="87" t="n">
        <v>5458.44</v>
      </c>
      <c r="GO545" s="55"/>
      <c r="GP545" s="55"/>
      <c r="GQ545" s="55"/>
      <c r="GR545" s="55"/>
      <c r="GS545" s="55"/>
      <c r="GT545" s="55"/>
      <c r="GU545" s="55"/>
      <c r="GV545" s="11" t="s">
        <v>63</v>
      </c>
      <c r="GW545" s="55"/>
      <c r="GX545" s="55"/>
      <c r="HB545" s="55"/>
      <c r="HC545" s="55"/>
    </row>
    <row r="546" s="6" customFormat="true" ht="23.25" hidden="false" customHeight="true" outlineLevel="0" collapsed="false">
      <c r="A546" s="70"/>
      <c r="B546" s="71" t="s">
        <v>333</v>
      </c>
      <c r="C546" s="8" t="s">
        <v>334</v>
      </c>
      <c r="D546" s="8"/>
      <c r="E546" s="8"/>
      <c r="F546" s="8"/>
      <c r="G546" s="8"/>
      <c r="H546" s="72" t="s">
        <v>66</v>
      </c>
      <c r="I546" s="76" t="n">
        <v>89</v>
      </c>
      <c r="J546" s="73"/>
      <c r="K546" s="76" t="n">
        <v>89</v>
      </c>
      <c r="L546" s="74"/>
      <c r="M546" s="73"/>
      <c r="N546" s="74"/>
      <c r="O546" s="73"/>
      <c r="P546" s="87" t="n">
        <v>4858.01</v>
      </c>
      <c r="GO546" s="55"/>
      <c r="GP546" s="55"/>
      <c r="GQ546" s="55"/>
      <c r="GR546" s="55"/>
      <c r="GS546" s="55"/>
      <c r="GT546" s="55"/>
      <c r="GU546" s="55"/>
      <c r="GV546" s="11" t="s">
        <v>334</v>
      </c>
      <c r="GW546" s="55"/>
      <c r="GX546" s="55"/>
      <c r="HB546" s="55"/>
      <c r="HC546" s="55"/>
    </row>
    <row r="547" s="6" customFormat="true" ht="23.25" hidden="false" customHeight="true" outlineLevel="0" collapsed="false">
      <c r="A547" s="70"/>
      <c r="B547" s="71" t="s">
        <v>335</v>
      </c>
      <c r="C547" s="8" t="s">
        <v>336</v>
      </c>
      <c r="D547" s="8"/>
      <c r="E547" s="8"/>
      <c r="F547" s="8"/>
      <c r="G547" s="8"/>
      <c r="H547" s="72" t="s">
        <v>66</v>
      </c>
      <c r="I547" s="76" t="n">
        <v>41</v>
      </c>
      <c r="J547" s="73"/>
      <c r="K547" s="76" t="n">
        <v>41</v>
      </c>
      <c r="L547" s="74"/>
      <c r="M547" s="73"/>
      <c r="N547" s="74"/>
      <c r="O547" s="73"/>
      <c r="P547" s="87" t="n">
        <v>2237.96</v>
      </c>
      <c r="GO547" s="55"/>
      <c r="GP547" s="55"/>
      <c r="GQ547" s="55"/>
      <c r="GR547" s="55"/>
      <c r="GS547" s="55"/>
      <c r="GT547" s="55"/>
      <c r="GU547" s="55"/>
      <c r="GV547" s="11" t="s">
        <v>336</v>
      </c>
      <c r="GW547" s="55"/>
      <c r="GX547" s="55"/>
      <c r="HB547" s="55"/>
      <c r="HC547" s="55"/>
    </row>
    <row r="548" s="6" customFormat="true" ht="15" hidden="false" customHeight="true" outlineLevel="0" collapsed="false">
      <c r="A548" s="77"/>
      <c r="B548" s="78"/>
      <c r="C548" s="57" t="s">
        <v>69</v>
      </c>
      <c r="D548" s="57"/>
      <c r="E548" s="57"/>
      <c r="F548" s="57"/>
      <c r="G548" s="57"/>
      <c r="H548" s="59"/>
      <c r="I548" s="60"/>
      <c r="J548" s="60"/>
      <c r="K548" s="60"/>
      <c r="L548" s="62"/>
      <c r="M548" s="60"/>
      <c r="N548" s="67" t="n">
        <v>12655.97</v>
      </c>
      <c r="O548" s="60"/>
      <c r="P548" s="68" t="n">
        <v>12655.97</v>
      </c>
      <c r="GO548" s="55"/>
      <c r="GP548" s="55"/>
      <c r="GQ548" s="55"/>
      <c r="GR548" s="55"/>
      <c r="GS548" s="55"/>
      <c r="GT548" s="55"/>
      <c r="GU548" s="55"/>
      <c r="GV548" s="11"/>
      <c r="GW548" s="55" t="s">
        <v>69</v>
      </c>
      <c r="GX548" s="55"/>
      <c r="HB548" s="55"/>
      <c r="HC548" s="55"/>
    </row>
    <row r="549" s="6" customFormat="true" ht="0.75" hidden="false" customHeight="true" outlineLevel="0" collapsed="false">
      <c r="A549" s="79"/>
      <c r="B549" s="80"/>
      <c r="C549" s="80"/>
      <c r="D549" s="80"/>
      <c r="E549" s="80"/>
      <c r="F549" s="80"/>
      <c r="G549" s="80"/>
      <c r="H549" s="81"/>
      <c r="I549" s="82"/>
      <c r="J549" s="82"/>
      <c r="K549" s="82"/>
      <c r="L549" s="83"/>
      <c r="M549" s="82"/>
      <c r="N549" s="83"/>
      <c r="O549" s="82"/>
      <c r="P549" s="84"/>
      <c r="GO549" s="55"/>
      <c r="GP549" s="55"/>
      <c r="GQ549" s="55"/>
      <c r="GR549" s="55"/>
      <c r="GS549" s="55"/>
      <c r="GT549" s="55"/>
      <c r="GU549" s="55"/>
      <c r="GV549" s="11"/>
      <c r="GW549" s="55"/>
      <c r="GX549" s="55"/>
      <c r="HB549" s="55"/>
      <c r="HC549" s="55"/>
    </row>
    <row r="550" s="6" customFormat="true" ht="23.25" hidden="false" customHeight="true" outlineLevel="0" collapsed="false">
      <c r="A550" s="56" t="s">
        <v>350</v>
      </c>
      <c r="B550" s="57" t="s">
        <v>351</v>
      </c>
      <c r="C550" s="58" t="s">
        <v>352</v>
      </c>
      <c r="D550" s="58"/>
      <c r="E550" s="58"/>
      <c r="F550" s="58"/>
      <c r="G550" s="58"/>
      <c r="H550" s="59" t="s">
        <v>268</v>
      </c>
      <c r="I550" s="60" t="n">
        <v>1</v>
      </c>
      <c r="J550" s="61" t="n">
        <v>1</v>
      </c>
      <c r="K550" s="61" t="n">
        <v>1</v>
      </c>
      <c r="L550" s="62"/>
      <c r="M550" s="60"/>
      <c r="N550" s="63"/>
      <c r="O550" s="60"/>
      <c r="P550" s="64"/>
      <c r="GO550" s="55"/>
      <c r="GP550" s="55" t="s">
        <v>352</v>
      </c>
      <c r="GQ550" s="55"/>
      <c r="GR550" s="55"/>
      <c r="GS550" s="55"/>
      <c r="GT550" s="55"/>
      <c r="GU550" s="55"/>
      <c r="GV550" s="11"/>
      <c r="GW550" s="55"/>
      <c r="GX550" s="55"/>
      <c r="HB550" s="55"/>
      <c r="HC550" s="55"/>
    </row>
    <row r="551" s="6" customFormat="true" ht="15" hidden="false" customHeight="true" outlineLevel="0" collapsed="false">
      <c r="A551" s="65"/>
      <c r="B551" s="66"/>
      <c r="C551" s="57" t="s">
        <v>62</v>
      </c>
      <c r="D551" s="57"/>
      <c r="E551" s="57"/>
      <c r="F551" s="57"/>
      <c r="G551" s="57"/>
      <c r="H551" s="59"/>
      <c r="I551" s="60"/>
      <c r="J551" s="60"/>
      <c r="K551" s="60"/>
      <c r="L551" s="62"/>
      <c r="M551" s="60"/>
      <c r="N551" s="67"/>
      <c r="O551" s="60"/>
      <c r="P551" s="68" t="n">
        <v>7382.22</v>
      </c>
      <c r="Q551" s="69"/>
      <c r="R551" s="69"/>
      <c r="GO551" s="55"/>
      <c r="GP551" s="55"/>
      <c r="GQ551" s="55"/>
      <c r="GR551" s="55"/>
      <c r="GS551" s="55"/>
      <c r="GT551" s="55"/>
      <c r="GU551" s="55" t="s">
        <v>62</v>
      </c>
      <c r="GV551" s="11"/>
      <c r="GW551" s="55"/>
      <c r="GX551" s="55"/>
      <c r="HB551" s="55"/>
      <c r="HC551" s="55"/>
    </row>
    <row r="552" s="6" customFormat="true" ht="15" hidden="false" customHeight="true" outlineLevel="0" collapsed="false">
      <c r="A552" s="70"/>
      <c r="B552" s="71"/>
      <c r="C552" s="8" t="s">
        <v>63</v>
      </c>
      <c r="D552" s="8"/>
      <c r="E552" s="8"/>
      <c r="F552" s="8"/>
      <c r="G552" s="8"/>
      <c r="H552" s="72"/>
      <c r="I552" s="73"/>
      <c r="J552" s="73"/>
      <c r="K552" s="73"/>
      <c r="L552" s="74"/>
      <c r="M552" s="73"/>
      <c r="N552" s="74"/>
      <c r="O552" s="73"/>
      <c r="P552" s="87" t="n">
        <v>7241.9</v>
      </c>
      <c r="GO552" s="55"/>
      <c r="GP552" s="55"/>
      <c r="GQ552" s="55"/>
      <c r="GR552" s="55"/>
      <c r="GS552" s="55"/>
      <c r="GT552" s="55"/>
      <c r="GU552" s="55"/>
      <c r="GV552" s="11" t="s">
        <v>63</v>
      </c>
      <c r="GW552" s="55"/>
      <c r="GX552" s="55"/>
      <c r="HB552" s="55"/>
      <c r="HC552" s="55"/>
    </row>
    <row r="553" s="6" customFormat="true" ht="23.25" hidden="false" customHeight="true" outlineLevel="0" collapsed="false">
      <c r="A553" s="70"/>
      <c r="B553" s="71" t="s">
        <v>333</v>
      </c>
      <c r="C553" s="8" t="s">
        <v>334</v>
      </c>
      <c r="D553" s="8"/>
      <c r="E553" s="8"/>
      <c r="F553" s="8"/>
      <c r="G553" s="8"/>
      <c r="H553" s="72" t="s">
        <v>66</v>
      </c>
      <c r="I553" s="76" t="n">
        <v>89</v>
      </c>
      <c r="J553" s="73"/>
      <c r="K553" s="76" t="n">
        <v>89</v>
      </c>
      <c r="L553" s="74"/>
      <c r="M553" s="73"/>
      <c r="N553" s="74"/>
      <c r="O553" s="73"/>
      <c r="P553" s="87" t="n">
        <v>6445.29</v>
      </c>
      <c r="GO553" s="55"/>
      <c r="GP553" s="55"/>
      <c r="GQ553" s="55"/>
      <c r="GR553" s="55"/>
      <c r="GS553" s="55"/>
      <c r="GT553" s="55"/>
      <c r="GU553" s="55"/>
      <c r="GV553" s="11" t="s">
        <v>334</v>
      </c>
      <c r="GW553" s="55"/>
      <c r="GX553" s="55"/>
      <c r="HB553" s="55"/>
      <c r="HC553" s="55"/>
    </row>
    <row r="554" s="6" customFormat="true" ht="23.25" hidden="false" customHeight="true" outlineLevel="0" collapsed="false">
      <c r="A554" s="70"/>
      <c r="B554" s="71" t="s">
        <v>335</v>
      </c>
      <c r="C554" s="8" t="s">
        <v>336</v>
      </c>
      <c r="D554" s="8"/>
      <c r="E554" s="8"/>
      <c r="F554" s="8"/>
      <c r="G554" s="8"/>
      <c r="H554" s="72" t="s">
        <v>66</v>
      </c>
      <c r="I554" s="76" t="n">
        <v>41</v>
      </c>
      <c r="J554" s="73"/>
      <c r="K554" s="76" t="n">
        <v>41</v>
      </c>
      <c r="L554" s="74"/>
      <c r="M554" s="73"/>
      <c r="N554" s="74"/>
      <c r="O554" s="73"/>
      <c r="P554" s="87" t="n">
        <v>2969.18</v>
      </c>
      <c r="GO554" s="55"/>
      <c r="GP554" s="55"/>
      <c r="GQ554" s="55"/>
      <c r="GR554" s="55"/>
      <c r="GS554" s="55"/>
      <c r="GT554" s="55"/>
      <c r="GU554" s="55"/>
      <c r="GV554" s="11" t="s">
        <v>336</v>
      </c>
      <c r="GW554" s="55"/>
      <c r="GX554" s="55"/>
      <c r="HB554" s="55"/>
      <c r="HC554" s="55"/>
    </row>
    <row r="555" s="6" customFormat="true" ht="15" hidden="false" customHeight="true" outlineLevel="0" collapsed="false">
      <c r="A555" s="77"/>
      <c r="B555" s="78"/>
      <c r="C555" s="57" t="s">
        <v>69</v>
      </c>
      <c r="D555" s="57"/>
      <c r="E555" s="57"/>
      <c r="F555" s="57"/>
      <c r="G555" s="57"/>
      <c r="H555" s="59"/>
      <c r="I555" s="60"/>
      <c r="J555" s="60"/>
      <c r="K555" s="60"/>
      <c r="L555" s="62"/>
      <c r="M555" s="60"/>
      <c r="N555" s="67" t="n">
        <v>16796.69</v>
      </c>
      <c r="O555" s="60"/>
      <c r="P555" s="68" t="n">
        <v>16796.69</v>
      </c>
      <c r="GO555" s="55"/>
      <c r="GP555" s="55"/>
      <c r="GQ555" s="55"/>
      <c r="GR555" s="55"/>
      <c r="GS555" s="55"/>
      <c r="GT555" s="55"/>
      <c r="GU555" s="55"/>
      <c r="GV555" s="11"/>
      <c r="GW555" s="55" t="s">
        <v>69</v>
      </c>
      <c r="GX555" s="55"/>
      <c r="HB555" s="55"/>
      <c r="HC555" s="55"/>
    </row>
    <row r="556" s="6" customFormat="true" ht="0.75" hidden="false" customHeight="true" outlineLevel="0" collapsed="false">
      <c r="A556" s="79"/>
      <c r="B556" s="80"/>
      <c r="C556" s="80"/>
      <c r="D556" s="80"/>
      <c r="E556" s="80"/>
      <c r="F556" s="80"/>
      <c r="G556" s="80"/>
      <c r="H556" s="81"/>
      <c r="I556" s="82"/>
      <c r="J556" s="82"/>
      <c r="K556" s="82"/>
      <c r="L556" s="83"/>
      <c r="M556" s="82"/>
      <c r="N556" s="83"/>
      <c r="O556" s="82"/>
      <c r="P556" s="84"/>
      <c r="GO556" s="55"/>
      <c r="GP556" s="55"/>
      <c r="GQ556" s="55"/>
      <c r="GR556" s="55"/>
      <c r="GS556" s="55"/>
      <c r="GT556" s="55"/>
      <c r="GU556" s="55"/>
      <c r="GV556" s="11"/>
      <c r="GW556" s="55"/>
      <c r="GX556" s="55"/>
      <c r="HB556" s="55"/>
      <c r="HC556" s="55"/>
    </row>
    <row r="557" s="6" customFormat="true" ht="23.25" hidden="false" customHeight="true" outlineLevel="0" collapsed="false">
      <c r="A557" s="56" t="s">
        <v>353</v>
      </c>
      <c r="B557" s="57" t="s">
        <v>354</v>
      </c>
      <c r="C557" s="58" t="s">
        <v>355</v>
      </c>
      <c r="D557" s="58"/>
      <c r="E557" s="58"/>
      <c r="F557" s="58"/>
      <c r="G557" s="58"/>
      <c r="H557" s="59" t="s">
        <v>268</v>
      </c>
      <c r="I557" s="60" t="n">
        <v>1</v>
      </c>
      <c r="J557" s="61" t="n">
        <v>1</v>
      </c>
      <c r="K557" s="61" t="n">
        <v>1</v>
      </c>
      <c r="L557" s="62"/>
      <c r="M557" s="60"/>
      <c r="N557" s="63"/>
      <c r="O557" s="60"/>
      <c r="P557" s="64"/>
      <c r="GO557" s="55"/>
      <c r="GP557" s="55" t="s">
        <v>355</v>
      </c>
      <c r="GQ557" s="55"/>
      <c r="GR557" s="55"/>
      <c r="GS557" s="55"/>
      <c r="GT557" s="55"/>
      <c r="GU557" s="55"/>
      <c r="GV557" s="11"/>
      <c r="GW557" s="55"/>
      <c r="GX557" s="55"/>
      <c r="HB557" s="55"/>
      <c r="HC557" s="55"/>
    </row>
    <row r="558" s="6" customFormat="true" ht="15" hidden="false" customHeight="true" outlineLevel="0" collapsed="false">
      <c r="A558" s="65"/>
      <c r="B558" s="66"/>
      <c r="C558" s="57" t="s">
        <v>62</v>
      </c>
      <c r="D558" s="57"/>
      <c r="E558" s="57"/>
      <c r="F558" s="57"/>
      <c r="G558" s="57"/>
      <c r="H558" s="59"/>
      <c r="I558" s="60"/>
      <c r="J558" s="60"/>
      <c r="K558" s="60"/>
      <c r="L558" s="62"/>
      <c r="M558" s="60"/>
      <c r="N558" s="67"/>
      <c r="O558" s="60"/>
      <c r="P558" s="68" t="n">
        <v>11284.15</v>
      </c>
      <c r="Q558" s="69"/>
      <c r="R558" s="69"/>
      <c r="GO558" s="55"/>
      <c r="GP558" s="55"/>
      <c r="GQ558" s="55"/>
      <c r="GR558" s="55"/>
      <c r="GS558" s="55"/>
      <c r="GT558" s="55"/>
      <c r="GU558" s="55" t="s">
        <v>62</v>
      </c>
      <c r="GV558" s="11"/>
      <c r="GW558" s="55"/>
      <c r="GX558" s="55"/>
      <c r="HB558" s="55"/>
      <c r="HC558" s="55"/>
    </row>
    <row r="559" s="6" customFormat="true" ht="15" hidden="false" customHeight="true" outlineLevel="0" collapsed="false">
      <c r="A559" s="70"/>
      <c r="B559" s="71"/>
      <c r="C559" s="8" t="s">
        <v>63</v>
      </c>
      <c r="D559" s="8"/>
      <c r="E559" s="8"/>
      <c r="F559" s="8"/>
      <c r="G559" s="8"/>
      <c r="H559" s="72"/>
      <c r="I559" s="73"/>
      <c r="J559" s="73"/>
      <c r="K559" s="73"/>
      <c r="L559" s="74"/>
      <c r="M559" s="73"/>
      <c r="N559" s="74"/>
      <c r="O559" s="73"/>
      <c r="P559" s="87" t="n">
        <v>11079.02</v>
      </c>
      <c r="GO559" s="55"/>
      <c r="GP559" s="55"/>
      <c r="GQ559" s="55"/>
      <c r="GR559" s="55"/>
      <c r="GS559" s="55"/>
      <c r="GT559" s="55"/>
      <c r="GU559" s="55"/>
      <c r="GV559" s="11" t="s">
        <v>63</v>
      </c>
      <c r="GW559" s="55"/>
      <c r="GX559" s="55"/>
      <c r="HB559" s="55"/>
      <c r="HC559" s="55"/>
    </row>
    <row r="560" s="6" customFormat="true" ht="23.25" hidden="false" customHeight="true" outlineLevel="0" collapsed="false">
      <c r="A560" s="70"/>
      <c r="B560" s="71" t="s">
        <v>333</v>
      </c>
      <c r="C560" s="8" t="s">
        <v>334</v>
      </c>
      <c r="D560" s="8"/>
      <c r="E560" s="8"/>
      <c r="F560" s="8"/>
      <c r="G560" s="8"/>
      <c r="H560" s="72" t="s">
        <v>66</v>
      </c>
      <c r="I560" s="76" t="n">
        <v>89</v>
      </c>
      <c r="J560" s="73"/>
      <c r="K560" s="76" t="n">
        <v>89</v>
      </c>
      <c r="L560" s="74"/>
      <c r="M560" s="73"/>
      <c r="N560" s="74"/>
      <c r="O560" s="73"/>
      <c r="P560" s="87" t="n">
        <v>9860.33</v>
      </c>
      <c r="GO560" s="55"/>
      <c r="GP560" s="55"/>
      <c r="GQ560" s="55"/>
      <c r="GR560" s="55"/>
      <c r="GS560" s="55"/>
      <c r="GT560" s="55"/>
      <c r="GU560" s="55"/>
      <c r="GV560" s="11" t="s">
        <v>334</v>
      </c>
      <c r="GW560" s="55"/>
      <c r="GX560" s="55"/>
      <c r="HB560" s="55"/>
      <c r="HC560" s="55"/>
    </row>
    <row r="561" s="6" customFormat="true" ht="23.25" hidden="false" customHeight="true" outlineLevel="0" collapsed="false">
      <c r="A561" s="70"/>
      <c r="B561" s="71" t="s">
        <v>335</v>
      </c>
      <c r="C561" s="8" t="s">
        <v>336</v>
      </c>
      <c r="D561" s="8"/>
      <c r="E561" s="8"/>
      <c r="F561" s="8"/>
      <c r="G561" s="8"/>
      <c r="H561" s="72" t="s">
        <v>66</v>
      </c>
      <c r="I561" s="76" t="n">
        <v>41</v>
      </c>
      <c r="J561" s="73"/>
      <c r="K561" s="76" t="n">
        <v>41</v>
      </c>
      <c r="L561" s="74"/>
      <c r="M561" s="73"/>
      <c r="N561" s="74"/>
      <c r="O561" s="73"/>
      <c r="P561" s="87" t="n">
        <v>4542.4</v>
      </c>
      <c r="GO561" s="55"/>
      <c r="GP561" s="55"/>
      <c r="GQ561" s="55"/>
      <c r="GR561" s="55"/>
      <c r="GS561" s="55"/>
      <c r="GT561" s="55"/>
      <c r="GU561" s="55"/>
      <c r="GV561" s="11" t="s">
        <v>336</v>
      </c>
      <c r="GW561" s="55"/>
      <c r="GX561" s="55"/>
      <c r="HB561" s="55"/>
      <c r="HC561" s="55"/>
    </row>
    <row r="562" s="6" customFormat="true" ht="15" hidden="false" customHeight="true" outlineLevel="0" collapsed="false">
      <c r="A562" s="77"/>
      <c r="B562" s="78"/>
      <c r="C562" s="57" t="s">
        <v>69</v>
      </c>
      <c r="D562" s="57"/>
      <c r="E562" s="57"/>
      <c r="F562" s="57"/>
      <c r="G562" s="57"/>
      <c r="H562" s="59"/>
      <c r="I562" s="60"/>
      <c r="J562" s="60"/>
      <c r="K562" s="60"/>
      <c r="L562" s="62"/>
      <c r="M562" s="60"/>
      <c r="N562" s="67" t="n">
        <v>25686.88</v>
      </c>
      <c r="O562" s="60"/>
      <c r="P562" s="68" t="n">
        <v>25686.88</v>
      </c>
      <c r="GO562" s="55"/>
      <c r="GP562" s="55"/>
      <c r="GQ562" s="55"/>
      <c r="GR562" s="55"/>
      <c r="GS562" s="55"/>
      <c r="GT562" s="55"/>
      <c r="GU562" s="55"/>
      <c r="GV562" s="11"/>
      <c r="GW562" s="55" t="s">
        <v>69</v>
      </c>
      <c r="GX562" s="55"/>
      <c r="HB562" s="55"/>
      <c r="HC562" s="55"/>
    </row>
    <row r="563" s="6" customFormat="true" ht="0.75" hidden="false" customHeight="true" outlineLevel="0" collapsed="false">
      <c r="A563" s="79"/>
      <c r="B563" s="80"/>
      <c r="C563" s="80"/>
      <c r="D563" s="80"/>
      <c r="E563" s="80"/>
      <c r="F563" s="80"/>
      <c r="G563" s="80"/>
      <c r="H563" s="81"/>
      <c r="I563" s="82"/>
      <c r="J563" s="82"/>
      <c r="K563" s="82"/>
      <c r="L563" s="83"/>
      <c r="M563" s="82"/>
      <c r="N563" s="83"/>
      <c r="O563" s="82"/>
      <c r="P563" s="84"/>
      <c r="GO563" s="55"/>
      <c r="GP563" s="55"/>
      <c r="GQ563" s="55"/>
      <c r="GR563" s="55"/>
      <c r="GS563" s="55"/>
      <c r="GT563" s="55"/>
      <c r="GU563" s="55"/>
      <c r="GV563" s="11"/>
      <c r="GW563" s="55"/>
      <c r="GX563" s="55"/>
      <c r="HB563" s="55"/>
      <c r="HC563" s="55"/>
    </row>
    <row r="564" s="6" customFormat="true" ht="23.25" hidden="false" customHeight="true" outlineLevel="0" collapsed="false">
      <c r="A564" s="56" t="s">
        <v>356</v>
      </c>
      <c r="B564" s="57" t="s">
        <v>357</v>
      </c>
      <c r="C564" s="58" t="s">
        <v>358</v>
      </c>
      <c r="D564" s="58"/>
      <c r="E564" s="58"/>
      <c r="F564" s="58"/>
      <c r="G564" s="58"/>
      <c r="H564" s="59" t="s">
        <v>359</v>
      </c>
      <c r="I564" s="60" t="n">
        <v>1</v>
      </c>
      <c r="J564" s="61" t="n">
        <v>1</v>
      </c>
      <c r="K564" s="61" t="n">
        <v>1</v>
      </c>
      <c r="L564" s="62"/>
      <c r="M564" s="60"/>
      <c r="N564" s="63"/>
      <c r="O564" s="60"/>
      <c r="P564" s="64"/>
      <c r="GO564" s="55"/>
      <c r="GP564" s="55" t="s">
        <v>358</v>
      </c>
      <c r="GQ564" s="55"/>
      <c r="GR564" s="55"/>
      <c r="GS564" s="55"/>
      <c r="GT564" s="55"/>
      <c r="GU564" s="55"/>
      <c r="GV564" s="11"/>
      <c r="GW564" s="55"/>
      <c r="GX564" s="55"/>
      <c r="HB564" s="55"/>
      <c r="HC564" s="55"/>
    </row>
    <row r="565" s="6" customFormat="true" ht="15" hidden="false" customHeight="true" outlineLevel="0" collapsed="false">
      <c r="A565" s="88"/>
      <c r="B565" s="66" t="s">
        <v>360</v>
      </c>
      <c r="C565" s="89" t="s">
        <v>361</v>
      </c>
      <c r="D565" s="89"/>
      <c r="E565" s="89"/>
      <c r="F565" s="89"/>
      <c r="G565" s="89"/>
      <c r="H565" s="89"/>
      <c r="I565" s="89"/>
      <c r="J565" s="89"/>
      <c r="K565" s="89"/>
      <c r="L565" s="89"/>
      <c r="M565" s="89"/>
      <c r="N565" s="89"/>
      <c r="O565" s="89"/>
      <c r="P565" s="89"/>
      <c r="GO565" s="55"/>
      <c r="GP565" s="55"/>
      <c r="GQ565" s="55"/>
      <c r="GR565" s="55"/>
      <c r="GS565" s="55"/>
      <c r="GT565" s="55"/>
      <c r="GU565" s="55"/>
      <c r="GV565" s="11"/>
      <c r="GW565" s="55"/>
      <c r="GX565" s="55"/>
      <c r="GY565" s="3" t="s">
        <v>361</v>
      </c>
      <c r="HB565" s="55"/>
      <c r="HC565" s="55"/>
    </row>
    <row r="566" s="6" customFormat="true" ht="15" hidden="false" customHeight="true" outlineLevel="0" collapsed="false">
      <c r="A566" s="65"/>
      <c r="B566" s="66"/>
      <c r="C566" s="57" t="s">
        <v>62</v>
      </c>
      <c r="D566" s="57"/>
      <c r="E566" s="57"/>
      <c r="F566" s="57"/>
      <c r="G566" s="57"/>
      <c r="H566" s="59"/>
      <c r="I566" s="60"/>
      <c r="J566" s="60"/>
      <c r="K566" s="60"/>
      <c r="L566" s="62"/>
      <c r="M566" s="60"/>
      <c r="N566" s="67"/>
      <c r="O566" s="60"/>
      <c r="P566" s="68" t="n">
        <v>2534.8</v>
      </c>
      <c r="Q566" s="69"/>
      <c r="R566" s="69"/>
      <c r="GO566" s="55"/>
      <c r="GP566" s="55"/>
      <c r="GQ566" s="55"/>
      <c r="GR566" s="55"/>
      <c r="GS566" s="55"/>
      <c r="GT566" s="55"/>
      <c r="GU566" s="55" t="s">
        <v>62</v>
      </c>
      <c r="GV566" s="11"/>
      <c r="GW566" s="55"/>
      <c r="GX566" s="55"/>
      <c r="HB566" s="55"/>
      <c r="HC566" s="55"/>
    </row>
    <row r="567" s="6" customFormat="true" ht="15" hidden="false" customHeight="true" outlineLevel="0" collapsed="false">
      <c r="A567" s="70"/>
      <c r="B567" s="71"/>
      <c r="C567" s="8" t="s">
        <v>63</v>
      </c>
      <c r="D567" s="8"/>
      <c r="E567" s="8"/>
      <c r="F567" s="8"/>
      <c r="G567" s="8"/>
      <c r="H567" s="72"/>
      <c r="I567" s="73"/>
      <c r="J567" s="73"/>
      <c r="K567" s="73"/>
      <c r="L567" s="74"/>
      <c r="M567" s="73"/>
      <c r="N567" s="74"/>
      <c r="O567" s="73"/>
      <c r="P567" s="87" t="n">
        <v>2471.32</v>
      </c>
      <c r="GO567" s="55"/>
      <c r="GP567" s="55"/>
      <c r="GQ567" s="55"/>
      <c r="GR567" s="55"/>
      <c r="GS567" s="55"/>
      <c r="GT567" s="55"/>
      <c r="GU567" s="55"/>
      <c r="GV567" s="11" t="s">
        <v>63</v>
      </c>
      <c r="GW567" s="55"/>
      <c r="GX567" s="55"/>
      <c r="HB567" s="55"/>
      <c r="HC567" s="55"/>
    </row>
    <row r="568" s="6" customFormat="true" ht="23.25" hidden="false" customHeight="true" outlineLevel="0" collapsed="false">
      <c r="A568" s="70"/>
      <c r="B568" s="71" t="s">
        <v>333</v>
      </c>
      <c r="C568" s="8" t="s">
        <v>334</v>
      </c>
      <c r="D568" s="8"/>
      <c r="E568" s="8"/>
      <c r="F568" s="8"/>
      <c r="G568" s="8"/>
      <c r="H568" s="72" t="s">
        <v>66</v>
      </c>
      <c r="I568" s="76" t="n">
        <v>89</v>
      </c>
      <c r="J568" s="73"/>
      <c r="K568" s="76" t="n">
        <v>89</v>
      </c>
      <c r="L568" s="74"/>
      <c r="M568" s="73"/>
      <c r="N568" s="74"/>
      <c r="O568" s="73"/>
      <c r="P568" s="87" t="n">
        <v>2199.47</v>
      </c>
      <c r="GO568" s="55"/>
      <c r="GP568" s="55"/>
      <c r="GQ568" s="55"/>
      <c r="GR568" s="55"/>
      <c r="GS568" s="55"/>
      <c r="GT568" s="55"/>
      <c r="GU568" s="55"/>
      <c r="GV568" s="11" t="s">
        <v>334</v>
      </c>
      <c r="GW568" s="55"/>
      <c r="GX568" s="55"/>
      <c r="HB568" s="55"/>
      <c r="HC568" s="55"/>
    </row>
    <row r="569" s="6" customFormat="true" ht="23.25" hidden="false" customHeight="true" outlineLevel="0" collapsed="false">
      <c r="A569" s="70"/>
      <c r="B569" s="71" t="s">
        <v>335</v>
      </c>
      <c r="C569" s="8" t="s">
        <v>336</v>
      </c>
      <c r="D569" s="8"/>
      <c r="E569" s="8"/>
      <c r="F569" s="8"/>
      <c r="G569" s="8"/>
      <c r="H569" s="72" t="s">
        <v>66</v>
      </c>
      <c r="I569" s="76" t="n">
        <v>41</v>
      </c>
      <c r="J569" s="73"/>
      <c r="K569" s="76" t="n">
        <v>41</v>
      </c>
      <c r="L569" s="74"/>
      <c r="M569" s="73"/>
      <c r="N569" s="74"/>
      <c r="O569" s="73"/>
      <c r="P569" s="87" t="n">
        <v>1013.24</v>
      </c>
      <c r="GO569" s="55"/>
      <c r="GP569" s="55"/>
      <c r="GQ569" s="55"/>
      <c r="GR569" s="55"/>
      <c r="GS569" s="55"/>
      <c r="GT569" s="55"/>
      <c r="GU569" s="55"/>
      <c r="GV569" s="11" t="s">
        <v>336</v>
      </c>
      <c r="GW569" s="55"/>
      <c r="GX569" s="55"/>
      <c r="HB569" s="55"/>
      <c r="HC569" s="55"/>
    </row>
    <row r="570" s="6" customFormat="true" ht="15" hidden="false" customHeight="true" outlineLevel="0" collapsed="false">
      <c r="A570" s="77"/>
      <c r="B570" s="78"/>
      <c r="C570" s="57" t="s">
        <v>69</v>
      </c>
      <c r="D570" s="57"/>
      <c r="E570" s="57"/>
      <c r="F570" s="57"/>
      <c r="G570" s="57"/>
      <c r="H570" s="59"/>
      <c r="I570" s="60"/>
      <c r="J570" s="60"/>
      <c r="K570" s="60"/>
      <c r="L570" s="62"/>
      <c r="M570" s="60"/>
      <c r="N570" s="67" t="n">
        <v>5747.51</v>
      </c>
      <c r="O570" s="60"/>
      <c r="P570" s="68" t="n">
        <v>5747.51</v>
      </c>
      <c r="GO570" s="55"/>
      <c r="GP570" s="55"/>
      <c r="GQ570" s="55"/>
      <c r="GR570" s="55"/>
      <c r="GS570" s="55"/>
      <c r="GT570" s="55"/>
      <c r="GU570" s="55"/>
      <c r="GV570" s="11"/>
      <c r="GW570" s="55" t="s">
        <v>69</v>
      </c>
      <c r="GX570" s="55"/>
      <c r="HB570" s="55"/>
      <c r="HC570" s="55"/>
    </row>
    <row r="571" s="6" customFormat="true" ht="0.75" hidden="false" customHeight="true" outlineLevel="0" collapsed="false">
      <c r="A571" s="79"/>
      <c r="B571" s="80"/>
      <c r="C571" s="80"/>
      <c r="D571" s="80"/>
      <c r="E571" s="80"/>
      <c r="F571" s="80"/>
      <c r="G571" s="80"/>
      <c r="H571" s="81"/>
      <c r="I571" s="82"/>
      <c r="J571" s="82"/>
      <c r="K571" s="82"/>
      <c r="L571" s="83"/>
      <c r="M571" s="82"/>
      <c r="N571" s="83"/>
      <c r="O571" s="82"/>
      <c r="P571" s="84"/>
      <c r="GO571" s="55"/>
      <c r="GP571" s="55"/>
      <c r="GQ571" s="55"/>
      <c r="GR571" s="55"/>
      <c r="GS571" s="55"/>
      <c r="GT571" s="55"/>
      <c r="GU571" s="55"/>
      <c r="GV571" s="11"/>
      <c r="GW571" s="55"/>
      <c r="GX571" s="55"/>
      <c r="HB571" s="55"/>
      <c r="HC571" s="55"/>
    </row>
    <row r="572" s="6" customFormat="true" ht="23.25" hidden="false" customHeight="true" outlineLevel="0" collapsed="false">
      <c r="A572" s="56" t="s">
        <v>362</v>
      </c>
      <c r="B572" s="57" t="s">
        <v>363</v>
      </c>
      <c r="C572" s="58" t="s">
        <v>364</v>
      </c>
      <c r="D572" s="58"/>
      <c r="E572" s="58"/>
      <c r="F572" s="58"/>
      <c r="G572" s="58"/>
      <c r="H572" s="59" t="s">
        <v>359</v>
      </c>
      <c r="I572" s="60" t="n">
        <v>1</v>
      </c>
      <c r="J572" s="61" t="n">
        <v>1</v>
      </c>
      <c r="K572" s="61" t="n">
        <v>1</v>
      </c>
      <c r="L572" s="62"/>
      <c r="M572" s="60"/>
      <c r="N572" s="63"/>
      <c r="O572" s="60"/>
      <c r="P572" s="64"/>
      <c r="GO572" s="55"/>
      <c r="GP572" s="55" t="s">
        <v>364</v>
      </c>
      <c r="GQ572" s="55"/>
      <c r="GR572" s="55"/>
      <c r="GS572" s="55"/>
      <c r="GT572" s="55"/>
      <c r="GU572" s="55"/>
      <c r="GV572" s="11"/>
      <c r="GW572" s="55"/>
      <c r="GX572" s="55"/>
      <c r="HB572" s="55"/>
      <c r="HC572" s="55"/>
    </row>
    <row r="573" s="6" customFormat="true" ht="15" hidden="false" customHeight="true" outlineLevel="0" collapsed="false">
      <c r="A573" s="88"/>
      <c r="B573" s="66" t="s">
        <v>360</v>
      </c>
      <c r="C573" s="89" t="s">
        <v>361</v>
      </c>
      <c r="D573" s="89"/>
      <c r="E573" s="89"/>
      <c r="F573" s="89"/>
      <c r="G573" s="89"/>
      <c r="H573" s="89"/>
      <c r="I573" s="89"/>
      <c r="J573" s="89"/>
      <c r="K573" s="89"/>
      <c r="L573" s="89"/>
      <c r="M573" s="89"/>
      <c r="N573" s="89"/>
      <c r="O573" s="89"/>
      <c r="P573" s="89"/>
      <c r="GO573" s="55"/>
      <c r="GP573" s="55"/>
      <c r="GQ573" s="55"/>
      <c r="GR573" s="55"/>
      <c r="GS573" s="55"/>
      <c r="GT573" s="55"/>
      <c r="GU573" s="55"/>
      <c r="GV573" s="11"/>
      <c r="GW573" s="55"/>
      <c r="GX573" s="55"/>
      <c r="GY573" s="3" t="s">
        <v>361</v>
      </c>
      <c r="HB573" s="55"/>
      <c r="HC573" s="55"/>
    </row>
    <row r="574" s="6" customFormat="true" ht="15" hidden="false" customHeight="true" outlineLevel="0" collapsed="false">
      <c r="A574" s="65"/>
      <c r="B574" s="66"/>
      <c r="C574" s="57" t="s">
        <v>62</v>
      </c>
      <c r="D574" s="57"/>
      <c r="E574" s="57"/>
      <c r="F574" s="57"/>
      <c r="G574" s="57"/>
      <c r="H574" s="59"/>
      <c r="I574" s="60"/>
      <c r="J574" s="60"/>
      <c r="K574" s="60"/>
      <c r="L574" s="62"/>
      <c r="M574" s="60"/>
      <c r="N574" s="67"/>
      <c r="O574" s="60"/>
      <c r="P574" s="68" t="n">
        <v>5308.63</v>
      </c>
      <c r="Q574" s="69"/>
      <c r="R574" s="69"/>
      <c r="GO574" s="55"/>
      <c r="GP574" s="55"/>
      <c r="GQ574" s="55"/>
      <c r="GR574" s="55"/>
      <c r="GS574" s="55"/>
      <c r="GT574" s="55"/>
      <c r="GU574" s="55" t="s">
        <v>62</v>
      </c>
      <c r="GV574" s="11"/>
      <c r="GW574" s="55"/>
      <c r="GX574" s="55"/>
      <c r="HB574" s="55"/>
      <c r="HC574" s="55"/>
    </row>
    <row r="575" s="6" customFormat="true" ht="15" hidden="false" customHeight="true" outlineLevel="0" collapsed="false">
      <c r="A575" s="70"/>
      <c r="B575" s="71"/>
      <c r="C575" s="8" t="s">
        <v>63</v>
      </c>
      <c r="D575" s="8"/>
      <c r="E575" s="8"/>
      <c r="F575" s="8"/>
      <c r="G575" s="8"/>
      <c r="H575" s="72"/>
      <c r="I575" s="73"/>
      <c r="J575" s="73"/>
      <c r="K575" s="73"/>
      <c r="L575" s="74"/>
      <c r="M575" s="73"/>
      <c r="N575" s="74"/>
      <c r="O575" s="73"/>
      <c r="P575" s="87" t="n">
        <v>5174.33</v>
      </c>
      <c r="GO575" s="55"/>
      <c r="GP575" s="55"/>
      <c r="GQ575" s="55"/>
      <c r="GR575" s="55"/>
      <c r="GS575" s="55"/>
      <c r="GT575" s="55"/>
      <c r="GU575" s="55"/>
      <c r="GV575" s="11" t="s">
        <v>63</v>
      </c>
      <c r="GW575" s="55"/>
      <c r="GX575" s="55"/>
      <c r="HB575" s="55"/>
      <c r="HC575" s="55"/>
    </row>
    <row r="576" s="6" customFormat="true" ht="23.25" hidden="false" customHeight="true" outlineLevel="0" collapsed="false">
      <c r="A576" s="70"/>
      <c r="B576" s="71" t="s">
        <v>333</v>
      </c>
      <c r="C576" s="8" t="s">
        <v>334</v>
      </c>
      <c r="D576" s="8"/>
      <c r="E576" s="8"/>
      <c r="F576" s="8"/>
      <c r="G576" s="8"/>
      <c r="H576" s="72" t="s">
        <v>66</v>
      </c>
      <c r="I576" s="76" t="n">
        <v>89</v>
      </c>
      <c r="J576" s="73"/>
      <c r="K576" s="76" t="n">
        <v>89</v>
      </c>
      <c r="L576" s="74"/>
      <c r="M576" s="73"/>
      <c r="N576" s="74"/>
      <c r="O576" s="73"/>
      <c r="P576" s="87" t="n">
        <v>4605.15</v>
      </c>
      <c r="GO576" s="55"/>
      <c r="GP576" s="55"/>
      <c r="GQ576" s="55"/>
      <c r="GR576" s="55"/>
      <c r="GS576" s="55"/>
      <c r="GT576" s="55"/>
      <c r="GU576" s="55"/>
      <c r="GV576" s="11" t="s">
        <v>334</v>
      </c>
      <c r="GW576" s="55"/>
      <c r="GX576" s="55"/>
      <c r="HB576" s="55"/>
      <c r="HC576" s="55"/>
    </row>
    <row r="577" s="6" customFormat="true" ht="23.25" hidden="false" customHeight="true" outlineLevel="0" collapsed="false">
      <c r="A577" s="70"/>
      <c r="B577" s="71" t="s">
        <v>335</v>
      </c>
      <c r="C577" s="8" t="s">
        <v>336</v>
      </c>
      <c r="D577" s="8"/>
      <c r="E577" s="8"/>
      <c r="F577" s="8"/>
      <c r="G577" s="8"/>
      <c r="H577" s="72" t="s">
        <v>66</v>
      </c>
      <c r="I577" s="76" t="n">
        <v>41</v>
      </c>
      <c r="J577" s="73"/>
      <c r="K577" s="76" t="n">
        <v>41</v>
      </c>
      <c r="L577" s="74"/>
      <c r="M577" s="73"/>
      <c r="N577" s="74"/>
      <c r="O577" s="73"/>
      <c r="P577" s="87" t="n">
        <v>2121.48</v>
      </c>
      <c r="GO577" s="55"/>
      <c r="GP577" s="55"/>
      <c r="GQ577" s="55"/>
      <c r="GR577" s="55"/>
      <c r="GS577" s="55"/>
      <c r="GT577" s="55"/>
      <c r="GU577" s="55"/>
      <c r="GV577" s="11" t="s">
        <v>336</v>
      </c>
      <c r="GW577" s="55"/>
      <c r="GX577" s="55"/>
      <c r="HB577" s="55"/>
      <c r="HC577" s="55"/>
    </row>
    <row r="578" s="6" customFormat="true" ht="15" hidden="false" customHeight="true" outlineLevel="0" collapsed="false">
      <c r="A578" s="77"/>
      <c r="B578" s="78"/>
      <c r="C578" s="57" t="s">
        <v>69</v>
      </c>
      <c r="D578" s="57"/>
      <c r="E578" s="57"/>
      <c r="F578" s="57"/>
      <c r="G578" s="57"/>
      <c r="H578" s="59"/>
      <c r="I578" s="60"/>
      <c r="J578" s="60"/>
      <c r="K578" s="60"/>
      <c r="L578" s="62"/>
      <c r="M578" s="60"/>
      <c r="N578" s="67" t="n">
        <v>12035.26</v>
      </c>
      <c r="O578" s="60"/>
      <c r="P578" s="68" t="n">
        <v>12035.26</v>
      </c>
      <c r="GO578" s="55"/>
      <c r="GP578" s="55"/>
      <c r="GQ578" s="55"/>
      <c r="GR578" s="55"/>
      <c r="GS578" s="55"/>
      <c r="GT578" s="55"/>
      <c r="GU578" s="55"/>
      <c r="GV578" s="11"/>
      <c r="GW578" s="55" t="s">
        <v>69</v>
      </c>
      <c r="GX578" s="55"/>
      <c r="HB578" s="55"/>
      <c r="HC578" s="55"/>
    </row>
    <row r="579" s="6" customFormat="true" ht="0.75" hidden="false" customHeight="true" outlineLevel="0" collapsed="false">
      <c r="A579" s="79"/>
      <c r="B579" s="80"/>
      <c r="C579" s="80"/>
      <c r="D579" s="80"/>
      <c r="E579" s="80"/>
      <c r="F579" s="80"/>
      <c r="G579" s="80"/>
      <c r="H579" s="81"/>
      <c r="I579" s="82"/>
      <c r="J579" s="82"/>
      <c r="K579" s="82"/>
      <c r="L579" s="83"/>
      <c r="M579" s="82"/>
      <c r="N579" s="83"/>
      <c r="O579" s="82"/>
      <c r="P579" s="84"/>
      <c r="GO579" s="55"/>
      <c r="GP579" s="55"/>
      <c r="GQ579" s="55"/>
      <c r="GR579" s="55"/>
      <c r="GS579" s="55"/>
      <c r="GT579" s="55"/>
      <c r="GU579" s="55"/>
      <c r="GV579" s="11"/>
      <c r="GW579" s="55"/>
      <c r="GX579" s="55"/>
      <c r="HB579" s="55"/>
      <c r="HC579" s="55"/>
    </row>
    <row r="580" s="6" customFormat="true" ht="23.25" hidden="false" customHeight="true" outlineLevel="0" collapsed="false">
      <c r="A580" s="56" t="s">
        <v>365</v>
      </c>
      <c r="B580" s="57" t="s">
        <v>366</v>
      </c>
      <c r="C580" s="58" t="s">
        <v>367</v>
      </c>
      <c r="D580" s="58"/>
      <c r="E580" s="58"/>
      <c r="F580" s="58"/>
      <c r="G580" s="58"/>
      <c r="H580" s="59" t="s">
        <v>359</v>
      </c>
      <c r="I580" s="60" t="n">
        <v>1</v>
      </c>
      <c r="J580" s="61" t="n">
        <v>1</v>
      </c>
      <c r="K580" s="61" t="n">
        <v>1</v>
      </c>
      <c r="L580" s="62"/>
      <c r="M580" s="60"/>
      <c r="N580" s="63"/>
      <c r="O580" s="60"/>
      <c r="P580" s="64"/>
      <c r="GO580" s="55"/>
      <c r="GP580" s="55" t="s">
        <v>367</v>
      </c>
      <c r="GQ580" s="55"/>
      <c r="GR580" s="55"/>
      <c r="GS580" s="55"/>
      <c r="GT580" s="55"/>
      <c r="GU580" s="55"/>
      <c r="GV580" s="11"/>
      <c r="GW580" s="55"/>
      <c r="GX580" s="55"/>
      <c r="HB580" s="55"/>
      <c r="HC580" s="55"/>
    </row>
    <row r="581" s="6" customFormat="true" ht="15" hidden="false" customHeight="true" outlineLevel="0" collapsed="false">
      <c r="A581" s="88"/>
      <c r="B581" s="66" t="s">
        <v>360</v>
      </c>
      <c r="C581" s="89" t="s">
        <v>361</v>
      </c>
      <c r="D581" s="89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89"/>
      <c r="P581" s="89"/>
      <c r="GO581" s="55"/>
      <c r="GP581" s="55"/>
      <c r="GQ581" s="55"/>
      <c r="GR581" s="55"/>
      <c r="GS581" s="55"/>
      <c r="GT581" s="55"/>
      <c r="GU581" s="55"/>
      <c r="GV581" s="11"/>
      <c r="GW581" s="55"/>
      <c r="GX581" s="55"/>
      <c r="GY581" s="3" t="s">
        <v>361</v>
      </c>
      <c r="HB581" s="55"/>
      <c r="HC581" s="55"/>
    </row>
    <row r="582" s="6" customFormat="true" ht="15" hidden="false" customHeight="true" outlineLevel="0" collapsed="false">
      <c r="A582" s="65"/>
      <c r="B582" s="66"/>
      <c r="C582" s="57" t="s">
        <v>62</v>
      </c>
      <c r="D582" s="57"/>
      <c r="E582" s="57"/>
      <c r="F582" s="57"/>
      <c r="G582" s="57"/>
      <c r="H582" s="59"/>
      <c r="I582" s="60"/>
      <c r="J582" s="60"/>
      <c r="K582" s="60"/>
      <c r="L582" s="62"/>
      <c r="M582" s="60"/>
      <c r="N582" s="67"/>
      <c r="O582" s="60"/>
      <c r="P582" s="68" t="n">
        <v>8557.2</v>
      </c>
      <c r="Q582" s="69"/>
      <c r="R582" s="69"/>
      <c r="GO582" s="55"/>
      <c r="GP582" s="55"/>
      <c r="GQ582" s="55"/>
      <c r="GR582" s="55"/>
      <c r="GS582" s="55"/>
      <c r="GT582" s="55"/>
      <c r="GU582" s="55" t="s">
        <v>62</v>
      </c>
      <c r="GV582" s="11"/>
      <c r="GW582" s="55"/>
      <c r="GX582" s="55"/>
      <c r="HB582" s="55"/>
      <c r="HC582" s="55"/>
    </row>
    <row r="583" s="6" customFormat="true" ht="15" hidden="false" customHeight="true" outlineLevel="0" collapsed="false">
      <c r="A583" s="70"/>
      <c r="B583" s="71"/>
      <c r="C583" s="8" t="s">
        <v>63</v>
      </c>
      <c r="D583" s="8"/>
      <c r="E583" s="8"/>
      <c r="F583" s="8"/>
      <c r="G583" s="8"/>
      <c r="H583" s="72"/>
      <c r="I583" s="73"/>
      <c r="J583" s="73"/>
      <c r="K583" s="73"/>
      <c r="L583" s="74"/>
      <c r="M583" s="73"/>
      <c r="N583" s="74"/>
      <c r="O583" s="73"/>
      <c r="P583" s="87" t="n">
        <v>8340.71</v>
      </c>
      <c r="GO583" s="55"/>
      <c r="GP583" s="55"/>
      <c r="GQ583" s="55"/>
      <c r="GR583" s="55"/>
      <c r="GS583" s="55"/>
      <c r="GT583" s="55"/>
      <c r="GU583" s="55"/>
      <c r="GV583" s="11" t="s">
        <v>63</v>
      </c>
      <c r="GW583" s="55"/>
      <c r="GX583" s="55"/>
      <c r="HB583" s="55"/>
      <c r="HC583" s="55"/>
    </row>
    <row r="584" s="6" customFormat="true" ht="23.25" hidden="false" customHeight="true" outlineLevel="0" collapsed="false">
      <c r="A584" s="70"/>
      <c r="B584" s="71" t="s">
        <v>333</v>
      </c>
      <c r="C584" s="8" t="s">
        <v>334</v>
      </c>
      <c r="D584" s="8"/>
      <c r="E584" s="8"/>
      <c r="F584" s="8"/>
      <c r="G584" s="8"/>
      <c r="H584" s="72" t="s">
        <v>66</v>
      </c>
      <c r="I584" s="76" t="n">
        <v>89</v>
      </c>
      <c r="J584" s="73"/>
      <c r="K584" s="76" t="n">
        <v>89</v>
      </c>
      <c r="L584" s="74"/>
      <c r="M584" s="73"/>
      <c r="N584" s="74"/>
      <c r="O584" s="73"/>
      <c r="P584" s="87" t="n">
        <v>7423.23</v>
      </c>
      <c r="GO584" s="55"/>
      <c r="GP584" s="55"/>
      <c r="GQ584" s="55"/>
      <c r="GR584" s="55"/>
      <c r="GS584" s="55"/>
      <c r="GT584" s="55"/>
      <c r="GU584" s="55"/>
      <c r="GV584" s="11" t="s">
        <v>334</v>
      </c>
      <c r="GW584" s="55"/>
      <c r="GX584" s="55"/>
      <c r="HB584" s="55"/>
      <c r="HC584" s="55"/>
    </row>
    <row r="585" s="6" customFormat="true" ht="23.25" hidden="false" customHeight="true" outlineLevel="0" collapsed="false">
      <c r="A585" s="70"/>
      <c r="B585" s="71" t="s">
        <v>335</v>
      </c>
      <c r="C585" s="8" t="s">
        <v>336</v>
      </c>
      <c r="D585" s="8"/>
      <c r="E585" s="8"/>
      <c r="F585" s="8"/>
      <c r="G585" s="8"/>
      <c r="H585" s="72" t="s">
        <v>66</v>
      </c>
      <c r="I585" s="76" t="n">
        <v>41</v>
      </c>
      <c r="J585" s="73"/>
      <c r="K585" s="76" t="n">
        <v>41</v>
      </c>
      <c r="L585" s="74"/>
      <c r="M585" s="73"/>
      <c r="N585" s="74"/>
      <c r="O585" s="73"/>
      <c r="P585" s="87" t="n">
        <v>3419.69</v>
      </c>
      <c r="GO585" s="55"/>
      <c r="GP585" s="55"/>
      <c r="GQ585" s="55"/>
      <c r="GR585" s="55"/>
      <c r="GS585" s="55"/>
      <c r="GT585" s="55"/>
      <c r="GU585" s="55"/>
      <c r="GV585" s="11" t="s">
        <v>336</v>
      </c>
      <c r="GW585" s="55"/>
      <c r="GX585" s="55"/>
      <c r="HB585" s="55"/>
      <c r="HC585" s="55"/>
    </row>
    <row r="586" s="6" customFormat="true" ht="15" hidden="false" customHeight="true" outlineLevel="0" collapsed="false">
      <c r="A586" s="77"/>
      <c r="B586" s="78"/>
      <c r="C586" s="57" t="s">
        <v>69</v>
      </c>
      <c r="D586" s="57"/>
      <c r="E586" s="57"/>
      <c r="F586" s="57"/>
      <c r="G586" s="57"/>
      <c r="H586" s="59"/>
      <c r="I586" s="60"/>
      <c r="J586" s="60"/>
      <c r="K586" s="60"/>
      <c r="L586" s="62"/>
      <c r="M586" s="60"/>
      <c r="N586" s="67" t="n">
        <v>19400.12</v>
      </c>
      <c r="O586" s="60"/>
      <c r="P586" s="68" t="n">
        <v>19400.12</v>
      </c>
      <c r="GO586" s="55"/>
      <c r="GP586" s="55"/>
      <c r="GQ586" s="55"/>
      <c r="GR586" s="55"/>
      <c r="GS586" s="55"/>
      <c r="GT586" s="55"/>
      <c r="GU586" s="55"/>
      <c r="GV586" s="11"/>
      <c r="GW586" s="55" t="s">
        <v>69</v>
      </c>
      <c r="GX586" s="55"/>
      <c r="HB586" s="55"/>
      <c r="HC586" s="55"/>
    </row>
    <row r="587" s="6" customFormat="true" ht="0.75" hidden="false" customHeight="true" outlineLevel="0" collapsed="false">
      <c r="A587" s="79"/>
      <c r="B587" s="80"/>
      <c r="C587" s="80"/>
      <c r="D587" s="80"/>
      <c r="E587" s="80"/>
      <c r="F587" s="80"/>
      <c r="G587" s="80"/>
      <c r="H587" s="81"/>
      <c r="I587" s="82"/>
      <c r="J587" s="82"/>
      <c r="K587" s="82"/>
      <c r="L587" s="83"/>
      <c r="M587" s="82"/>
      <c r="N587" s="83"/>
      <c r="O587" s="82"/>
      <c r="P587" s="84"/>
      <c r="GO587" s="55"/>
      <c r="GP587" s="55"/>
      <c r="GQ587" s="55"/>
      <c r="GR587" s="55"/>
      <c r="GS587" s="55"/>
      <c r="GT587" s="55"/>
      <c r="GU587" s="55"/>
      <c r="GV587" s="11"/>
      <c r="GW587" s="55"/>
      <c r="GX587" s="55"/>
      <c r="HB587" s="55"/>
      <c r="HC587" s="55"/>
    </row>
    <row r="588" s="6" customFormat="true" ht="23.25" hidden="false" customHeight="true" outlineLevel="0" collapsed="false">
      <c r="A588" s="56" t="s">
        <v>368</v>
      </c>
      <c r="B588" s="57" t="s">
        <v>369</v>
      </c>
      <c r="C588" s="58" t="s">
        <v>370</v>
      </c>
      <c r="D588" s="58"/>
      <c r="E588" s="58"/>
      <c r="F588" s="58"/>
      <c r="G588" s="58"/>
      <c r="H588" s="59" t="s">
        <v>359</v>
      </c>
      <c r="I588" s="60" t="n">
        <v>1</v>
      </c>
      <c r="J588" s="61" t="n">
        <v>1</v>
      </c>
      <c r="K588" s="61" t="n">
        <v>1</v>
      </c>
      <c r="L588" s="62"/>
      <c r="M588" s="60"/>
      <c r="N588" s="63"/>
      <c r="O588" s="60"/>
      <c r="P588" s="64"/>
      <c r="GO588" s="55"/>
      <c r="GP588" s="55" t="s">
        <v>370</v>
      </c>
      <c r="GQ588" s="55"/>
      <c r="GR588" s="55"/>
      <c r="GS588" s="55"/>
      <c r="GT588" s="55"/>
      <c r="GU588" s="55"/>
      <c r="GV588" s="11"/>
      <c r="GW588" s="55"/>
      <c r="GX588" s="55"/>
      <c r="HB588" s="55"/>
      <c r="HC588" s="55"/>
    </row>
    <row r="589" s="6" customFormat="true" ht="15" hidden="false" customHeight="true" outlineLevel="0" collapsed="false">
      <c r="A589" s="88"/>
      <c r="B589" s="66" t="s">
        <v>360</v>
      </c>
      <c r="C589" s="89" t="s">
        <v>361</v>
      </c>
      <c r="D589" s="89"/>
      <c r="E589" s="89"/>
      <c r="F589" s="89"/>
      <c r="G589" s="89"/>
      <c r="H589" s="89"/>
      <c r="I589" s="89"/>
      <c r="J589" s="89"/>
      <c r="K589" s="89"/>
      <c r="L589" s="89"/>
      <c r="M589" s="89"/>
      <c r="N589" s="89"/>
      <c r="O589" s="89"/>
      <c r="P589" s="89"/>
      <c r="GO589" s="55"/>
      <c r="GP589" s="55"/>
      <c r="GQ589" s="55"/>
      <c r="GR589" s="55"/>
      <c r="GS589" s="55"/>
      <c r="GT589" s="55"/>
      <c r="GU589" s="55"/>
      <c r="GV589" s="11"/>
      <c r="GW589" s="55"/>
      <c r="GX589" s="55"/>
      <c r="GY589" s="3" t="s">
        <v>361</v>
      </c>
      <c r="HB589" s="55"/>
      <c r="HC589" s="55"/>
    </row>
    <row r="590" s="6" customFormat="true" ht="15" hidden="false" customHeight="true" outlineLevel="0" collapsed="false">
      <c r="A590" s="65"/>
      <c r="B590" s="66"/>
      <c r="C590" s="57" t="s">
        <v>62</v>
      </c>
      <c r="D590" s="57"/>
      <c r="E590" s="57"/>
      <c r="F590" s="57"/>
      <c r="G590" s="57"/>
      <c r="H590" s="59"/>
      <c r="I590" s="60"/>
      <c r="J590" s="60"/>
      <c r="K590" s="60"/>
      <c r="L590" s="62"/>
      <c r="M590" s="60"/>
      <c r="N590" s="67"/>
      <c r="O590" s="60"/>
      <c r="P590" s="68" t="n">
        <v>11409.6</v>
      </c>
      <c r="Q590" s="69"/>
      <c r="R590" s="69"/>
      <c r="GO590" s="55"/>
      <c r="GP590" s="55"/>
      <c r="GQ590" s="55"/>
      <c r="GR590" s="55"/>
      <c r="GS590" s="55"/>
      <c r="GT590" s="55"/>
      <c r="GU590" s="55" t="s">
        <v>62</v>
      </c>
      <c r="GV590" s="11"/>
      <c r="GW590" s="55"/>
      <c r="GX590" s="55"/>
      <c r="HB590" s="55"/>
      <c r="HC590" s="55"/>
    </row>
    <row r="591" s="6" customFormat="true" ht="15" hidden="false" customHeight="true" outlineLevel="0" collapsed="false">
      <c r="A591" s="70"/>
      <c r="B591" s="71"/>
      <c r="C591" s="8" t="s">
        <v>63</v>
      </c>
      <c r="D591" s="8"/>
      <c r="E591" s="8"/>
      <c r="F591" s="8"/>
      <c r="G591" s="8"/>
      <c r="H591" s="72"/>
      <c r="I591" s="73"/>
      <c r="J591" s="73"/>
      <c r="K591" s="73"/>
      <c r="L591" s="74"/>
      <c r="M591" s="73"/>
      <c r="N591" s="74"/>
      <c r="O591" s="73"/>
      <c r="P591" s="87" t="n">
        <v>11120.95</v>
      </c>
      <c r="GO591" s="55"/>
      <c r="GP591" s="55"/>
      <c r="GQ591" s="55"/>
      <c r="GR591" s="55"/>
      <c r="GS591" s="55"/>
      <c r="GT591" s="55"/>
      <c r="GU591" s="55"/>
      <c r="GV591" s="11" t="s">
        <v>63</v>
      </c>
      <c r="GW591" s="55"/>
      <c r="GX591" s="55"/>
      <c r="HB591" s="55"/>
      <c r="HC591" s="55"/>
    </row>
    <row r="592" s="6" customFormat="true" ht="23.25" hidden="false" customHeight="true" outlineLevel="0" collapsed="false">
      <c r="A592" s="70"/>
      <c r="B592" s="71" t="s">
        <v>333</v>
      </c>
      <c r="C592" s="8" t="s">
        <v>334</v>
      </c>
      <c r="D592" s="8"/>
      <c r="E592" s="8"/>
      <c r="F592" s="8"/>
      <c r="G592" s="8"/>
      <c r="H592" s="72" t="s">
        <v>66</v>
      </c>
      <c r="I592" s="76" t="n">
        <v>89</v>
      </c>
      <c r="J592" s="73"/>
      <c r="K592" s="76" t="n">
        <v>89</v>
      </c>
      <c r="L592" s="74"/>
      <c r="M592" s="73"/>
      <c r="N592" s="74"/>
      <c r="O592" s="73"/>
      <c r="P592" s="87" t="n">
        <v>9897.65</v>
      </c>
      <c r="GO592" s="55"/>
      <c r="GP592" s="55"/>
      <c r="GQ592" s="55"/>
      <c r="GR592" s="55"/>
      <c r="GS592" s="55"/>
      <c r="GT592" s="55"/>
      <c r="GU592" s="55"/>
      <c r="GV592" s="11" t="s">
        <v>334</v>
      </c>
      <c r="GW592" s="55"/>
      <c r="GX592" s="55"/>
      <c r="HB592" s="55"/>
      <c r="HC592" s="55"/>
    </row>
    <row r="593" s="6" customFormat="true" ht="23.25" hidden="false" customHeight="true" outlineLevel="0" collapsed="false">
      <c r="A593" s="70"/>
      <c r="B593" s="71" t="s">
        <v>335</v>
      </c>
      <c r="C593" s="8" t="s">
        <v>336</v>
      </c>
      <c r="D593" s="8"/>
      <c r="E593" s="8"/>
      <c r="F593" s="8"/>
      <c r="G593" s="8"/>
      <c r="H593" s="72" t="s">
        <v>66</v>
      </c>
      <c r="I593" s="76" t="n">
        <v>41</v>
      </c>
      <c r="J593" s="73"/>
      <c r="K593" s="76" t="n">
        <v>41</v>
      </c>
      <c r="L593" s="74"/>
      <c r="M593" s="73"/>
      <c r="N593" s="74"/>
      <c r="O593" s="73"/>
      <c r="P593" s="87" t="n">
        <v>4559.59</v>
      </c>
      <c r="GO593" s="55"/>
      <c r="GP593" s="55"/>
      <c r="GQ593" s="55"/>
      <c r="GR593" s="55"/>
      <c r="GS593" s="55"/>
      <c r="GT593" s="55"/>
      <c r="GU593" s="55"/>
      <c r="GV593" s="11" t="s">
        <v>336</v>
      </c>
      <c r="GW593" s="55"/>
      <c r="GX593" s="55"/>
      <c r="HB593" s="55"/>
      <c r="HC593" s="55"/>
    </row>
    <row r="594" s="6" customFormat="true" ht="15" hidden="false" customHeight="true" outlineLevel="0" collapsed="false">
      <c r="A594" s="77"/>
      <c r="B594" s="78"/>
      <c r="C594" s="57" t="s">
        <v>69</v>
      </c>
      <c r="D594" s="57"/>
      <c r="E594" s="57"/>
      <c r="F594" s="57"/>
      <c r="G594" s="57"/>
      <c r="H594" s="59"/>
      <c r="I594" s="60"/>
      <c r="J594" s="60"/>
      <c r="K594" s="60"/>
      <c r="L594" s="62"/>
      <c r="M594" s="60"/>
      <c r="N594" s="67" t="n">
        <v>25866.84</v>
      </c>
      <c r="O594" s="60"/>
      <c r="P594" s="68" t="n">
        <v>25866.84</v>
      </c>
      <c r="GO594" s="55"/>
      <c r="GP594" s="55"/>
      <c r="GQ594" s="55"/>
      <c r="GR594" s="55"/>
      <c r="GS594" s="55"/>
      <c r="GT594" s="55"/>
      <c r="GU594" s="55"/>
      <c r="GV594" s="11"/>
      <c r="GW594" s="55" t="s">
        <v>69</v>
      </c>
      <c r="GX594" s="55"/>
      <c r="HB594" s="55"/>
      <c r="HC594" s="55"/>
    </row>
    <row r="595" s="6" customFormat="true" ht="0.75" hidden="false" customHeight="true" outlineLevel="0" collapsed="false">
      <c r="A595" s="79"/>
      <c r="B595" s="80"/>
      <c r="C595" s="80"/>
      <c r="D595" s="80"/>
      <c r="E595" s="80"/>
      <c r="F595" s="80"/>
      <c r="G595" s="80"/>
      <c r="H595" s="81"/>
      <c r="I595" s="82"/>
      <c r="J595" s="82"/>
      <c r="K595" s="82"/>
      <c r="L595" s="83"/>
      <c r="M595" s="82"/>
      <c r="N595" s="83"/>
      <c r="O595" s="82"/>
      <c r="P595" s="84"/>
      <c r="GO595" s="55"/>
      <c r="GP595" s="55"/>
      <c r="GQ595" s="55"/>
      <c r="GR595" s="55"/>
      <c r="GS595" s="55"/>
      <c r="GT595" s="55"/>
      <c r="GU595" s="55"/>
      <c r="GV595" s="11"/>
      <c r="GW595" s="55"/>
      <c r="GX595" s="55"/>
      <c r="HB595" s="55"/>
      <c r="HC595" s="55"/>
    </row>
    <row r="596" s="6" customFormat="true" ht="23.25" hidden="false" customHeight="true" outlineLevel="0" collapsed="false">
      <c r="A596" s="56" t="s">
        <v>371</v>
      </c>
      <c r="B596" s="57" t="s">
        <v>372</v>
      </c>
      <c r="C596" s="58" t="s">
        <v>373</v>
      </c>
      <c r="D596" s="58"/>
      <c r="E596" s="58"/>
      <c r="F596" s="58"/>
      <c r="G596" s="58"/>
      <c r="H596" s="59" t="s">
        <v>359</v>
      </c>
      <c r="I596" s="60" t="n">
        <v>1</v>
      </c>
      <c r="J596" s="61" t="n">
        <v>1</v>
      </c>
      <c r="K596" s="61" t="n">
        <v>1</v>
      </c>
      <c r="L596" s="62"/>
      <c r="M596" s="60"/>
      <c r="N596" s="63"/>
      <c r="O596" s="60"/>
      <c r="P596" s="64"/>
      <c r="GO596" s="55"/>
      <c r="GP596" s="55" t="s">
        <v>373</v>
      </c>
      <c r="GQ596" s="55"/>
      <c r="GR596" s="55"/>
      <c r="GS596" s="55"/>
      <c r="GT596" s="55"/>
      <c r="GU596" s="55"/>
      <c r="GV596" s="11"/>
      <c r="GW596" s="55"/>
      <c r="GX596" s="55"/>
      <c r="HB596" s="55"/>
      <c r="HC596" s="55"/>
    </row>
    <row r="597" s="6" customFormat="true" ht="15" hidden="false" customHeight="true" outlineLevel="0" collapsed="false">
      <c r="A597" s="88"/>
      <c r="B597" s="66" t="s">
        <v>360</v>
      </c>
      <c r="C597" s="89" t="s">
        <v>361</v>
      </c>
      <c r="D597" s="89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  <c r="GO597" s="55"/>
      <c r="GP597" s="55"/>
      <c r="GQ597" s="55"/>
      <c r="GR597" s="55"/>
      <c r="GS597" s="55"/>
      <c r="GT597" s="55"/>
      <c r="GU597" s="55"/>
      <c r="GV597" s="11"/>
      <c r="GW597" s="55"/>
      <c r="GX597" s="55"/>
      <c r="GY597" s="3" t="s">
        <v>361</v>
      </c>
      <c r="HB597" s="55"/>
      <c r="HC597" s="55"/>
    </row>
    <row r="598" s="6" customFormat="true" ht="15" hidden="false" customHeight="true" outlineLevel="0" collapsed="false">
      <c r="A598" s="65"/>
      <c r="B598" s="66"/>
      <c r="C598" s="57" t="s">
        <v>62</v>
      </c>
      <c r="D598" s="57"/>
      <c r="E598" s="57"/>
      <c r="F598" s="57"/>
      <c r="G598" s="57"/>
      <c r="H598" s="59"/>
      <c r="I598" s="60"/>
      <c r="J598" s="60"/>
      <c r="K598" s="60"/>
      <c r="L598" s="62"/>
      <c r="M598" s="60"/>
      <c r="N598" s="67"/>
      <c r="O598" s="60"/>
      <c r="P598" s="68" t="n">
        <v>15292.03</v>
      </c>
      <c r="Q598" s="69"/>
      <c r="R598" s="69"/>
      <c r="GO598" s="55"/>
      <c r="GP598" s="55"/>
      <c r="GQ598" s="55"/>
      <c r="GR598" s="55"/>
      <c r="GS598" s="55"/>
      <c r="GT598" s="55"/>
      <c r="GU598" s="55" t="s">
        <v>62</v>
      </c>
      <c r="GV598" s="11"/>
      <c r="GW598" s="55"/>
      <c r="GX598" s="55"/>
      <c r="HB598" s="55"/>
      <c r="HC598" s="55"/>
    </row>
    <row r="599" s="6" customFormat="true" ht="15" hidden="false" customHeight="true" outlineLevel="0" collapsed="false">
      <c r="A599" s="70"/>
      <c r="B599" s="71"/>
      <c r="C599" s="8" t="s">
        <v>63</v>
      </c>
      <c r="D599" s="8"/>
      <c r="E599" s="8"/>
      <c r="F599" s="8"/>
      <c r="G599" s="8"/>
      <c r="H599" s="72"/>
      <c r="I599" s="73"/>
      <c r="J599" s="73"/>
      <c r="K599" s="73"/>
      <c r="L599" s="74"/>
      <c r="M599" s="73"/>
      <c r="N599" s="74"/>
      <c r="O599" s="73"/>
      <c r="P599" s="87" t="n">
        <v>14905.16</v>
      </c>
      <c r="GO599" s="55"/>
      <c r="GP599" s="55"/>
      <c r="GQ599" s="55"/>
      <c r="GR599" s="55"/>
      <c r="GS599" s="55"/>
      <c r="GT599" s="55"/>
      <c r="GU599" s="55"/>
      <c r="GV599" s="11" t="s">
        <v>63</v>
      </c>
      <c r="GW599" s="55"/>
      <c r="GX599" s="55"/>
      <c r="HB599" s="55"/>
      <c r="HC599" s="55"/>
    </row>
    <row r="600" s="6" customFormat="true" ht="23.25" hidden="false" customHeight="true" outlineLevel="0" collapsed="false">
      <c r="A600" s="70"/>
      <c r="B600" s="71" t="s">
        <v>333</v>
      </c>
      <c r="C600" s="8" t="s">
        <v>334</v>
      </c>
      <c r="D600" s="8"/>
      <c r="E600" s="8"/>
      <c r="F600" s="8"/>
      <c r="G600" s="8"/>
      <c r="H600" s="72" t="s">
        <v>66</v>
      </c>
      <c r="I600" s="76" t="n">
        <v>89</v>
      </c>
      <c r="J600" s="73"/>
      <c r="K600" s="76" t="n">
        <v>89</v>
      </c>
      <c r="L600" s="74"/>
      <c r="M600" s="73"/>
      <c r="N600" s="74"/>
      <c r="O600" s="73"/>
      <c r="P600" s="87" t="n">
        <v>13265.59</v>
      </c>
      <c r="GO600" s="55"/>
      <c r="GP600" s="55"/>
      <c r="GQ600" s="55"/>
      <c r="GR600" s="55"/>
      <c r="GS600" s="55"/>
      <c r="GT600" s="55"/>
      <c r="GU600" s="55"/>
      <c r="GV600" s="11" t="s">
        <v>334</v>
      </c>
      <c r="GW600" s="55"/>
      <c r="GX600" s="55"/>
      <c r="HB600" s="55"/>
      <c r="HC600" s="55"/>
    </row>
    <row r="601" s="6" customFormat="true" ht="23.25" hidden="false" customHeight="true" outlineLevel="0" collapsed="false">
      <c r="A601" s="70"/>
      <c r="B601" s="71" t="s">
        <v>335</v>
      </c>
      <c r="C601" s="8" t="s">
        <v>336</v>
      </c>
      <c r="D601" s="8"/>
      <c r="E601" s="8"/>
      <c r="F601" s="8"/>
      <c r="G601" s="8"/>
      <c r="H601" s="72" t="s">
        <v>66</v>
      </c>
      <c r="I601" s="76" t="n">
        <v>41</v>
      </c>
      <c r="J601" s="73"/>
      <c r="K601" s="76" t="n">
        <v>41</v>
      </c>
      <c r="L601" s="74"/>
      <c r="M601" s="73"/>
      <c r="N601" s="74"/>
      <c r="O601" s="73"/>
      <c r="P601" s="87" t="n">
        <v>6111.12</v>
      </c>
      <c r="GO601" s="55"/>
      <c r="GP601" s="55"/>
      <c r="GQ601" s="55"/>
      <c r="GR601" s="55"/>
      <c r="GS601" s="55"/>
      <c r="GT601" s="55"/>
      <c r="GU601" s="55"/>
      <c r="GV601" s="11" t="s">
        <v>336</v>
      </c>
      <c r="GW601" s="55"/>
      <c r="GX601" s="55"/>
      <c r="HB601" s="55"/>
      <c r="HC601" s="55"/>
    </row>
    <row r="602" s="6" customFormat="true" ht="15" hidden="false" customHeight="true" outlineLevel="0" collapsed="false">
      <c r="A602" s="77"/>
      <c r="B602" s="78"/>
      <c r="C602" s="57" t="s">
        <v>69</v>
      </c>
      <c r="D602" s="57"/>
      <c r="E602" s="57"/>
      <c r="F602" s="57"/>
      <c r="G602" s="57"/>
      <c r="H602" s="59"/>
      <c r="I602" s="60"/>
      <c r="J602" s="60"/>
      <c r="K602" s="60"/>
      <c r="L602" s="62"/>
      <c r="M602" s="60"/>
      <c r="N602" s="67" t="n">
        <v>34668.74</v>
      </c>
      <c r="O602" s="60"/>
      <c r="P602" s="68" t="n">
        <v>34668.74</v>
      </c>
      <c r="GO602" s="55"/>
      <c r="GP602" s="55"/>
      <c r="GQ602" s="55"/>
      <c r="GR602" s="55"/>
      <c r="GS602" s="55"/>
      <c r="GT602" s="55"/>
      <c r="GU602" s="55"/>
      <c r="GV602" s="11"/>
      <c r="GW602" s="55" t="s">
        <v>69</v>
      </c>
      <c r="GX602" s="55"/>
      <c r="HB602" s="55"/>
      <c r="HC602" s="55"/>
    </row>
    <row r="603" s="6" customFormat="true" ht="0.75" hidden="false" customHeight="true" outlineLevel="0" collapsed="false">
      <c r="A603" s="79"/>
      <c r="B603" s="80"/>
      <c r="C603" s="80"/>
      <c r="D603" s="80"/>
      <c r="E603" s="80"/>
      <c r="F603" s="80"/>
      <c r="G603" s="80"/>
      <c r="H603" s="81"/>
      <c r="I603" s="82"/>
      <c r="J603" s="82"/>
      <c r="K603" s="82"/>
      <c r="L603" s="83"/>
      <c r="M603" s="82"/>
      <c r="N603" s="83"/>
      <c r="O603" s="82"/>
      <c r="P603" s="84"/>
      <c r="GO603" s="55"/>
      <c r="GP603" s="55"/>
      <c r="GQ603" s="55"/>
      <c r="GR603" s="55"/>
      <c r="GS603" s="55"/>
      <c r="GT603" s="55"/>
      <c r="GU603" s="55"/>
      <c r="GV603" s="11"/>
      <c r="GW603" s="55"/>
      <c r="GX603" s="55"/>
      <c r="HB603" s="55"/>
      <c r="HC603" s="55"/>
    </row>
    <row r="604" s="6" customFormat="true" ht="23.25" hidden="false" customHeight="true" outlineLevel="0" collapsed="false">
      <c r="A604" s="56" t="s">
        <v>374</v>
      </c>
      <c r="B604" s="57" t="s">
        <v>375</v>
      </c>
      <c r="C604" s="58" t="s">
        <v>376</v>
      </c>
      <c r="D604" s="58"/>
      <c r="E604" s="58"/>
      <c r="F604" s="58"/>
      <c r="G604" s="58"/>
      <c r="H604" s="59" t="s">
        <v>359</v>
      </c>
      <c r="I604" s="60" t="n">
        <v>1</v>
      </c>
      <c r="J604" s="61" t="n">
        <v>1</v>
      </c>
      <c r="K604" s="61" t="n">
        <v>1</v>
      </c>
      <c r="L604" s="62"/>
      <c r="M604" s="60"/>
      <c r="N604" s="63"/>
      <c r="O604" s="60"/>
      <c r="P604" s="64"/>
      <c r="GO604" s="55"/>
      <c r="GP604" s="55" t="s">
        <v>376</v>
      </c>
      <c r="GQ604" s="55"/>
      <c r="GR604" s="55"/>
      <c r="GS604" s="55"/>
      <c r="GT604" s="55"/>
      <c r="GU604" s="55"/>
      <c r="GV604" s="11"/>
      <c r="GW604" s="55"/>
      <c r="GX604" s="55"/>
      <c r="HB604" s="55"/>
      <c r="HC604" s="55"/>
    </row>
    <row r="605" s="6" customFormat="true" ht="15" hidden="false" customHeight="true" outlineLevel="0" collapsed="false">
      <c r="A605" s="88"/>
      <c r="B605" s="66" t="s">
        <v>360</v>
      </c>
      <c r="C605" s="89" t="s">
        <v>361</v>
      </c>
      <c r="D605" s="89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89"/>
      <c r="P605" s="89"/>
      <c r="GO605" s="55"/>
      <c r="GP605" s="55"/>
      <c r="GQ605" s="55"/>
      <c r="GR605" s="55"/>
      <c r="GS605" s="55"/>
      <c r="GT605" s="55"/>
      <c r="GU605" s="55"/>
      <c r="GV605" s="11"/>
      <c r="GW605" s="55"/>
      <c r="GX605" s="55"/>
      <c r="GY605" s="3" t="s">
        <v>361</v>
      </c>
      <c r="HB605" s="55"/>
      <c r="HC605" s="55"/>
    </row>
    <row r="606" s="6" customFormat="true" ht="15" hidden="false" customHeight="true" outlineLevel="0" collapsed="false">
      <c r="A606" s="65"/>
      <c r="B606" s="66"/>
      <c r="C606" s="57" t="s">
        <v>62</v>
      </c>
      <c r="D606" s="57"/>
      <c r="E606" s="57"/>
      <c r="F606" s="57"/>
      <c r="G606" s="57"/>
      <c r="H606" s="59"/>
      <c r="I606" s="60"/>
      <c r="J606" s="60"/>
      <c r="K606" s="60"/>
      <c r="L606" s="62"/>
      <c r="M606" s="60"/>
      <c r="N606" s="67"/>
      <c r="O606" s="60"/>
      <c r="P606" s="68" t="n">
        <v>19214.41</v>
      </c>
      <c r="Q606" s="69"/>
      <c r="R606" s="69"/>
      <c r="GO606" s="55"/>
      <c r="GP606" s="55"/>
      <c r="GQ606" s="55"/>
      <c r="GR606" s="55"/>
      <c r="GS606" s="55"/>
      <c r="GT606" s="55"/>
      <c r="GU606" s="55" t="s">
        <v>62</v>
      </c>
      <c r="GV606" s="11"/>
      <c r="GW606" s="55"/>
      <c r="GX606" s="55"/>
      <c r="HB606" s="55"/>
      <c r="HC606" s="55"/>
    </row>
    <row r="607" s="6" customFormat="true" ht="15" hidden="false" customHeight="true" outlineLevel="0" collapsed="false">
      <c r="A607" s="70"/>
      <c r="B607" s="71"/>
      <c r="C607" s="8" t="s">
        <v>63</v>
      </c>
      <c r="D607" s="8"/>
      <c r="E607" s="8"/>
      <c r="F607" s="8"/>
      <c r="G607" s="8"/>
      <c r="H607" s="72"/>
      <c r="I607" s="73"/>
      <c r="J607" s="73"/>
      <c r="K607" s="73"/>
      <c r="L607" s="74"/>
      <c r="M607" s="73"/>
      <c r="N607" s="74"/>
      <c r="O607" s="73"/>
      <c r="P607" s="87" t="n">
        <v>18727.98</v>
      </c>
      <c r="GO607" s="55"/>
      <c r="GP607" s="55"/>
      <c r="GQ607" s="55"/>
      <c r="GR607" s="55"/>
      <c r="GS607" s="55"/>
      <c r="GT607" s="55"/>
      <c r="GU607" s="55"/>
      <c r="GV607" s="11" t="s">
        <v>63</v>
      </c>
      <c r="GW607" s="55"/>
      <c r="GX607" s="55"/>
      <c r="HB607" s="55"/>
      <c r="HC607" s="55"/>
    </row>
    <row r="608" s="6" customFormat="true" ht="23.25" hidden="false" customHeight="true" outlineLevel="0" collapsed="false">
      <c r="A608" s="70"/>
      <c r="B608" s="71" t="s">
        <v>333</v>
      </c>
      <c r="C608" s="8" t="s">
        <v>334</v>
      </c>
      <c r="D608" s="8"/>
      <c r="E608" s="8"/>
      <c r="F608" s="8"/>
      <c r="G608" s="8"/>
      <c r="H608" s="72" t="s">
        <v>66</v>
      </c>
      <c r="I608" s="76" t="n">
        <v>89</v>
      </c>
      <c r="J608" s="73"/>
      <c r="K608" s="76" t="n">
        <v>89</v>
      </c>
      <c r="L608" s="74"/>
      <c r="M608" s="73"/>
      <c r="N608" s="74"/>
      <c r="O608" s="73"/>
      <c r="P608" s="87" t="n">
        <v>16667.9</v>
      </c>
      <c r="GO608" s="55"/>
      <c r="GP608" s="55"/>
      <c r="GQ608" s="55"/>
      <c r="GR608" s="55"/>
      <c r="GS608" s="55"/>
      <c r="GT608" s="55"/>
      <c r="GU608" s="55"/>
      <c r="GV608" s="11" t="s">
        <v>334</v>
      </c>
      <c r="GW608" s="55"/>
      <c r="GX608" s="55"/>
      <c r="HB608" s="55"/>
      <c r="HC608" s="55"/>
    </row>
    <row r="609" s="6" customFormat="true" ht="23.25" hidden="false" customHeight="true" outlineLevel="0" collapsed="false">
      <c r="A609" s="70"/>
      <c r="B609" s="71" t="s">
        <v>335</v>
      </c>
      <c r="C609" s="8" t="s">
        <v>336</v>
      </c>
      <c r="D609" s="8"/>
      <c r="E609" s="8"/>
      <c r="F609" s="8"/>
      <c r="G609" s="8"/>
      <c r="H609" s="72" t="s">
        <v>66</v>
      </c>
      <c r="I609" s="76" t="n">
        <v>41</v>
      </c>
      <c r="J609" s="73"/>
      <c r="K609" s="76" t="n">
        <v>41</v>
      </c>
      <c r="L609" s="74"/>
      <c r="M609" s="73"/>
      <c r="N609" s="74"/>
      <c r="O609" s="73"/>
      <c r="P609" s="87" t="n">
        <v>7678.47</v>
      </c>
      <c r="GO609" s="55"/>
      <c r="GP609" s="55"/>
      <c r="GQ609" s="55"/>
      <c r="GR609" s="55"/>
      <c r="GS609" s="55"/>
      <c r="GT609" s="55"/>
      <c r="GU609" s="55"/>
      <c r="GV609" s="11" t="s">
        <v>336</v>
      </c>
      <c r="GW609" s="55"/>
      <c r="GX609" s="55"/>
      <c r="HB609" s="55"/>
      <c r="HC609" s="55"/>
    </row>
    <row r="610" s="6" customFormat="true" ht="15" hidden="false" customHeight="true" outlineLevel="0" collapsed="false">
      <c r="A610" s="77"/>
      <c r="B610" s="78"/>
      <c r="C610" s="57" t="s">
        <v>69</v>
      </c>
      <c r="D610" s="57"/>
      <c r="E610" s="57"/>
      <c r="F610" s="57"/>
      <c r="G610" s="57"/>
      <c r="H610" s="59"/>
      <c r="I610" s="60"/>
      <c r="J610" s="60"/>
      <c r="K610" s="60"/>
      <c r="L610" s="62"/>
      <c r="M610" s="60"/>
      <c r="N610" s="67" t="n">
        <v>43560.78</v>
      </c>
      <c r="O610" s="60"/>
      <c r="P610" s="68" t="n">
        <v>43560.78</v>
      </c>
      <c r="GO610" s="55"/>
      <c r="GP610" s="55"/>
      <c r="GQ610" s="55"/>
      <c r="GR610" s="55"/>
      <c r="GS610" s="55"/>
      <c r="GT610" s="55"/>
      <c r="GU610" s="55"/>
      <c r="GV610" s="11"/>
      <c r="GW610" s="55" t="s">
        <v>69</v>
      </c>
      <c r="GX610" s="55"/>
      <c r="HB610" s="55"/>
      <c r="HC610" s="55"/>
    </row>
    <row r="611" s="6" customFormat="true" ht="0.75" hidden="false" customHeight="true" outlineLevel="0" collapsed="false">
      <c r="A611" s="79"/>
      <c r="B611" s="80"/>
      <c r="C611" s="80"/>
      <c r="D611" s="80"/>
      <c r="E611" s="80"/>
      <c r="F611" s="80"/>
      <c r="G611" s="80"/>
      <c r="H611" s="81"/>
      <c r="I611" s="82"/>
      <c r="J611" s="82"/>
      <c r="K611" s="82"/>
      <c r="L611" s="83"/>
      <c r="M611" s="82"/>
      <c r="N611" s="83"/>
      <c r="O611" s="82"/>
      <c r="P611" s="84"/>
      <c r="GO611" s="55"/>
      <c r="GP611" s="55"/>
      <c r="GQ611" s="55"/>
      <c r="GR611" s="55"/>
      <c r="GS611" s="55"/>
      <c r="GT611" s="55"/>
      <c r="GU611" s="55"/>
      <c r="GV611" s="11"/>
      <c r="GW611" s="55"/>
      <c r="GX611" s="55"/>
      <c r="HB611" s="55"/>
      <c r="HC611" s="55"/>
    </row>
    <row r="612" s="6" customFormat="true" ht="23.25" hidden="false" customHeight="true" outlineLevel="0" collapsed="false">
      <c r="A612" s="56" t="s">
        <v>377</v>
      </c>
      <c r="B612" s="57" t="s">
        <v>378</v>
      </c>
      <c r="C612" s="58" t="s">
        <v>379</v>
      </c>
      <c r="D612" s="58"/>
      <c r="E612" s="58"/>
      <c r="F612" s="58"/>
      <c r="G612" s="58"/>
      <c r="H612" s="59" t="s">
        <v>359</v>
      </c>
      <c r="I612" s="60" t="n">
        <v>1</v>
      </c>
      <c r="J612" s="61" t="n">
        <v>1</v>
      </c>
      <c r="K612" s="61" t="n">
        <v>1</v>
      </c>
      <c r="L612" s="62"/>
      <c r="M612" s="60"/>
      <c r="N612" s="63"/>
      <c r="O612" s="60"/>
      <c r="P612" s="64"/>
      <c r="GO612" s="55"/>
      <c r="GP612" s="55" t="s">
        <v>379</v>
      </c>
      <c r="GQ612" s="55"/>
      <c r="GR612" s="55"/>
      <c r="GS612" s="55"/>
      <c r="GT612" s="55"/>
      <c r="GU612" s="55"/>
      <c r="GV612" s="11"/>
      <c r="GW612" s="55"/>
      <c r="GX612" s="55"/>
      <c r="HB612" s="55"/>
      <c r="HC612" s="55"/>
    </row>
    <row r="613" s="6" customFormat="true" ht="15" hidden="false" customHeight="true" outlineLevel="0" collapsed="false">
      <c r="A613" s="88"/>
      <c r="B613" s="66" t="s">
        <v>360</v>
      </c>
      <c r="C613" s="89" t="s">
        <v>361</v>
      </c>
      <c r="D613" s="89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89"/>
      <c r="P613" s="89"/>
      <c r="GO613" s="55"/>
      <c r="GP613" s="55"/>
      <c r="GQ613" s="55"/>
      <c r="GR613" s="55"/>
      <c r="GS613" s="55"/>
      <c r="GT613" s="55"/>
      <c r="GU613" s="55"/>
      <c r="GV613" s="11"/>
      <c r="GW613" s="55"/>
      <c r="GX613" s="55"/>
      <c r="GY613" s="3" t="s">
        <v>361</v>
      </c>
      <c r="HB613" s="55"/>
      <c r="HC613" s="55"/>
    </row>
    <row r="614" s="6" customFormat="true" ht="15" hidden="false" customHeight="true" outlineLevel="0" collapsed="false">
      <c r="A614" s="65"/>
      <c r="B614" s="66"/>
      <c r="C614" s="57" t="s">
        <v>62</v>
      </c>
      <c r="D614" s="57"/>
      <c r="E614" s="57"/>
      <c r="F614" s="57"/>
      <c r="G614" s="57"/>
      <c r="H614" s="59"/>
      <c r="I614" s="60"/>
      <c r="J614" s="60"/>
      <c r="K614" s="60"/>
      <c r="L614" s="62"/>
      <c r="M614" s="60"/>
      <c r="N614" s="67"/>
      <c r="O614" s="60"/>
      <c r="P614" s="68" t="n">
        <v>32422.38</v>
      </c>
      <c r="Q614" s="69"/>
      <c r="R614" s="69"/>
      <c r="GO614" s="55"/>
      <c r="GP614" s="55"/>
      <c r="GQ614" s="55"/>
      <c r="GR614" s="55"/>
      <c r="GS614" s="55"/>
      <c r="GT614" s="55"/>
      <c r="GU614" s="55" t="s">
        <v>62</v>
      </c>
      <c r="GV614" s="11"/>
      <c r="GW614" s="55"/>
      <c r="GX614" s="55"/>
      <c r="HB614" s="55"/>
      <c r="HC614" s="55"/>
    </row>
    <row r="615" s="6" customFormat="true" ht="15" hidden="false" customHeight="true" outlineLevel="0" collapsed="false">
      <c r="A615" s="70"/>
      <c r="B615" s="71"/>
      <c r="C615" s="8" t="s">
        <v>63</v>
      </c>
      <c r="D615" s="8"/>
      <c r="E615" s="8"/>
      <c r="F615" s="8"/>
      <c r="G615" s="8"/>
      <c r="H615" s="72"/>
      <c r="I615" s="73"/>
      <c r="J615" s="73"/>
      <c r="K615" s="73"/>
      <c r="L615" s="74"/>
      <c r="M615" s="73"/>
      <c r="N615" s="74"/>
      <c r="O615" s="73"/>
      <c r="P615" s="87" t="n">
        <v>31615.89</v>
      </c>
      <c r="GO615" s="55"/>
      <c r="GP615" s="55"/>
      <c r="GQ615" s="55"/>
      <c r="GR615" s="55"/>
      <c r="GS615" s="55"/>
      <c r="GT615" s="55"/>
      <c r="GU615" s="55"/>
      <c r="GV615" s="11" t="s">
        <v>63</v>
      </c>
      <c r="GW615" s="55"/>
      <c r="GX615" s="55"/>
      <c r="HB615" s="55"/>
      <c r="HC615" s="55"/>
    </row>
    <row r="616" s="6" customFormat="true" ht="23.25" hidden="false" customHeight="true" outlineLevel="0" collapsed="false">
      <c r="A616" s="70"/>
      <c r="B616" s="71" t="s">
        <v>333</v>
      </c>
      <c r="C616" s="8" t="s">
        <v>334</v>
      </c>
      <c r="D616" s="8"/>
      <c r="E616" s="8"/>
      <c r="F616" s="8"/>
      <c r="G616" s="8"/>
      <c r="H616" s="72" t="s">
        <v>66</v>
      </c>
      <c r="I616" s="76" t="n">
        <v>89</v>
      </c>
      <c r="J616" s="73"/>
      <c r="K616" s="76" t="n">
        <v>89</v>
      </c>
      <c r="L616" s="74"/>
      <c r="M616" s="73"/>
      <c r="N616" s="74"/>
      <c r="O616" s="73"/>
      <c r="P616" s="87" t="n">
        <v>28138.14</v>
      </c>
      <c r="GO616" s="55"/>
      <c r="GP616" s="55"/>
      <c r="GQ616" s="55"/>
      <c r="GR616" s="55"/>
      <c r="GS616" s="55"/>
      <c r="GT616" s="55"/>
      <c r="GU616" s="55"/>
      <c r="GV616" s="11" t="s">
        <v>334</v>
      </c>
      <c r="GW616" s="55"/>
      <c r="GX616" s="55"/>
      <c r="HB616" s="55"/>
      <c r="HC616" s="55"/>
    </row>
    <row r="617" s="6" customFormat="true" ht="23.25" hidden="false" customHeight="true" outlineLevel="0" collapsed="false">
      <c r="A617" s="70"/>
      <c r="B617" s="71" t="s">
        <v>335</v>
      </c>
      <c r="C617" s="8" t="s">
        <v>336</v>
      </c>
      <c r="D617" s="8"/>
      <c r="E617" s="8"/>
      <c r="F617" s="8"/>
      <c r="G617" s="8"/>
      <c r="H617" s="72" t="s">
        <v>66</v>
      </c>
      <c r="I617" s="76" t="n">
        <v>41</v>
      </c>
      <c r="J617" s="73"/>
      <c r="K617" s="76" t="n">
        <v>41</v>
      </c>
      <c r="L617" s="74"/>
      <c r="M617" s="73"/>
      <c r="N617" s="74"/>
      <c r="O617" s="73"/>
      <c r="P617" s="87" t="n">
        <v>12962.51</v>
      </c>
      <c r="GO617" s="55"/>
      <c r="GP617" s="55"/>
      <c r="GQ617" s="55"/>
      <c r="GR617" s="55"/>
      <c r="GS617" s="55"/>
      <c r="GT617" s="55"/>
      <c r="GU617" s="55"/>
      <c r="GV617" s="11" t="s">
        <v>336</v>
      </c>
      <c r="GW617" s="55"/>
      <c r="GX617" s="55"/>
      <c r="HB617" s="55"/>
      <c r="HC617" s="55"/>
    </row>
    <row r="618" s="6" customFormat="true" ht="15" hidden="false" customHeight="true" outlineLevel="0" collapsed="false">
      <c r="A618" s="77"/>
      <c r="B618" s="78"/>
      <c r="C618" s="57" t="s">
        <v>69</v>
      </c>
      <c r="D618" s="57"/>
      <c r="E618" s="57"/>
      <c r="F618" s="57"/>
      <c r="G618" s="57"/>
      <c r="H618" s="59"/>
      <c r="I618" s="60"/>
      <c r="J618" s="60"/>
      <c r="K618" s="60"/>
      <c r="L618" s="62"/>
      <c r="M618" s="60"/>
      <c r="N618" s="67" t="n">
        <v>73523.03</v>
      </c>
      <c r="O618" s="60"/>
      <c r="P618" s="68" t="n">
        <v>73523.03</v>
      </c>
      <c r="GO618" s="55"/>
      <c r="GP618" s="55"/>
      <c r="GQ618" s="55"/>
      <c r="GR618" s="55"/>
      <c r="GS618" s="55"/>
      <c r="GT618" s="55"/>
      <c r="GU618" s="55"/>
      <c r="GV618" s="11"/>
      <c r="GW618" s="55" t="s">
        <v>69</v>
      </c>
      <c r="GX618" s="55"/>
      <c r="HB618" s="55"/>
      <c r="HC618" s="55"/>
    </row>
    <row r="619" s="6" customFormat="true" ht="0.75" hidden="false" customHeight="true" outlineLevel="0" collapsed="false">
      <c r="A619" s="79"/>
      <c r="B619" s="80"/>
      <c r="C619" s="80"/>
      <c r="D619" s="80"/>
      <c r="E619" s="80"/>
      <c r="F619" s="80"/>
      <c r="G619" s="80"/>
      <c r="H619" s="81"/>
      <c r="I619" s="82"/>
      <c r="J619" s="82"/>
      <c r="K619" s="82"/>
      <c r="L619" s="83"/>
      <c r="M619" s="82"/>
      <c r="N619" s="83"/>
      <c r="O619" s="82"/>
      <c r="P619" s="84"/>
      <c r="GO619" s="55"/>
      <c r="GP619" s="55"/>
      <c r="GQ619" s="55"/>
      <c r="GR619" s="55"/>
      <c r="GS619" s="55"/>
      <c r="GT619" s="55"/>
      <c r="GU619" s="55"/>
      <c r="GV619" s="11"/>
      <c r="GW619" s="55"/>
      <c r="GX619" s="55"/>
      <c r="HB619" s="55"/>
      <c r="HC619" s="55"/>
    </row>
    <row r="620" s="6" customFormat="true" ht="15" hidden="false" customHeight="true" outlineLevel="0" collapsed="false">
      <c r="A620" s="118" t="s">
        <v>380</v>
      </c>
      <c r="B620" s="118"/>
      <c r="C620" s="118"/>
      <c r="D620" s="118"/>
      <c r="E620" s="118"/>
      <c r="F620" s="118"/>
      <c r="G620" s="118"/>
      <c r="H620" s="118"/>
      <c r="I620" s="118"/>
      <c r="J620" s="118"/>
      <c r="K620" s="118"/>
      <c r="L620" s="118"/>
      <c r="M620" s="118"/>
      <c r="N620" s="118"/>
      <c r="O620" s="118"/>
      <c r="P620" s="118"/>
      <c r="GO620" s="55"/>
      <c r="GP620" s="55"/>
      <c r="GQ620" s="55"/>
      <c r="GR620" s="55"/>
      <c r="GS620" s="55"/>
      <c r="GT620" s="55"/>
      <c r="GU620" s="55"/>
      <c r="GV620" s="11"/>
      <c r="GW620" s="55"/>
      <c r="GX620" s="55"/>
      <c r="HB620" s="55"/>
      <c r="HC620" s="55"/>
      <c r="HF620" s="3" t="s">
        <v>380</v>
      </c>
    </row>
    <row r="621" s="6" customFormat="true" ht="23.25" hidden="false" customHeight="true" outlineLevel="0" collapsed="false">
      <c r="A621" s="56" t="s">
        <v>381</v>
      </c>
      <c r="B621" s="57" t="s">
        <v>382</v>
      </c>
      <c r="C621" s="58" t="s">
        <v>383</v>
      </c>
      <c r="D621" s="58"/>
      <c r="E621" s="58"/>
      <c r="F621" s="58"/>
      <c r="G621" s="58"/>
      <c r="H621" s="59" t="s">
        <v>268</v>
      </c>
      <c r="I621" s="60" t="n">
        <v>1</v>
      </c>
      <c r="J621" s="61" t="n">
        <v>1</v>
      </c>
      <c r="K621" s="61" t="n">
        <v>1</v>
      </c>
      <c r="L621" s="62"/>
      <c r="M621" s="60"/>
      <c r="N621" s="63"/>
      <c r="O621" s="60"/>
      <c r="P621" s="64"/>
      <c r="GO621" s="55"/>
      <c r="GP621" s="55" t="s">
        <v>383</v>
      </c>
      <c r="GQ621" s="55"/>
      <c r="GR621" s="55"/>
      <c r="GS621" s="55"/>
      <c r="GT621" s="55"/>
      <c r="GU621" s="55"/>
      <c r="GV621" s="11"/>
      <c r="GW621" s="55"/>
      <c r="GX621" s="55"/>
      <c r="HB621" s="55"/>
      <c r="HC621" s="55"/>
    </row>
    <row r="622" s="6" customFormat="true" ht="15" hidden="false" customHeight="true" outlineLevel="0" collapsed="false">
      <c r="A622" s="65"/>
      <c r="B622" s="66"/>
      <c r="C622" s="57" t="s">
        <v>62</v>
      </c>
      <c r="D622" s="57"/>
      <c r="E622" s="57"/>
      <c r="F622" s="57"/>
      <c r="G622" s="57"/>
      <c r="H622" s="59"/>
      <c r="I622" s="60"/>
      <c r="J622" s="60"/>
      <c r="K622" s="60"/>
      <c r="L622" s="62"/>
      <c r="M622" s="60"/>
      <c r="N622" s="67"/>
      <c r="O622" s="60"/>
      <c r="P622" s="68" t="n">
        <v>3470.92</v>
      </c>
      <c r="Q622" s="69"/>
      <c r="R622" s="69"/>
      <c r="GO622" s="55"/>
      <c r="GP622" s="55"/>
      <c r="GQ622" s="55"/>
      <c r="GR622" s="55"/>
      <c r="GS622" s="55"/>
      <c r="GT622" s="55"/>
      <c r="GU622" s="55" t="s">
        <v>62</v>
      </c>
      <c r="GV622" s="11"/>
      <c r="GW622" s="55"/>
      <c r="GX622" s="55"/>
      <c r="HB622" s="55"/>
      <c r="HC622" s="55"/>
    </row>
    <row r="623" s="6" customFormat="true" ht="15" hidden="false" customHeight="true" outlineLevel="0" collapsed="false">
      <c r="A623" s="70"/>
      <c r="B623" s="71"/>
      <c r="C623" s="8" t="s">
        <v>63</v>
      </c>
      <c r="D623" s="8"/>
      <c r="E623" s="8"/>
      <c r="F623" s="8"/>
      <c r="G623" s="8"/>
      <c r="H623" s="72"/>
      <c r="I623" s="73"/>
      <c r="J623" s="73"/>
      <c r="K623" s="73"/>
      <c r="L623" s="74"/>
      <c r="M623" s="73"/>
      <c r="N623" s="74"/>
      <c r="O623" s="73"/>
      <c r="P623" s="87" t="n">
        <v>3404.77</v>
      </c>
      <c r="GO623" s="55"/>
      <c r="GP623" s="55"/>
      <c r="GQ623" s="55"/>
      <c r="GR623" s="55"/>
      <c r="GS623" s="55"/>
      <c r="GT623" s="55"/>
      <c r="GU623" s="55"/>
      <c r="GV623" s="11" t="s">
        <v>63</v>
      </c>
      <c r="GW623" s="55"/>
      <c r="GX623" s="55"/>
      <c r="HB623" s="55"/>
      <c r="HC623" s="55"/>
    </row>
    <row r="624" s="6" customFormat="true" ht="23.25" hidden="false" customHeight="true" outlineLevel="0" collapsed="false">
      <c r="A624" s="70"/>
      <c r="B624" s="71" t="s">
        <v>333</v>
      </c>
      <c r="C624" s="8" t="s">
        <v>334</v>
      </c>
      <c r="D624" s="8"/>
      <c r="E624" s="8"/>
      <c r="F624" s="8"/>
      <c r="G624" s="8"/>
      <c r="H624" s="72" t="s">
        <v>66</v>
      </c>
      <c r="I624" s="76" t="n">
        <v>89</v>
      </c>
      <c r="J624" s="73"/>
      <c r="K624" s="76" t="n">
        <v>89</v>
      </c>
      <c r="L624" s="74"/>
      <c r="M624" s="73"/>
      <c r="N624" s="74"/>
      <c r="O624" s="73"/>
      <c r="P624" s="87" t="n">
        <v>3030.25</v>
      </c>
      <c r="GO624" s="55"/>
      <c r="GP624" s="55"/>
      <c r="GQ624" s="55"/>
      <c r="GR624" s="55"/>
      <c r="GS624" s="55"/>
      <c r="GT624" s="55"/>
      <c r="GU624" s="55"/>
      <c r="GV624" s="11" t="s">
        <v>334</v>
      </c>
      <c r="GW624" s="55"/>
      <c r="GX624" s="55"/>
      <c r="HB624" s="55"/>
      <c r="HC624" s="55"/>
    </row>
    <row r="625" s="6" customFormat="true" ht="23.25" hidden="false" customHeight="true" outlineLevel="0" collapsed="false">
      <c r="A625" s="70"/>
      <c r="B625" s="71" t="s">
        <v>335</v>
      </c>
      <c r="C625" s="8" t="s">
        <v>336</v>
      </c>
      <c r="D625" s="8"/>
      <c r="E625" s="8"/>
      <c r="F625" s="8"/>
      <c r="G625" s="8"/>
      <c r="H625" s="72" t="s">
        <v>66</v>
      </c>
      <c r="I625" s="76" t="n">
        <v>41</v>
      </c>
      <c r="J625" s="73"/>
      <c r="K625" s="76" t="n">
        <v>41</v>
      </c>
      <c r="L625" s="74"/>
      <c r="M625" s="73"/>
      <c r="N625" s="74"/>
      <c r="O625" s="73"/>
      <c r="P625" s="87" t="n">
        <v>1395.96</v>
      </c>
      <c r="GO625" s="55"/>
      <c r="GP625" s="55"/>
      <c r="GQ625" s="55"/>
      <c r="GR625" s="55"/>
      <c r="GS625" s="55"/>
      <c r="GT625" s="55"/>
      <c r="GU625" s="55"/>
      <c r="GV625" s="11" t="s">
        <v>336</v>
      </c>
      <c r="GW625" s="55"/>
      <c r="GX625" s="55"/>
      <c r="HB625" s="55"/>
      <c r="HC625" s="55"/>
    </row>
    <row r="626" s="6" customFormat="true" ht="15" hidden="false" customHeight="true" outlineLevel="0" collapsed="false">
      <c r="A626" s="77"/>
      <c r="B626" s="78"/>
      <c r="C626" s="57" t="s">
        <v>69</v>
      </c>
      <c r="D626" s="57"/>
      <c r="E626" s="57"/>
      <c r="F626" s="57"/>
      <c r="G626" s="57"/>
      <c r="H626" s="59"/>
      <c r="I626" s="60"/>
      <c r="J626" s="60"/>
      <c r="K626" s="60"/>
      <c r="L626" s="62"/>
      <c r="M626" s="60"/>
      <c r="N626" s="67" t="n">
        <v>7897.13</v>
      </c>
      <c r="O626" s="60"/>
      <c r="P626" s="68" t="n">
        <v>7897.13</v>
      </c>
      <c r="GO626" s="55"/>
      <c r="GP626" s="55"/>
      <c r="GQ626" s="55"/>
      <c r="GR626" s="55"/>
      <c r="GS626" s="55"/>
      <c r="GT626" s="55"/>
      <c r="GU626" s="55"/>
      <c r="GV626" s="11"/>
      <c r="GW626" s="55" t="s">
        <v>69</v>
      </c>
      <c r="GX626" s="55"/>
      <c r="HB626" s="55"/>
      <c r="HC626" s="55"/>
    </row>
    <row r="627" s="6" customFormat="true" ht="0.75" hidden="false" customHeight="true" outlineLevel="0" collapsed="false">
      <c r="A627" s="79"/>
      <c r="B627" s="80"/>
      <c r="C627" s="80"/>
      <c r="D627" s="80"/>
      <c r="E627" s="80"/>
      <c r="F627" s="80"/>
      <c r="G627" s="80"/>
      <c r="H627" s="81"/>
      <c r="I627" s="82"/>
      <c r="J627" s="82"/>
      <c r="K627" s="82"/>
      <c r="L627" s="83"/>
      <c r="M627" s="82"/>
      <c r="N627" s="83"/>
      <c r="O627" s="82"/>
      <c r="P627" s="84"/>
      <c r="GO627" s="55"/>
      <c r="GP627" s="55"/>
      <c r="GQ627" s="55"/>
      <c r="GR627" s="55"/>
      <c r="GS627" s="55"/>
      <c r="GT627" s="55"/>
      <c r="GU627" s="55"/>
      <c r="GV627" s="11"/>
      <c r="GW627" s="55"/>
      <c r="GX627" s="55"/>
      <c r="HB627" s="55"/>
      <c r="HC627" s="55"/>
    </row>
    <row r="628" s="6" customFormat="true" ht="23.25" hidden="false" customHeight="true" outlineLevel="0" collapsed="false">
      <c r="A628" s="56" t="s">
        <v>384</v>
      </c>
      <c r="B628" s="57" t="s">
        <v>385</v>
      </c>
      <c r="C628" s="58" t="s">
        <v>386</v>
      </c>
      <c r="D628" s="58"/>
      <c r="E628" s="58"/>
      <c r="F628" s="58"/>
      <c r="G628" s="58"/>
      <c r="H628" s="59" t="s">
        <v>268</v>
      </c>
      <c r="I628" s="60" t="n">
        <v>1</v>
      </c>
      <c r="J628" s="61" t="n">
        <v>1</v>
      </c>
      <c r="K628" s="61" t="n">
        <v>1</v>
      </c>
      <c r="L628" s="62"/>
      <c r="M628" s="60"/>
      <c r="N628" s="63"/>
      <c r="O628" s="60"/>
      <c r="P628" s="64"/>
      <c r="GO628" s="55"/>
      <c r="GP628" s="55" t="s">
        <v>386</v>
      </c>
      <c r="GQ628" s="55"/>
      <c r="GR628" s="55"/>
      <c r="GS628" s="55"/>
      <c r="GT628" s="55"/>
      <c r="GU628" s="55"/>
      <c r="GV628" s="11"/>
      <c r="GW628" s="55"/>
      <c r="GX628" s="55"/>
      <c r="HB628" s="55"/>
      <c r="HC628" s="55"/>
    </row>
    <row r="629" s="6" customFormat="true" ht="15" hidden="false" customHeight="true" outlineLevel="0" collapsed="false">
      <c r="A629" s="65"/>
      <c r="B629" s="66"/>
      <c r="C629" s="57" t="s">
        <v>62</v>
      </c>
      <c r="D629" s="57"/>
      <c r="E629" s="57"/>
      <c r="F629" s="57"/>
      <c r="G629" s="57"/>
      <c r="H629" s="59"/>
      <c r="I629" s="60"/>
      <c r="J629" s="60"/>
      <c r="K629" s="60"/>
      <c r="L629" s="62"/>
      <c r="M629" s="60"/>
      <c r="N629" s="67"/>
      <c r="O629" s="60"/>
      <c r="P629" s="68" t="n">
        <v>4359.12</v>
      </c>
      <c r="Q629" s="69"/>
      <c r="R629" s="69"/>
      <c r="GO629" s="55"/>
      <c r="GP629" s="55"/>
      <c r="GQ629" s="55"/>
      <c r="GR629" s="55"/>
      <c r="GS629" s="55"/>
      <c r="GT629" s="55"/>
      <c r="GU629" s="55" t="s">
        <v>62</v>
      </c>
      <c r="GV629" s="11"/>
      <c r="GW629" s="55"/>
      <c r="GX629" s="55"/>
      <c r="HB629" s="55"/>
      <c r="HC629" s="55"/>
    </row>
    <row r="630" s="6" customFormat="true" ht="15" hidden="false" customHeight="true" outlineLevel="0" collapsed="false">
      <c r="A630" s="70"/>
      <c r="B630" s="71"/>
      <c r="C630" s="8" t="s">
        <v>63</v>
      </c>
      <c r="D630" s="8"/>
      <c r="E630" s="8"/>
      <c r="F630" s="8"/>
      <c r="G630" s="8"/>
      <c r="H630" s="72"/>
      <c r="I630" s="73"/>
      <c r="J630" s="73"/>
      <c r="K630" s="73"/>
      <c r="L630" s="74"/>
      <c r="M630" s="73"/>
      <c r="N630" s="74"/>
      <c r="O630" s="73"/>
      <c r="P630" s="87" t="n">
        <v>4280.28</v>
      </c>
      <c r="GO630" s="55"/>
      <c r="GP630" s="55"/>
      <c r="GQ630" s="55"/>
      <c r="GR630" s="55"/>
      <c r="GS630" s="55"/>
      <c r="GT630" s="55"/>
      <c r="GU630" s="55"/>
      <c r="GV630" s="11" t="s">
        <v>63</v>
      </c>
      <c r="GW630" s="55"/>
      <c r="GX630" s="55"/>
      <c r="HB630" s="55"/>
      <c r="HC630" s="55"/>
    </row>
    <row r="631" s="6" customFormat="true" ht="23.25" hidden="false" customHeight="true" outlineLevel="0" collapsed="false">
      <c r="A631" s="70"/>
      <c r="B631" s="71" t="s">
        <v>333</v>
      </c>
      <c r="C631" s="8" t="s">
        <v>334</v>
      </c>
      <c r="D631" s="8"/>
      <c r="E631" s="8"/>
      <c r="F631" s="8"/>
      <c r="G631" s="8"/>
      <c r="H631" s="72" t="s">
        <v>66</v>
      </c>
      <c r="I631" s="76" t="n">
        <v>89</v>
      </c>
      <c r="J631" s="73"/>
      <c r="K631" s="76" t="n">
        <v>89</v>
      </c>
      <c r="L631" s="74"/>
      <c r="M631" s="73"/>
      <c r="N631" s="74"/>
      <c r="O631" s="73"/>
      <c r="P631" s="87" t="n">
        <v>3809.45</v>
      </c>
      <c r="GO631" s="55"/>
      <c r="GP631" s="55"/>
      <c r="GQ631" s="55"/>
      <c r="GR631" s="55"/>
      <c r="GS631" s="55"/>
      <c r="GT631" s="55"/>
      <c r="GU631" s="55"/>
      <c r="GV631" s="11" t="s">
        <v>334</v>
      </c>
      <c r="GW631" s="55"/>
      <c r="GX631" s="55"/>
      <c r="HB631" s="55"/>
      <c r="HC631" s="55"/>
    </row>
    <row r="632" s="6" customFormat="true" ht="23.25" hidden="false" customHeight="true" outlineLevel="0" collapsed="false">
      <c r="A632" s="70"/>
      <c r="B632" s="71" t="s">
        <v>335</v>
      </c>
      <c r="C632" s="8" t="s">
        <v>336</v>
      </c>
      <c r="D632" s="8"/>
      <c r="E632" s="8"/>
      <c r="F632" s="8"/>
      <c r="G632" s="8"/>
      <c r="H632" s="72" t="s">
        <v>66</v>
      </c>
      <c r="I632" s="76" t="n">
        <v>41</v>
      </c>
      <c r="J632" s="73"/>
      <c r="K632" s="76" t="n">
        <v>41</v>
      </c>
      <c r="L632" s="74"/>
      <c r="M632" s="73"/>
      <c r="N632" s="74"/>
      <c r="O632" s="73"/>
      <c r="P632" s="87" t="n">
        <v>1754.91</v>
      </c>
      <c r="GO632" s="55"/>
      <c r="GP632" s="55"/>
      <c r="GQ632" s="55"/>
      <c r="GR632" s="55"/>
      <c r="GS632" s="55"/>
      <c r="GT632" s="55"/>
      <c r="GU632" s="55"/>
      <c r="GV632" s="11" t="s">
        <v>336</v>
      </c>
      <c r="GW632" s="55"/>
      <c r="GX632" s="55"/>
      <c r="HB632" s="55"/>
      <c r="HC632" s="55"/>
    </row>
    <row r="633" s="6" customFormat="true" ht="15" hidden="false" customHeight="true" outlineLevel="0" collapsed="false">
      <c r="A633" s="77"/>
      <c r="B633" s="78"/>
      <c r="C633" s="57" t="s">
        <v>69</v>
      </c>
      <c r="D633" s="57"/>
      <c r="E633" s="57"/>
      <c r="F633" s="57"/>
      <c r="G633" s="57"/>
      <c r="H633" s="59"/>
      <c r="I633" s="60"/>
      <c r="J633" s="60"/>
      <c r="K633" s="60"/>
      <c r="L633" s="62"/>
      <c r="M633" s="60"/>
      <c r="N633" s="67" t="n">
        <v>9923.48</v>
      </c>
      <c r="O633" s="60"/>
      <c r="P633" s="68" t="n">
        <v>9923.48</v>
      </c>
      <c r="GO633" s="55"/>
      <c r="GP633" s="55"/>
      <c r="GQ633" s="55"/>
      <c r="GR633" s="55"/>
      <c r="GS633" s="55"/>
      <c r="GT633" s="55"/>
      <c r="GU633" s="55"/>
      <c r="GV633" s="11"/>
      <c r="GW633" s="55" t="s">
        <v>69</v>
      </c>
      <c r="GX633" s="55"/>
      <c r="HB633" s="55"/>
      <c r="HC633" s="55"/>
    </row>
    <row r="634" s="6" customFormat="true" ht="0.75" hidden="false" customHeight="true" outlineLevel="0" collapsed="false">
      <c r="A634" s="79"/>
      <c r="B634" s="80"/>
      <c r="C634" s="80"/>
      <c r="D634" s="80"/>
      <c r="E634" s="80"/>
      <c r="F634" s="80"/>
      <c r="G634" s="80"/>
      <c r="H634" s="81"/>
      <c r="I634" s="82"/>
      <c r="J634" s="82"/>
      <c r="K634" s="82"/>
      <c r="L634" s="83"/>
      <c r="M634" s="82"/>
      <c r="N634" s="83"/>
      <c r="O634" s="82"/>
      <c r="P634" s="84"/>
      <c r="GO634" s="55"/>
      <c r="GP634" s="55"/>
      <c r="GQ634" s="55"/>
      <c r="GR634" s="55"/>
      <c r="GS634" s="55"/>
      <c r="GT634" s="55"/>
      <c r="GU634" s="55"/>
      <c r="GV634" s="11"/>
      <c r="GW634" s="55"/>
      <c r="GX634" s="55"/>
      <c r="HB634" s="55"/>
      <c r="HC634" s="55"/>
    </row>
    <row r="635" s="6" customFormat="true" ht="23.25" hidden="false" customHeight="true" outlineLevel="0" collapsed="false">
      <c r="A635" s="56" t="s">
        <v>387</v>
      </c>
      <c r="B635" s="57" t="s">
        <v>388</v>
      </c>
      <c r="C635" s="58" t="s">
        <v>389</v>
      </c>
      <c r="D635" s="58"/>
      <c r="E635" s="58"/>
      <c r="F635" s="58"/>
      <c r="G635" s="58"/>
      <c r="H635" s="59" t="s">
        <v>268</v>
      </c>
      <c r="I635" s="60" t="n">
        <v>1</v>
      </c>
      <c r="J635" s="61" t="n">
        <v>1</v>
      </c>
      <c r="K635" s="61" t="n">
        <v>1</v>
      </c>
      <c r="L635" s="62"/>
      <c r="M635" s="60"/>
      <c r="N635" s="63"/>
      <c r="O635" s="60"/>
      <c r="P635" s="64"/>
      <c r="GO635" s="55"/>
      <c r="GP635" s="55" t="s">
        <v>389</v>
      </c>
      <c r="GQ635" s="55"/>
      <c r="GR635" s="55"/>
      <c r="GS635" s="55"/>
      <c r="GT635" s="55"/>
      <c r="GU635" s="55"/>
      <c r="GV635" s="11"/>
      <c r="GW635" s="55"/>
      <c r="GX635" s="55"/>
      <c r="HB635" s="55"/>
      <c r="HC635" s="55"/>
    </row>
    <row r="636" s="6" customFormat="true" ht="15" hidden="false" customHeight="true" outlineLevel="0" collapsed="false">
      <c r="A636" s="65"/>
      <c r="B636" s="66"/>
      <c r="C636" s="57" t="s">
        <v>62</v>
      </c>
      <c r="D636" s="57"/>
      <c r="E636" s="57"/>
      <c r="F636" s="57"/>
      <c r="G636" s="57"/>
      <c r="H636" s="59"/>
      <c r="I636" s="60"/>
      <c r="J636" s="60"/>
      <c r="K636" s="60"/>
      <c r="L636" s="62"/>
      <c r="M636" s="60"/>
      <c r="N636" s="67"/>
      <c r="O636" s="60"/>
      <c r="P636" s="68" t="n">
        <v>5669.43</v>
      </c>
      <c r="Q636" s="69"/>
      <c r="R636" s="69"/>
      <c r="GO636" s="55"/>
      <c r="GP636" s="55"/>
      <c r="GQ636" s="55"/>
      <c r="GR636" s="55"/>
      <c r="GS636" s="55"/>
      <c r="GT636" s="55"/>
      <c r="GU636" s="55" t="s">
        <v>62</v>
      </c>
      <c r="GV636" s="11"/>
      <c r="GW636" s="55"/>
      <c r="GX636" s="55"/>
      <c r="HB636" s="55"/>
      <c r="HC636" s="55"/>
    </row>
    <row r="637" s="6" customFormat="true" ht="15" hidden="false" customHeight="true" outlineLevel="0" collapsed="false">
      <c r="A637" s="70"/>
      <c r="B637" s="71"/>
      <c r="C637" s="8" t="s">
        <v>63</v>
      </c>
      <c r="D637" s="8"/>
      <c r="E637" s="8"/>
      <c r="F637" s="8"/>
      <c r="G637" s="8"/>
      <c r="H637" s="72"/>
      <c r="I637" s="73"/>
      <c r="J637" s="73"/>
      <c r="K637" s="73"/>
      <c r="L637" s="74"/>
      <c r="M637" s="73"/>
      <c r="N637" s="74"/>
      <c r="O637" s="73"/>
      <c r="P637" s="87" t="n">
        <v>5566.53</v>
      </c>
      <c r="GO637" s="55"/>
      <c r="GP637" s="55"/>
      <c r="GQ637" s="55"/>
      <c r="GR637" s="55"/>
      <c r="GS637" s="55"/>
      <c r="GT637" s="55"/>
      <c r="GU637" s="55"/>
      <c r="GV637" s="11" t="s">
        <v>63</v>
      </c>
      <c r="GW637" s="55"/>
      <c r="GX637" s="55"/>
      <c r="HB637" s="55"/>
      <c r="HC637" s="55"/>
    </row>
    <row r="638" s="6" customFormat="true" ht="23.25" hidden="false" customHeight="true" outlineLevel="0" collapsed="false">
      <c r="A638" s="70"/>
      <c r="B638" s="71" t="s">
        <v>333</v>
      </c>
      <c r="C638" s="8" t="s">
        <v>334</v>
      </c>
      <c r="D638" s="8"/>
      <c r="E638" s="8"/>
      <c r="F638" s="8"/>
      <c r="G638" s="8"/>
      <c r="H638" s="72" t="s">
        <v>66</v>
      </c>
      <c r="I638" s="76" t="n">
        <v>89</v>
      </c>
      <c r="J638" s="73"/>
      <c r="K638" s="76" t="n">
        <v>89</v>
      </c>
      <c r="L638" s="74"/>
      <c r="M638" s="73"/>
      <c r="N638" s="74"/>
      <c r="O638" s="73"/>
      <c r="P638" s="87" t="n">
        <v>4954.21</v>
      </c>
      <c r="GO638" s="55"/>
      <c r="GP638" s="55"/>
      <c r="GQ638" s="55"/>
      <c r="GR638" s="55"/>
      <c r="GS638" s="55"/>
      <c r="GT638" s="55"/>
      <c r="GU638" s="55"/>
      <c r="GV638" s="11" t="s">
        <v>334</v>
      </c>
      <c r="GW638" s="55"/>
      <c r="GX638" s="55"/>
      <c r="HB638" s="55"/>
      <c r="HC638" s="55"/>
    </row>
    <row r="639" s="6" customFormat="true" ht="23.25" hidden="false" customHeight="true" outlineLevel="0" collapsed="false">
      <c r="A639" s="70"/>
      <c r="B639" s="71" t="s">
        <v>335</v>
      </c>
      <c r="C639" s="8" t="s">
        <v>336</v>
      </c>
      <c r="D639" s="8"/>
      <c r="E639" s="8"/>
      <c r="F639" s="8"/>
      <c r="G639" s="8"/>
      <c r="H639" s="72" t="s">
        <v>66</v>
      </c>
      <c r="I639" s="76" t="n">
        <v>41</v>
      </c>
      <c r="J639" s="73"/>
      <c r="K639" s="76" t="n">
        <v>41</v>
      </c>
      <c r="L639" s="74"/>
      <c r="M639" s="73"/>
      <c r="N639" s="74"/>
      <c r="O639" s="73"/>
      <c r="P639" s="87" t="n">
        <v>2282.28</v>
      </c>
      <c r="GO639" s="55"/>
      <c r="GP639" s="55"/>
      <c r="GQ639" s="55"/>
      <c r="GR639" s="55"/>
      <c r="GS639" s="55"/>
      <c r="GT639" s="55"/>
      <c r="GU639" s="55"/>
      <c r="GV639" s="11" t="s">
        <v>336</v>
      </c>
      <c r="GW639" s="55"/>
      <c r="GX639" s="55"/>
      <c r="HB639" s="55"/>
      <c r="HC639" s="55"/>
    </row>
    <row r="640" s="6" customFormat="true" ht="15" hidden="false" customHeight="true" outlineLevel="0" collapsed="false">
      <c r="A640" s="77"/>
      <c r="B640" s="78"/>
      <c r="C640" s="57" t="s">
        <v>69</v>
      </c>
      <c r="D640" s="57"/>
      <c r="E640" s="57"/>
      <c r="F640" s="57"/>
      <c r="G640" s="57"/>
      <c r="H640" s="59"/>
      <c r="I640" s="60"/>
      <c r="J640" s="60"/>
      <c r="K640" s="60"/>
      <c r="L640" s="62"/>
      <c r="M640" s="60"/>
      <c r="N640" s="67" t="n">
        <v>12905.92</v>
      </c>
      <c r="O640" s="60"/>
      <c r="P640" s="68" t="n">
        <v>12905.92</v>
      </c>
      <c r="GO640" s="55"/>
      <c r="GP640" s="55"/>
      <c r="GQ640" s="55"/>
      <c r="GR640" s="55"/>
      <c r="GS640" s="55"/>
      <c r="GT640" s="55"/>
      <c r="GU640" s="55"/>
      <c r="GV640" s="11"/>
      <c r="GW640" s="55" t="s">
        <v>69</v>
      </c>
      <c r="GX640" s="55"/>
      <c r="HB640" s="55"/>
      <c r="HC640" s="55"/>
    </row>
    <row r="641" s="6" customFormat="true" ht="0.75" hidden="false" customHeight="true" outlineLevel="0" collapsed="false">
      <c r="A641" s="79"/>
      <c r="B641" s="80"/>
      <c r="C641" s="80"/>
      <c r="D641" s="80"/>
      <c r="E641" s="80"/>
      <c r="F641" s="80"/>
      <c r="G641" s="80"/>
      <c r="H641" s="81"/>
      <c r="I641" s="82"/>
      <c r="J641" s="82"/>
      <c r="K641" s="82"/>
      <c r="L641" s="83"/>
      <c r="M641" s="82"/>
      <c r="N641" s="83"/>
      <c r="O641" s="82"/>
      <c r="P641" s="84"/>
      <c r="GO641" s="55"/>
      <c r="GP641" s="55"/>
      <c r="GQ641" s="55"/>
      <c r="GR641" s="55"/>
      <c r="GS641" s="55"/>
      <c r="GT641" s="55"/>
      <c r="GU641" s="55"/>
      <c r="GV641" s="11"/>
      <c r="GW641" s="55"/>
      <c r="GX641" s="55"/>
      <c r="HB641" s="55"/>
      <c r="HC641" s="55"/>
    </row>
    <row r="642" s="6" customFormat="true" ht="23.25" hidden="false" customHeight="true" outlineLevel="0" collapsed="false">
      <c r="A642" s="56" t="s">
        <v>390</v>
      </c>
      <c r="B642" s="57" t="s">
        <v>391</v>
      </c>
      <c r="C642" s="58" t="s">
        <v>392</v>
      </c>
      <c r="D642" s="58"/>
      <c r="E642" s="58"/>
      <c r="F642" s="58"/>
      <c r="G642" s="58"/>
      <c r="H642" s="59" t="s">
        <v>268</v>
      </c>
      <c r="I642" s="60" t="n">
        <v>1</v>
      </c>
      <c r="J642" s="61" t="n">
        <v>1</v>
      </c>
      <c r="K642" s="61" t="n">
        <v>1</v>
      </c>
      <c r="L642" s="62"/>
      <c r="M642" s="60"/>
      <c r="N642" s="63"/>
      <c r="O642" s="60"/>
      <c r="P642" s="64"/>
      <c r="GO642" s="55"/>
      <c r="GP642" s="55" t="s">
        <v>392</v>
      </c>
      <c r="GQ642" s="55"/>
      <c r="GR642" s="55"/>
      <c r="GS642" s="55"/>
      <c r="GT642" s="55"/>
      <c r="GU642" s="55"/>
      <c r="GV642" s="11"/>
      <c r="GW642" s="55"/>
      <c r="GX642" s="55"/>
      <c r="HB642" s="55"/>
      <c r="HC642" s="55"/>
    </row>
    <row r="643" s="6" customFormat="true" ht="15" hidden="false" customHeight="true" outlineLevel="0" collapsed="false">
      <c r="A643" s="65"/>
      <c r="B643" s="66"/>
      <c r="C643" s="57" t="s">
        <v>62</v>
      </c>
      <c r="D643" s="57"/>
      <c r="E643" s="57"/>
      <c r="F643" s="57"/>
      <c r="G643" s="57"/>
      <c r="H643" s="59"/>
      <c r="I643" s="60"/>
      <c r="J643" s="60"/>
      <c r="K643" s="60"/>
      <c r="L643" s="62"/>
      <c r="M643" s="60"/>
      <c r="N643" s="67"/>
      <c r="O643" s="60"/>
      <c r="P643" s="68" t="n">
        <v>6771.02</v>
      </c>
      <c r="Q643" s="69"/>
      <c r="R643" s="69"/>
      <c r="GO643" s="55"/>
      <c r="GP643" s="55"/>
      <c r="GQ643" s="55"/>
      <c r="GR643" s="55"/>
      <c r="GS643" s="55"/>
      <c r="GT643" s="55"/>
      <c r="GU643" s="55" t="s">
        <v>62</v>
      </c>
      <c r="GV643" s="11"/>
      <c r="GW643" s="55"/>
      <c r="GX643" s="55"/>
      <c r="HB643" s="55"/>
      <c r="HC643" s="55"/>
    </row>
    <row r="644" s="6" customFormat="true" ht="15" hidden="false" customHeight="true" outlineLevel="0" collapsed="false">
      <c r="A644" s="70"/>
      <c r="B644" s="71"/>
      <c r="C644" s="8" t="s">
        <v>63</v>
      </c>
      <c r="D644" s="8"/>
      <c r="E644" s="8"/>
      <c r="F644" s="8"/>
      <c r="G644" s="8"/>
      <c r="H644" s="72"/>
      <c r="I644" s="73"/>
      <c r="J644" s="73"/>
      <c r="K644" s="73"/>
      <c r="L644" s="74"/>
      <c r="M644" s="73"/>
      <c r="N644" s="74"/>
      <c r="O644" s="73"/>
      <c r="P644" s="87" t="n">
        <v>6647.41</v>
      </c>
      <c r="GO644" s="55"/>
      <c r="GP644" s="55"/>
      <c r="GQ644" s="55"/>
      <c r="GR644" s="55"/>
      <c r="GS644" s="55"/>
      <c r="GT644" s="55"/>
      <c r="GU644" s="55"/>
      <c r="GV644" s="11" t="s">
        <v>63</v>
      </c>
      <c r="GW644" s="55"/>
      <c r="GX644" s="55"/>
      <c r="HB644" s="55"/>
      <c r="HC644" s="55"/>
    </row>
    <row r="645" s="6" customFormat="true" ht="23.25" hidden="false" customHeight="true" outlineLevel="0" collapsed="false">
      <c r="A645" s="70"/>
      <c r="B645" s="71" t="s">
        <v>333</v>
      </c>
      <c r="C645" s="8" t="s">
        <v>334</v>
      </c>
      <c r="D645" s="8"/>
      <c r="E645" s="8"/>
      <c r="F645" s="8"/>
      <c r="G645" s="8"/>
      <c r="H645" s="72" t="s">
        <v>66</v>
      </c>
      <c r="I645" s="76" t="n">
        <v>89</v>
      </c>
      <c r="J645" s="73"/>
      <c r="K645" s="76" t="n">
        <v>89</v>
      </c>
      <c r="L645" s="74"/>
      <c r="M645" s="73"/>
      <c r="N645" s="74"/>
      <c r="O645" s="73"/>
      <c r="P645" s="87" t="n">
        <v>5916.19</v>
      </c>
      <c r="GO645" s="55"/>
      <c r="GP645" s="55"/>
      <c r="GQ645" s="55"/>
      <c r="GR645" s="55"/>
      <c r="GS645" s="55"/>
      <c r="GT645" s="55"/>
      <c r="GU645" s="55"/>
      <c r="GV645" s="11" t="s">
        <v>334</v>
      </c>
      <c r="GW645" s="55"/>
      <c r="GX645" s="55"/>
      <c r="HB645" s="55"/>
      <c r="HC645" s="55"/>
    </row>
    <row r="646" s="6" customFormat="true" ht="23.25" hidden="false" customHeight="true" outlineLevel="0" collapsed="false">
      <c r="A646" s="70"/>
      <c r="B646" s="71" t="s">
        <v>335</v>
      </c>
      <c r="C646" s="8" t="s">
        <v>336</v>
      </c>
      <c r="D646" s="8"/>
      <c r="E646" s="8"/>
      <c r="F646" s="8"/>
      <c r="G646" s="8"/>
      <c r="H646" s="72" t="s">
        <v>66</v>
      </c>
      <c r="I646" s="76" t="n">
        <v>41</v>
      </c>
      <c r="J646" s="73"/>
      <c r="K646" s="76" t="n">
        <v>41</v>
      </c>
      <c r="L646" s="74"/>
      <c r="M646" s="73"/>
      <c r="N646" s="74"/>
      <c r="O646" s="73"/>
      <c r="P646" s="87" t="n">
        <v>2725.44</v>
      </c>
      <c r="GO646" s="55"/>
      <c r="GP646" s="55"/>
      <c r="GQ646" s="55"/>
      <c r="GR646" s="55"/>
      <c r="GS646" s="55"/>
      <c r="GT646" s="55"/>
      <c r="GU646" s="55"/>
      <c r="GV646" s="11" t="s">
        <v>336</v>
      </c>
      <c r="GW646" s="55"/>
      <c r="GX646" s="55"/>
      <c r="HB646" s="55"/>
      <c r="HC646" s="55"/>
    </row>
    <row r="647" s="6" customFormat="true" ht="15" hidden="false" customHeight="true" outlineLevel="0" collapsed="false">
      <c r="A647" s="77"/>
      <c r="B647" s="78"/>
      <c r="C647" s="57" t="s">
        <v>69</v>
      </c>
      <c r="D647" s="57"/>
      <c r="E647" s="57"/>
      <c r="F647" s="57"/>
      <c r="G647" s="57"/>
      <c r="H647" s="59"/>
      <c r="I647" s="60"/>
      <c r="J647" s="60"/>
      <c r="K647" s="60"/>
      <c r="L647" s="62"/>
      <c r="M647" s="60"/>
      <c r="N647" s="67" t="n">
        <v>15412.65</v>
      </c>
      <c r="O647" s="60"/>
      <c r="P647" s="68" t="n">
        <v>15412.65</v>
      </c>
      <c r="GO647" s="55"/>
      <c r="GP647" s="55"/>
      <c r="GQ647" s="55"/>
      <c r="GR647" s="55"/>
      <c r="GS647" s="55"/>
      <c r="GT647" s="55"/>
      <c r="GU647" s="55"/>
      <c r="GV647" s="11"/>
      <c r="GW647" s="55" t="s">
        <v>69</v>
      </c>
      <c r="GX647" s="55"/>
      <c r="HB647" s="55"/>
      <c r="HC647" s="55"/>
    </row>
    <row r="648" s="6" customFormat="true" ht="0.75" hidden="false" customHeight="true" outlineLevel="0" collapsed="false">
      <c r="A648" s="79"/>
      <c r="B648" s="80"/>
      <c r="C648" s="80"/>
      <c r="D648" s="80"/>
      <c r="E648" s="80"/>
      <c r="F648" s="80"/>
      <c r="G648" s="80"/>
      <c r="H648" s="81"/>
      <c r="I648" s="82"/>
      <c r="J648" s="82"/>
      <c r="K648" s="82"/>
      <c r="L648" s="83"/>
      <c r="M648" s="82"/>
      <c r="N648" s="83"/>
      <c r="O648" s="82"/>
      <c r="P648" s="84"/>
      <c r="GO648" s="55"/>
      <c r="GP648" s="55"/>
      <c r="GQ648" s="55"/>
      <c r="GR648" s="55"/>
      <c r="GS648" s="55"/>
      <c r="GT648" s="55"/>
      <c r="GU648" s="55"/>
      <c r="GV648" s="11"/>
      <c r="GW648" s="55"/>
      <c r="GX648" s="55"/>
      <c r="HB648" s="55"/>
      <c r="HC648" s="55"/>
    </row>
    <row r="649" s="6" customFormat="true" ht="23.25" hidden="false" customHeight="true" outlineLevel="0" collapsed="false">
      <c r="A649" s="56" t="s">
        <v>393</v>
      </c>
      <c r="B649" s="57" t="s">
        <v>394</v>
      </c>
      <c r="C649" s="58" t="s">
        <v>395</v>
      </c>
      <c r="D649" s="58"/>
      <c r="E649" s="58"/>
      <c r="F649" s="58"/>
      <c r="G649" s="58"/>
      <c r="H649" s="59" t="s">
        <v>268</v>
      </c>
      <c r="I649" s="60" t="n">
        <v>1</v>
      </c>
      <c r="J649" s="61" t="n">
        <v>1</v>
      </c>
      <c r="K649" s="61" t="n">
        <v>1</v>
      </c>
      <c r="L649" s="62"/>
      <c r="M649" s="60"/>
      <c r="N649" s="63"/>
      <c r="O649" s="60"/>
      <c r="P649" s="64"/>
      <c r="GO649" s="55"/>
      <c r="GP649" s="55" t="s">
        <v>395</v>
      </c>
      <c r="GQ649" s="55"/>
      <c r="GR649" s="55"/>
      <c r="GS649" s="55"/>
      <c r="GT649" s="55"/>
      <c r="GU649" s="55"/>
      <c r="GV649" s="11"/>
      <c r="GW649" s="55"/>
      <c r="GX649" s="55"/>
      <c r="HB649" s="55"/>
      <c r="HC649" s="55"/>
    </row>
    <row r="650" s="6" customFormat="true" ht="15" hidden="false" customHeight="true" outlineLevel="0" collapsed="false">
      <c r="A650" s="65"/>
      <c r="B650" s="66"/>
      <c r="C650" s="57" t="s">
        <v>62</v>
      </c>
      <c r="D650" s="57"/>
      <c r="E650" s="57"/>
      <c r="F650" s="57"/>
      <c r="G650" s="57"/>
      <c r="H650" s="59"/>
      <c r="I650" s="60"/>
      <c r="J650" s="60"/>
      <c r="K650" s="60"/>
      <c r="L650" s="62"/>
      <c r="M650" s="60"/>
      <c r="N650" s="67"/>
      <c r="O650" s="60"/>
      <c r="P650" s="68" t="n">
        <v>9027.59</v>
      </c>
      <c r="Q650" s="69"/>
      <c r="R650" s="69"/>
      <c r="GO650" s="55"/>
      <c r="GP650" s="55"/>
      <c r="GQ650" s="55"/>
      <c r="GR650" s="55"/>
      <c r="GS650" s="55"/>
      <c r="GT650" s="55"/>
      <c r="GU650" s="55" t="s">
        <v>62</v>
      </c>
      <c r="GV650" s="11"/>
      <c r="GW650" s="55"/>
      <c r="GX650" s="55"/>
      <c r="HB650" s="55"/>
      <c r="HC650" s="55"/>
    </row>
    <row r="651" s="6" customFormat="true" ht="15" hidden="false" customHeight="true" outlineLevel="0" collapsed="false">
      <c r="A651" s="70"/>
      <c r="B651" s="71"/>
      <c r="C651" s="8" t="s">
        <v>63</v>
      </c>
      <c r="D651" s="8"/>
      <c r="E651" s="8"/>
      <c r="F651" s="8"/>
      <c r="G651" s="8"/>
      <c r="H651" s="72"/>
      <c r="I651" s="73"/>
      <c r="J651" s="73"/>
      <c r="K651" s="73"/>
      <c r="L651" s="74"/>
      <c r="M651" s="73"/>
      <c r="N651" s="74"/>
      <c r="O651" s="73"/>
      <c r="P651" s="87" t="n">
        <v>8863.22</v>
      </c>
      <c r="GO651" s="55"/>
      <c r="GP651" s="55"/>
      <c r="GQ651" s="55"/>
      <c r="GR651" s="55"/>
      <c r="GS651" s="55"/>
      <c r="GT651" s="55"/>
      <c r="GU651" s="55"/>
      <c r="GV651" s="11" t="s">
        <v>63</v>
      </c>
      <c r="GW651" s="55"/>
      <c r="GX651" s="55"/>
      <c r="HB651" s="55"/>
      <c r="HC651" s="55"/>
    </row>
    <row r="652" s="6" customFormat="true" ht="23.25" hidden="false" customHeight="true" outlineLevel="0" collapsed="false">
      <c r="A652" s="70"/>
      <c r="B652" s="71" t="s">
        <v>333</v>
      </c>
      <c r="C652" s="8" t="s">
        <v>334</v>
      </c>
      <c r="D652" s="8"/>
      <c r="E652" s="8"/>
      <c r="F652" s="8"/>
      <c r="G652" s="8"/>
      <c r="H652" s="72" t="s">
        <v>66</v>
      </c>
      <c r="I652" s="76" t="n">
        <v>89</v>
      </c>
      <c r="J652" s="73"/>
      <c r="K652" s="76" t="n">
        <v>89</v>
      </c>
      <c r="L652" s="74"/>
      <c r="M652" s="73"/>
      <c r="N652" s="74"/>
      <c r="O652" s="73"/>
      <c r="P652" s="87" t="n">
        <v>7888.27</v>
      </c>
      <c r="GO652" s="55"/>
      <c r="GP652" s="55"/>
      <c r="GQ652" s="55"/>
      <c r="GR652" s="55"/>
      <c r="GS652" s="55"/>
      <c r="GT652" s="55"/>
      <c r="GU652" s="55"/>
      <c r="GV652" s="11" t="s">
        <v>334</v>
      </c>
      <c r="GW652" s="55"/>
      <c r="GX652" s="55"/>
      <c r="HB652" s="55"/>
      <c r="HC652" s="55"/>
    </row>
    <row r="653" s="6" customFormat="true" ht="23.25" hidden="false" customHeight="true" outlineLevel="0" collapsed="false">
      <c r="A653" s="70"/>
      <c r="B653" s="71" t="s">
        <v>335</v>
      </c>
      <c r="C653" s="8" t="s">
        <v>336</v>
      </c>
      <c r="D653" s="8"/>
      <c r="E653" s="8"/>
      <c r="F653" s="8"/>
      <c r="G653" s="8"/>
      <c r="H653" s="72" t="s">
        <v>66</v>
      </c>
      <c r="I653" s="76" t="n">
        <v>41</v>
      </c>
      <c r="J653" s="73"/>
      <c r="K653" s="76" t="n">
        <v>41</v>
      </c>
      <c r="L653" s="74"/>
      <c r="M653" s="73"/>
      <c r="N653" s="74"/>
      <c r="O653" s="73"/>
      <c r="P653" s="87" t="n">
        <v>3633.92</v>
      </c>
      <c r="GO653" s="55"/>
      <c r="GP653" s="55"/>
      <c r="GQ653" s="55"/>
      <c r="GR653" s="55"/>
      <c r="GS653" s="55"/>
      <c r="GT653" s="55"/>
      <c r="GU653" s="55"/>
      <c r="GV653" s="11" t="s">
        <v>336</v>
      </c>
      <c r="GW653" s="55"/>
      <c r="GX653" s="55"/>
      <c r="HB653" s="55"/>
      <c r="HC653" s="55"/>
    </row>
    <row r="654" s="6" customFormat="true" ht="15" hidden="false" customHeight="true" outlineLevel="0" collapsed="false">
      <c r="A654" s="77"/>
      <c r="B654" s="78"/>
      <c r="C654" s="57" t="s">
        <v>69</v>
      </c>
      <c r="D654" s="57"/>
      <c r="E654" s="57"/>
      <c r="F654" s="57"/>
      <c r="G654" s="57"/>
      <c r="H654" s="59"/>
      <c r="I654" s="60"/>
      <c r="J654" s="60"/>
      <c r="K654" s="60"/>
      <c r="L654" s="62"/>
      <c r="M654" s="60"/>
      <c r="N654" s="67" t="n">
        <v>20549.78</v>
      </c>
      <c r="O654" s="60"/>
      <c r="P654" s="68" t="n">
        <v>20549.78</v>
      </c>
      <c r="GO654" s="55"/>
      <c r="GP654" s="55"/>
      <c r="GQ654" s="55"/>
      <c r="GR654" s="55"/>
      <c r="GS654" s="55"/>
      <c r="GT654" s="55"/>
      <c r="GU654" s="55"/>
      <c r="GV654" s="11"/>
      <c r="GW654" s="55" t="s">
        <v>69</v>
      </c>
      <c r="GX654" s="55"/>
      <c r="HB654" s="55"/>
      <c r="HC654" s="55"/>
    </row>
    <row r="655" s="6" customFormat="true" ht="0.75" hidden="false" customHeight="true" outlineLevel="0" collapsed="false">
      <c r="A655" s="79"/>
      <c r="B655" s="80"/>
      <c r="C655" s="80"/>
      <c r="D655" s="80"/>
      <c r="E655" s="80"/>
      <c r="F655" s="80"/>
      <c r="G655" s="80"/>
      <c r="H655" s="81"/>
      <c r="I655" s="82"/>
      <c r="J655" s="82"/>
      <c r="K655" s="82"/>
      <c r="L655" s="83"/>
      <c r="M655" s="82"/>
      <c r="N655" s="83"/>
      <c r="O655" s="82"/>
      <c r="P655" s="84"/>
      <c r="GO655" s="55"/>
      <c r="GP655" s="55"/>
      <c r="GQ655" s="55"/>
      <c r="GR655" s="55"/>
      <c r="GS655" s="55"/>
      <c r="GT655" s="55"/>
      <c r="GU655" s="55"/>
      <c r="GV655" s="11"/>
      <c r="GW655" s="55"/>
      <c r="GX655" s="55"/>
      <c r="HB655" s="55"/>
      <c r="HC655" s="55"/>
    </row>
    <row r="656" s="6" customFormat="true" ht="23.25" hidden="false" customHeight="true" outlineLevel="0" collapsed="false">
      <c r="A656" s="56" t="s">
        <v>396</v>
      </c>
      <c r="B656" s="57" t="s">
        <v>397</v>
      </c>
      <c r="C656" s="58" t="s">
        <v>398</v>
      </c>
      <c r="D656" s="58"/>
      <c r="E656" s="58"/>
      <c r="F656" s="58"/>
      <c r="G656" s="58"/>
      <c r="H656" s="59" t="s">
        <v>268</v>
      </c>
      <c r="I656" s="60" t="n">
        <v>1</v>
      </c>
      <c r="J656" s="61" t="n">
        <v>1</v>
      </c>
      <c r="K656" s="61" t="n">
        <v>1</v>
      </c>
      <c r="L656" s="62"/>
      <c r="M656" s="60"/>
      <c r="N656" s="63"/>
      <c r="O656" s="60"/>
      <c r="P656" s="64"/>
      <c r="GO656" s="55"/>
      <c r="GP656" s="55" t="s">
        <v>398</v>
      </c>
      <c r="GQ656" s="55"/>
      <c r="GR656" s="55"/>
      <c r="GS656" s="55"/>
      <c r="GT656" s="55"/>
      <c r="GU656" s="55"/>
      <c r="GV656" s="11"/>
      <c r="GW656" s="55"/>
      <c r="GX656" s="55"/>
      <c r="HB656" s="55"/>
      <c r="HC656" s="55"/>
    </row>
    <row r="657" s="6" customFormat="true" ht="15" hidden="false" customHeight="true" outlineLevel="0" collapsed="false">
      <c r="A657" s="65"/>
      <c r="B657" s="66"/>
      <c r="C657" s="57" t="s">
        <v>62</v>
      </c>
      <c r="D657" s="57"/>
      <c r="E657" s="57"/>
      <c r="F657" s="57"/>
      <c r="G657" s="57"/>
      <c r="H657" s="59"/>
      <c r="I657" s="60"/>
      <c r="J657" s="60"/>
      <c r="K657" s="60"/>
      <c r="L657" s="62"/>
      <c r="M657" s="60"/>
      <c r="N657" s="67"/>
      <c r="O657" s="60"/>
      <c r="P657" s="68" t="n">
        <v>13926.37</v>
      </c>
      <c r="Q657" s="69"/>
      <c r="R657" s="69"/>
      <c r="GO657" s="55"/>
      <c r="GP657" s="55"/>
      <c r="GQ657" s="55"/>
      <c r="GR657" s="55"/>
      <c r="GS657" s="55"/>
      <c r="GT657" s="55"/>
      <c r="GU657" s="55" t="s">
        <v>62</v>
      </c>
      <c r="GV657" s="11"/>
      <c r="GW657" s="55"/>
      <c r="GX657" s="55"/>
      <c r="HB657" s="55"/>
      <c r="HC657" s="55"/>
    </row>
    <row r="658" s="6" customFormat="true" ht="15" hidden="false" customHeight="true" outlineLevel="0" collapsed="false">
      <c r="A658" s="70"/>
      <c r="B658" s="71"/>
      <c r="C658" s="8" t="s">
        <v>63</v>
      </c>
      <c r="D658" s="8"/>
      <c r="E658" s="8"/>
      <c r="F658" s="8"/>
      <c r="G658" s="8"/>
      <c r="H658" s="72"/>
      <c r="I658" s="73"/>
      <c r="J658" s="73"/>
      <c r="K658" s="73"/>
      <c r="L658" s="74"/>
      <c r="M658" s="73"/>
      <c r="N658" s="74"/>
      <c r="O658" s="73"/>
      <c r="P658" s="87" t="n">
        <v>13673.13</v>
      </c>
      <c r="GO658" s="55"/>
      <c r="GP658" s="55"/>
      <c r="GQ658" s="55"/>
      <c r="GR658" s="55"/>
      <c r="GS658" s="55"/>
      <c r="GT658" s="55"/>
      <c r="GU658" s="55"/>
      <c r="GV658" s="11" t="s">
        <v>63</v>
      </c>
      <c r="GW658" s="55"/>
      <c r="GX658" s="55"/>
      <c r="HB658" s="55"/>
      <c r="HC658" s="55"/>
    </row>
    <row r="659" s="6" customFormat="true" ht="23.25" hidden="false" customHeight="true" outlineLevel="0" collapsed="false">
      <c r="A659" s="70"/>
      <c r="B659" s="71" t="s">
        <v>333</v>
      </c>
      <c r="C659" s="8" t="s">
        <v>334</v>
      </c>
      <c r="D659" s="8"/>
      <c r="E659" s="8"/>
      <c r="F659" s="8"/>
      <c r="G659" s="8"/>
      <c r="H659" s="72" t="s">
        <v>66</v>
      </c>
      <c r="I659" s="76" t="n">
        <v>89</v>
      </c>
      <c r="J659" s="73"/>
      <c r="K659" s="76" t="n">
        <v>89</v>
      </c>
      <c r="L659" s="74"/>
      <c r="M659" s="73"/>
      <c r="N659" s="74"/>
      <c r="O659" s="73"/>
      <c r="P659" s="87" t="n">
        <v>12169.09</v>
      </c>
      <c r="GO659" s="55"/>
      <c r="GP659" s="55"/>
      <c r="GQ659" s="55"/>
      <c r="GR659" s="55"/>
      <c r="GS659" s="55"/>
      <c r="GT659" s="55"/>
      <c r="GU659" s="55"/>
      <c r="GV659" s="11" t="s">
        <v>334</v>
      </c>
      <c r="GW659" s="55"/>
      <c r="GX659" s="55"/>
      <c r="HB659" s="55"/>
      <c r="HC659" s="55"/>
    </row>
    <row r="660" s="6" customFormat="true" ht="23.25" hidden="false" customHeight="true" outlineLevel="0" collapsed="false">
      <c r="A660" s="70"/>
      <c r="B660" s="71" t="s">
        <v>335</v>
      </c>
      <c r="C660" s="8" t="s">
        <v>336</v>
      </c>
      <c r="D660" s="8"/>
      <c r="E660" s="8"/>
      <c r="F660" s="8"/>
      <c r="G660" s="8"/>
      <c r="H660" s="72" t="s">
        <v>66</v>
      </c>
      <c r="I660" s="76" t="n">
        <v>41</v>
      </c>
      <c r="J660" s="73"/>
      <c r="K660" s="76" t="n">
        <v>41</v>
      </c>
      <c r="L660" s="74"/>
      <c r="M660" s="73"/>
      <c r="N660" s="74"/>
      <c r="O660" s="73"/>
      <c r="P660" s="87" t="n">
        <v>5605.98</v>
      </c>
      <c r="GO660" s="55"/>
      <c r="GP660" s="55"/>
      <c r="GQ660" s="55"/>
      <c r="GR660" s="55"/>
      <c r="GS660" s="55"/>
      <c r="GT660" s="55"/>
      <c r="GU660" s="55"/>
      <c r="GV660" s="11" t="s">
        <v>336</v>
      </c>
      <c r="GW660" s="55"/>
      <c r="GX660" s="55"/>
      <c r="HB660" s="55"/>
      <c r="HC660" s="55"/>
    </row>
    <row r="661" s="6" customFormat="true" ht="15" hidden="false" customHeight="true" outlineLevel="0" collapsed="false">
      <c r="A661" s="77"/>
      <c r="B661" s="78"/>
      <c r="C661" s="57" t="s">
        <v>69</v>
      </c>
      <c r="D661" s="57"/>
      <c r="E661" s="57"/>
      <c r="F661" s="57"/>
      <c r="G661" s="57"/>
      <c r="H661" s="59"/>
      <c r="I661" s="60"/>
      <c r="J661" s="60"/>
      <c r="K661" s="60"/>
      <c r="L661" s="62"/>
      <c r="M661" s="60"/>
      <c r="N661" s="67" t="n">
        <v>31701.44</v>
      </c>
      <c r="O661" s="60"/>
      <c r="P661" s="68" t="n">
        <v>31701.44</v>
      </c>
      <c r="GO661" s="55"/>
      <c r="GP661" s="55"/>
      <c r="GQ661" s="55"/>
      <c r="GR661" s="55"/>
      <c r="GS661" s="55"/>
      <c r="GT661" s="55"/>
      <c r="GU661" s="55"/>
      <c r="GV661" s="11"/>
      <c r="GW661" s="55" t="s">
        <v>69</v>
      </c>
      <c r="GX661" s="55"/>
      <c r="HB661" s="55"/>
      <c r="HC661" s="55"/>
    </row>
    <row r="662" s="6" customFormat="true" ht="0.75" hidden="false" customHeight="true" outlineLevel="0" collapsed="false">
      <c r="A662" s="79"/>
      <c r="B662" s="80"/>
      <c r="C662" s="80"/>
      <c r="D662" s="80"/>
      <c r="E662" s="80"/>
      <c r="F662" s="80"/>
      <c r="G662" s="80"/>
      <c r="H662" s="81"/>
      <c r="I662" s="82"/>
      <c r="J662" s="82"/>
      <c r="K662" s="82"/>
      <c r="L662" s="83"/>
      <c r="M662" s="82"/>
      <c r="N662" s="83"/>
      <c r="O662" s="82"/>
      <c r="P662" s="84"/>
      <c r="GO662" s="55"/>
      <c r="GP662" s="55"/>
      <c r="GQ662" s="55"/>
      <c r="GR662" s="55"/>
      <c r="GS662" s="55"/>
      <c r="GT662" s="55"/>
      <c r="GU662" s="55"/>
      <c r="GV662" s="11"/>
      <c r="GW662" s="55"/>
      <c r="GX662" s="55"/>
      <c r="HB662" s="55"/>
      <c r="HC662" s="55"/>
    </row>
    <row r="663" s="6" customFormat="true" ht="23.25" hidden="false" customHeight="true" outlineLevel="0" collapsed="false">
      <c r="A663" s="56" t="s">
        <v>399</v>
      </c>
      <c r="B663" s="57" t="s">
        <v>400</v>
      </c>
      <c r="C663" s="58" t="s">
        <v>401</v>
      </c>
      <c r="D663" s="58"/>
      <c r="E663" s="58"/>
      <c r="F663" s="58"/>
      <c r="G663" s="58"/>
      <c r="H663" s="59" t="s">
        <v>359</v>
      </c>
      <c r="I663" s="60" t="n">
        <v>1</v>
      </c>
      <c r="J663" s="61" t="n">
        <v>1</v>
      </c>
      <c r="K663" s="61" t="n">
        <v>1</v>
      </c>
      <c r="L663" s="62"/>
      <c r="M663" s="60"/>
      <c r="N663" s="63"/>
      <c r="O663" s="60"/>
      <c r="P663" s="64"/>
      <c r="GO663" s="55"/>
      <c r="GP663" s="55" t="s">
        <v>401</v>
      </c>
      <c r="GQ663" s="55"/>
      <c r="GR663" s="55"/>
      <c r="GS663" s="55"/>
      <c r="GT663" s="55"/>
      <c r="GU663" s="55"/>
      <c r="GV663" s="11"/>
      <c r="GW663" s="55"/>
      <c r="GX663" s="55"/>
      <c r="HB663" s="55"/>
      <c r="HC663" s="55"/>
    </row>
    <row r="664" s="6" customFormat="true" ht="15" hidden="false" customHeight="true" outlineLevel="0" collapsed="false">
      <c r="A664" s="88"/>
      <c r="B664" s="66" t="s">
        <v>360</v>
      </c>
      <c r="C664" s="89" t="s">
        <v>361</v>
      </c>
      <c r="D664" s="89"/>
      <c r="E664" s="89"/>
      <c r="F664" s="89"/>
      <c r="G664" s="89"/>
      <c r="H664" s="89"/>
      <c r="I664" s="89"/>
      <c r="J664" s="89"/>
      <c r="K664" s="89"/>
      <c r="L664" s="89"/>
      <c r="M664" s="89"/>
      <c r="N664" s="89"/>
      <c r="O664" s="89"/>
      <c r="P664" s="89"/>
      <c r="GO664" s="55"/>
      <c r="GP664" s="55"/>
      <c r="GQ664" s="55"/>
      <c r="GR664" s="55"/>
      <c r="GS664" s="55"/>
      <c r="GT664" s="55"/>
      <c r="GU664" s="55"/>
      <c r="GV664" s="11"/>
      <c r="GW664" s="55"/>
      <c r="GX664" s="55"/>
      <c r="GY664" s="3" t="s">
        <v>361</v>
      </c>
      <c r="HB664" s="55"/>
      <c r="HC664" s="55"/>
    </row>
    <row r="665" s="6" customFormat="true" ht="15" hidden="false" customHeight="true" outlineLevel="0" collapsed="false">
      <c r="A665" s="65"/>
      <c r="B665" s="66"/>
      <c r="C665" s="57" t="s">
        <v>62</v>
      </c>
      <c r="D665" s="57"/>
      <c r="E665" s="57"/>
      <c r="F665" s="57"/>
      <c r="G665" s="57"/>
      <c r="H665" s="59"/>
      <c r="I665" s="60"/>
      <c r="J665" s="60"/>
      <c r="K665" s="60"/>
      <c r="L665" s="62"/>
      <c r="M665" s="60"/>
      <c r="N665" s="67"/>
      <c r="O665" s="60"/>
      <c r="P665" s="68" t="n">
        <v>2903.94</v>
      </c>
      <c r="Q665" s="69"/>
      <c r="R665" s="69"/>
      <c r="GO665" s="55"/>
      <c r="GP665" s="55"/>
      <c r="GQ665" s="55"/>
      <c r="GR665" s="55"/>
      <c r="GS665" s="55"/>
      <c r="GT665" s="55"/>
      <c r="GU665" s="55" t="s">
        <v>62</v>
      </c>
      <c r="GV665" s="11"/>
      <c r="GW665" s="55"/>
      <c r="GX665" s="55"/>
      <c r="HB665" s="55"/>
      <c r="HC665" s="55"/>
    </row>
    <row r="666" s="6" customFormat="true" ht="15" hidden="false" customHeight="true" outlineLevel="0" collapsed="false">
      <c r="A666" s="70"/>
      <c r="B666" s="71"/>
      <c r="C666" s="8" t="s">
        <v>63</v>
      </c>
      <c r="D666" s="8"/>
      <c r="E666" s="8"/>
      <c r="F666" s="8"/>
      <c r="G666" s="8"/>
      <c r="H666" s="72"/>
      <c r="I666" s="73"/>
      <c r="J666" s="73"/>
      <c r="K666" s="73"/>
      <c r="L666" s="74"/>
      <c r="M666" s="73"/>
      <c r="N666" s="74"/>
      <c r="O666" s="73"/>
      <c r="P666" s="87" t="n">
        <v>2830.44</v>
      </c>
      <c r="GO666" s="55"/>
      <c r="GP666" s="55"/>
      <c r="GQ666" s="55"/>
      <c r="GR666" s="55"/>
      <c r="GS666" s="55"/>
      <c r="GT666" s="55"/>
      <c r="GU666" s="55"/>
      <c r="GV666" s="11" t="s">
        <v>63</v>
      </c>
      <c r="GW666" s="55"/>
      <c r="GX666" s="55"/>
      <c r="HB666" s="55"/>
      <c r="HC666" s="55"/>
    </row>
    <row r="667" s="6" customFormat="true" ht="23.25" hidden="false" customHeight="true" outlineLevel="0" collapsed="false">
      <c r="A667" s="70"/>
      <c r="B667" s="71" t="s">
        <v>333</v>
      </c>
      <c r="C667" s="8" t="s">
        <v>334</v>
      </c>
      <c r="D667" s="8"/>
      <c r="E667" s="8"/>
      <c r="F667" s="8"/>
      <c r="G667" s="8"/>
      <c r="H667" s="72" t="s">
        <v>66</v>
      </c>
      <c r="I667" s="76" t="n">
        <v>89</v>
      </c>
      <c r="J667" s="73"/>
      <c r="K667" s="76" t="n">
        <v>89</v>
      </c>
      <c r="L667" s="74"/>
      <c r="M667" s="73"/>
      <c r="N667" s="74"/>
      <c r="O667" s="73"/>
      <c r="P667" s="87" t="n">
        <v>2519.09</v>
      </c>
      <c r="GO667" s="55"/>
      <c r="GP667" s="55"/>
      <c r="GQ667" s="55"/>
      <c r="GR667" s="55"/>
      <c r="GS667" s="55"/>
      <c r="GT667" s="55"/>
      <c r="GU667" s="55"/>
      <c r="GV667" s="11" t="s">
        <v>334</v>
      </c>
      <c r="GW667" s="55"/>
      <c r="GX667" s="55"/>
      <c r="HB667" s="55"/>
      <c r="HC667" s="55"/>
    </row>
    <row r="668" s="6" customFormat="true" ht="23.25" hidden="false" customHeight="true" outlineLevel="0" collapsed="false">
      <c r="A668" s="70"/>
      <c r="B668" s="71" t="s">
        <v>335</v>
      </c>
      <c r="C668" s="8" t="s">
        <v>336</v>
      </c>
      <c r="D668" s="8"/>
      <c r="E668" s="8"/>
      <c r="F668" s="8"/>
      <c r="G668" s="8"/>
      <c r="H668" s="72" t="s">
        <v>66</v>
      </c>
      <c r="I668" s="76" t="n">
        <v>41</v>
      </c>
      <c r="J668" s="73"/>
      <c r="K668" s="76" t="n">
        <v>41</v>
      </c>
      <c r="L668" s="74"/>
      <c r="M668" s="73"/>
      <c r="N668" s="74"/>
      <c r="O668" s="73"/>
      <c r="P668" s="87" t="n">
        <v>1160.48</v>
      </c>
      <c r="GO668" s="55"/>
      <c r="GP668" s="55"/>
      <c r="GQ668" s="55"/>
      <c r="GR668" s="55"/>
      <c r="GS668" s="55"/>
      <c r="GT668" s="55"/>
      <c r="GU668" s="55"/>
      <c r="GV668" s="11" t="s">
        <v>336</v>
      </c>
      <c r="GW668" s="55"/>
      <c r="GX668" s="55"/>
      <c r="HB668" s="55"/>
      <c r="HC668" s="55"/>
    </row>
    <row r="669" s="6" customFormat="true" ht="15" hidden="false" customHeight="true" outlineLevel="0" collapsed="false">
      <c r="A669" s="77"/>
      <c r="B669" s="78"/>
      <c r="C669" s="57" t="s">
        <v>69</v>
      </c>
      <c r="D669" s="57"/>
      <c r="E669" s="57"/>
      <c r="F669" s="57"/>
      <c r="G669" s="57"/>
      <c r="H669" s="59"/>
      <c r="I669" s="60"/>
      <c r="J669" s="60"/>
      <c r="K669" s="60"/>
      <c r="L669" s="62"/>
      <c r="M669" s="60"/>
      <c r="N669" s="67" t="n">
        <v>6583.51</v>
      </c>
      <c r="O669" s="60"/>
      <c r="P669" s="68" t="n">
        <v>6583.51</v>
      </c>
      <c r="GO669" s="55"/>
      <c r="GP669" s="55"/>
      <c r="GQ669" s="55"/>
      <c r="GR669" s="55"/>
      <c r="GS669" s="55"/>
      <c r="GT669" s="55"/>
      <c r="GU669" s="55"/>
      <c r="GV669" s="11"/>
      <c r="GW669" s="55" t="s">
        <v>69</v>
      </c>
      <c r="GX669" s="55"/>
      <c r="HB669" s="55"/>
      <c r="HC669" s="55"/>
    </row>
    <row r="670" s="6" customFormat="true" ht="0.75" hidden="false" customHeight="true" outlineLevel="0" collapsed="false">
      <c r="A670" s="79"/>
      <c r="B670" s="80"/>
      <c r="C670" s="80"/>
      <c r="D670" s="80"/>
      <c r="E670" s="80"/>
      <c r="F670" s="80"/>
      <c r="G670" s="80"/>
      <c r="H670" s="81"/>
      <c r="I670" s="82"/>
      <c r="J670" s="82"/>
      <c r="K670" s="82"/>
      <c r="L670" s="83"/>
      <c r="M670" s="82"/>
      <c r="N670" s="83"/>
      <c r="O670" s="82"/>
      <c r="P670" s="84"/>
      <c r="GO670" s="55"/>
      <c r="GP670" s="55"/>
      <c r="GQ670" s="55"/>
      <c r="GR670" s="55"/>
      <c r="GS670" s="55"/>
      <c r="GT670" s="55"/>
      <c r="GU670" s="55"/>
      <c r="GV670" s="11"/>
      <c r="GW670" s="55"/>
      <c r="GX670" s="55"/>
      <c r="HB670" s="55"/>
      <c r="HC670" s="55"/>
    </row>
    <row r="671" s="6" customFormat="true" ht="23.25" hidden="false" customHeight="true" outlineLevel="0" collapsed="false">
      <c r="A671" s="56" t="s">
        <v>402</v>
      </c>
      <c r="B671" s="57" t="s">
        <v>403</v>
      </c>
      <c r="C671" s="58" t="s">
        <v>404</v>
      </c>
      <c r="D671" s="58"/>
      <c r="E671" s="58"/>
      <c r="F671" s="58"/>
      <c r="G671" s="58"/>
      <c r="H671" s="59" t="s">
        <v>359</v>
      </c>
      <c r="I671" s="60" t="n">
        <v>1</v>
      </c>
      <c r="J671" s="61" t="n">
        <v>1</v>
      </c>
      <c r="K671" s="61" t="n">
        <v>1</v>
      </c>
      <c r="L671" s="62"/>
      <c r="M671" s="60"/>
      <c r="N671" s="63"/>
      <c r="O671" s="60"/>
      <c r="P671" s="64"/>
      <c r="GO671" s="55"/>
      <c r="GP671" s="55" t="s">
        <v>404</v>
      </c>
      <c r="GQ671" s="55"/>
      <c r="GR671" s="55"/>
      <c r="GS671" s="55"/>
      <c r="GT671" s="55"/>
      <c r="GU671" s="55"/>
      <c r="GV671" s="11"/>
      <c r="GW671" s="55"/>
      <c r="GX671" s="55"/>
      <c r="HB671" s="55"/>
      <c r="HC671" s="55"/>
    </row>
    <row r="672" s="6" customFormat="true" ht="15" hidden="false" customHeight="true" outlineLevel="0" collapsed="false">
      <c r="A672" s="88"/>
      <c r="B672" s="66" t="s">
        <v>360</v>
      </c>
      <c r="C672" s="89" t="s">
        <v>361</v>
      </c>
      <c r="D672" s="89"/>
      <c r="E672" s="89"/>
      <c r="F672" s="89"/>
      <c r="G672" s="89"/>
      <c r="H672" s="89"/>
      <c r="I672" s="89"/>
      <c r="J672" s="89"/>
      <c r="K672" s="89"/>
      <c r="L672" s="89"/>
      <c r="M672" s="89"/>
      <c r="N672" s="89"/>
      <c r="O672" s="89"/>
      <c r="P672" s="89"/>
      <c r="GO672" s="55"/>
      <c r="GP672" s="55"/>
      <c r="GQ672" s="55"/>
      <c r="GR672" s="55"/>
      <c r="GS672" s="55"/>
      <c r="GT672" s="55"/>
      <c r="GU672" s="55"/>
      <c r="GV672" s="11"/>
      <c r="GW672" s="55"/>
      <c r="GX672" s="55"/>
      <c r="GY672" s="3" t="s">
        <v>361</v>
      </c>
      <c r="HB672" s="55"/>
      <c r="HC672" s="55"/>
    </row>
    <row r="673" s="6" customFormat="true" ht="15" hidden="false" customHeight="true" outlineLevel="0" collapsed="false">
      <c r="A673" s="65"/>
      <c r="B673" s="66"/>
      <c r="C673" s="57" t="s">
        <v>62</v>
      </c>
      <c r="D673" s="57"/>
      <c r="E673" s="57"/>
      <c r="F673" s="57"/>
      <c r="G673" s="57"/>
      <c r="H673" s="59"/>
      <c r="I673" s="60"/>
      <c r="J673" s="60"/>
      <c r="K673" s="60"/>
      <c r="L673" s="62"/>
      <c r="M673" s="60"/>
      <c r="N673" s="67"/>
      <c r="O673" s="60"/>
      <c r="P673" s="68" t="n">
        <v>6219.48</v>
      </c>
      <c r="Q673" s="69"/>
      <c r="R673" s="69"/>
      <c r="GO673" s="55"/>
      <c r="GP673" s="55"/>
      <c r="GQ673" s="55"/>
      <c r="GR673" s="55"/>
      <c r="GS673" s="55"/>
      <c r="GT673" s="55"/>
      <c r="GU673" s="55" t="s">
        <v>62</v>
      </c>
      <c r="GV673" s="11"/>
      <c r="GW673" s="55"/>
      <c r="GX673" s="55"/>
      <c r="HB673" s="55"/>
      <c r="HC673" s="55"/>
    </row>
    <row r="674" s="6" customFormat="true" ht="15" hidden="false" customHeight="true" outlineLevel="0" collapsed="false">
      <c r="A674" s="70"/>
      <c r="B674" s="71"/>
      <c r="C674" s="8" t="s">
        <v>63</v>
      </c>
      <c r="D674" s="8"/>
      <c r="E674" s="8"/>
      <c r="F674" s="8"/>
      <c r="G674" s="8"/>
      <c r="H674" s="72"/>
      <c r="I674" s="73"/>
      <c r="J674" s="73"/>
      <c r="K674" s="73"/>
      <c r="L674" s="74"/>
      <c r="M674" s="73"/>
      <c r="N674" s="74"/>
      <c r="O674" s="73"/>
      <c r="P674" s="87" t="n">
        <v>6062.46</v>
      </c>
      <c r="GO674" s="55"/>
      <c r="GP674" s="55"/>
      <c r="GQ674" s="55"/>
      <c r="GR674" s="55"/>
      <c r="GS674" s="55"/>
      <c r="GT674" s="55"/>
      <c r="GU674" s="55"/>
      <c r="GV674" s="11" t="s">
        <v>63</v>
      </c>
      <c r="GW674" s="55"/>
      <c r="GX674" s="55"/>
      <c r="HB674" s="55"/>
      <c r="HC674" s="55"/>
    </row>
    <row r="675" s="6" customFormat="true" ht="23.25" hidden="false" customHeight="true" outlineLevel="0" collapsed="false">
      <c r="A675" s="70"/>
      <c r="B675" s="71" t="s">
        <v>333</v>
      </c>
      <c r="C675" s="8" t="s">
        <v>334</v>
      </c>
      <c r="D675" s="8"/>
      <c r="E675" s="8"/>
      <c r="F675" s="8"/>
      <c r="G675" s="8"/>
      <c r="H675" s="72" t="s">
        <v>66</v>
      </c>
      <c r="I675" s="76" t="n">
        <v>89</v>
      </c>
      <c r="J675" s="73"/>
      <c r="K675" s="76" t="n">
        <v>89</v>
      </c>
      <c r="L675" s="74"/>
      <c r="M675" s="73"/>
      <c r="N675" s="74"/>
      <c r="O675" s="73"/>
      <c r="P675" s="87" t="n">
        <v>5395.59</v>
      </c>
      <c r="GO675" s="55"/>
      <c r="GP675" s="55"/>
      <c r="GQ675" s="55"/>
      <c r="GR675" s="55"/>
      <c r="GS675" s="55"/>
      <c r="GT675" s="55"/>
      <c r="GU675" s="55"/>
      <c r="GV675" s="11" t="s">
        <v>334</v>
      </c>
      <c r="GW675" s="55"/>
      <c r="GX675" s="55"/>
      <c r="HB675" s="55"/>
      <c r="HC675" s="55"/>
    </row>
    <row r="676" s="6" customFormat="true" ht="23.25" hidden="false" customHeight="true" outlineLevel="0" collapsed="false">
      <c r="A676" s="70"/>
      <c r="B676" s="71" t="s">
        <v>335</v>
      </c>
      <c r="C676" s="8" t="s">
        <v>336</v>
      </c>
      <c r="D676" s="8"/>
      <c r="E676" s="8"/>
      <c r="F676" s="8"/>
      <c r="G676" s="8"/>
      <c r="H676" s="72" t="s">
        <v>66</v>
      </c>
      <c r="I676" s="76" t="n">
        <v>41</v>
      </c>
      <c r="J676" s="73"/>
      <c r="K676" s="76" t="n">
        <v>41</v>
      </c>
      <c r="L676" s="74"/>
      <c r="M676" s="73"/>
      <c r="N676" s="74"/>
      <c r="O676" s="73"/>
      <c r="P676" s="87" t="n">
        <v>2485.61</v>
      </c>
      <c r="GO676" s="55"/>
      <c r="GP676" s="55"/>
      <c r="GQ676" s="55"/>
      <c r="GR676" s="55"/>
      <c r="GS676" s="55"/>
      <c r="GT676" s="55"/>
      <c r="GU676" s="55"/>
      <c r="GV676" s="11" t="s">
        <v>336</v>
      </c>
      <c r="GW676" s="55"/>
      <c r="GX676" s="55"/>
      <c r="HB676" s="55"/>
      <c r="HC676" s="55"/>
    </row>
    <row r="677" s="6" customFormat="true" ht="15" hidden="false" customHeight="true" outlineLevel="0" collapsed="false">
      <c r="A677" s="77"/>
      <c r="B677" s="78"/>
      <c r="C677" s="57" t="s">
        <v>69</v>
      </c>
      <c r="D677" s="57"/>
      <c r="E677" s="57"/>
      <c r="F677" s="57"/>
      <c r="G677" s="57"/>
      <c r="H677" s="59"/>
      <c r="I677" s="60"/>
      <c r="J677" s="60"/>
      <c r="K677" s="60"/>
      <c r="L677" s="62"/>
      <c r="M677" s="60"/>
      <c r="N677" s="67" t="n">
        <v>14100.68</v>
      </c>
      <c r="O677" s="60"/>
      <c r="P677" s="68" t="n">
        <v>14100.68</v>
      </c>
      <c r="GO677" s="55"/>
      <c r="GP677" s="55"/>
      <c r="GQ677" s="55"/>
      <c r="GR677" s="55"/>
      <c r="GS677" s="55"/>
      <c r="GT677" s="55"/>
      <c r="GU677" s="55"/>
      <c r="GV677" s="11"/>
      <c r="GW677" s="55" t="s">
        <v>69</v>
      </c>
      <c r="GX677" s="55"/>
      <c r="HB677" s="55"/>
      <c r="HC677" s="55"/>
    </row>
    <row r="678" s="6" customFormat="true" ht="0.75" hidden="false" customHeight="true" outlineLevel="0" collapsed="false">
      <c r="A678" s="79"/>
      <c r="B678" s="80"/>
      <c r="C678" s="80"/>
      <c r="D678" s="80"/>
      <c r="E678" s="80"/>
      <c r="F678" s="80"/>
      <c r="G678" s="80"/>
      <c r="H678" s="81"/>
      <c r="I678" s="82"/>
      <c r="J678" s="82"/>
      <c r="K678" s="82"/>
      <c r="L678" s="83"/>
      <c r="M678" s="82"/>
      <c r="N678" s="83"/>
      <c r="O678" s="82"/>
      <c r="P678" s="84"/>
      <c r="GO678" s="55"/>
      <c r="GP678" s="55"/>
      <c r="GQ678" s="55"/>
      <c r="GR678" s="55"/>
      <c r="GS678" s="55"/>
      <c r="GT678" s="55"/>
      <c r="GU678" s="55"/>
      <c r="GV678" s="11"/>
      <c r="GW678" s="55"/>
      <c r="GX678" s="55"/>
      <c r="HB678" s="55"/>
      <c r="HC678" s="55"/>
    </row>
    <row r="679" s="6" customFormat="true" ht="23.25" hidden="false" customHeight="true" outlineLevel="0" collapsed="false">
      <c r="A679" s="56" t="s">
        <v>405</v>
      </c>
      <c r="B679" s="57" t="s">
        <v>406</v>
      </c>
      <c r="C679" s="58" t="s">
        <v>407</v>
      </c>
      <c r="D679" s="58"/>
      <c r="E679" s="58"/>
      <c r="F679" s="58"/>
      <c r="G679" s="58"/>
      <c r="H679" s="59" t="s">
        <v>359</v>
      </c>
      <c r="I679" s="60" t="n">
        <v>1</v>
      </c>
      <c r="J679" s="61" t="n">
        <v>1</v>
      </c>
      <c r="K679" s="61" t="n">
        <v>1</v>
      </c>
      <c r="L679" s="62"/>
      <c r="M679" s="60"/>
      <c r="N679" s="63"/>
      <c r="O679" s="60"/>
      <c r="P679" s="64"/>
      <c r="GO679" s="55"/>
      <c r="GP679" s="55" t="s">
        <v>407</v>
      </c>
      <c r="GQ679" s="55"/>
      <c r="GR679" s="55"/>
      <c r="GS679" s="55"/>
      <c r="GT679" s="55"/>
      <c r="GU679" s="55"/>
      <c r="GV679" s="11"/>
      <c r="GW679" s="55"/>
      <c r="GX679" s="55"/>
      <c r="HB679" s="55"/>
      <c r="HC679" s="55"/>
    </row>
    <row r="680" s="6" customFormat="true" ht="15" hidden="false" customHeight="true" outlineLevel="0" collapsed="false">
      <c r="A680" s="88"/>
      <c r="B680" s="66" t="s">
        <v>360</v>
      </c>
      <c r="C680" s="89" t="s">
        <v>361</v>
      </c>
      <c r="D680" s="89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89"/>
      <c r="P680" s="89"/>
      <c r="GO680" s="55"/>
      <c r="GP680" s="55"/>
      <c r="GQ680" s="55"/>
      <c r="GR680" s="55"/>
      <c r="GS680" s="55"/>
      <c r="GT680" s="55"/>
      <c r="GU680" s="55"/>
      <c r="GV680" s="11"/>
      <c r="GW680" s="55"/>
      <c r="GX680" s="55"/>
      <c r="GY680" s="3" t="s">
        <v>361</v>
      </c>
      <c r="HB680" s="55"/>
      <c r="HC680" s="55"/>
    </row>
    <row r="681" s="6" customFormat="true" ht="15" hidden="false" customHeight="true" outlineLevel="0" collapsed="false">
      <c r="A681" s="65"/>
      <c r="B681" s="66"/>
      <c r="C681" s="57" t="s">
        <v>62</v>
      </c>
      <c r="D681" s="57"/>
      <c r="E681" s="57"/>
      <c r="F681" s="57"/>
      <c r="G681" s="57"/>
      <c r="H681" s="59"/>
      <c r="I681" s="60"/>
      <c r="J681" s="60"/>
      <c r="K681" s="60"/>
      <c r="L681" s="62"/>
      <c r="M681" s="60"/>
      <c r="N681" s="67"/>
      <c r="O681" s="60"/>
      <c r="P681" s="68" t="n">
        <v>10062.63</v>
      </c>
      <c r="Q681" s="69"/>
      <c r="R681" s="69"/>
      <c r="GO681" s="55"/>
      <c r="GP681" s="55"/>
      <c r="GQ681" s="55"/>
      <c r="GR681" s="55"/>
      <c r="GS681" s="55"/>
      <c r="GT681" s="55"/>
      <c r="GU681" s="55" t="s">
        <v>62</v>
      </c>
      <c r="GV681" s="11"/>
      <c r="GW681" s="55"/>
      <c r="GX681" s="55"/>
      <c r="HB681" s="55"/>
      <c r="HC681" s="55"/>
    </row>
    <row r="682" s="6" customFormat="true" ht="15" hidden="false" customHeight="true" outlineLevel="0" collapsed="false">
      <c r="A682" s="70"/>
      <c r="B682" s="71"/>
      <c r="C682" s="8" t="s">
        <v>63</v>
      </c>
      <c r="D682" s="8"/>
      <c r="E682" s="8"/>
      <c r="F682" s="8"/>
      <c r="G682" s="8"/>
      <c r="H682" s="72"/>
      <c r="I682" s="73"/>
      <c r="J682" s="73"/>
      <c r="K682" s="73"/>
      <c r="L682" s="74"/>
      <c r="M682" s="73"/>
      <c r="N682" s="74"/>
      <c r="O682" s="73"/>
      <c r="P682" s="87" t="n">
        <v>9808.06</v>
      </c>
      <c r="GO682" s="55"/>
      <c r="GP682" s="55"/>
      <c r="GQ682" s="55"/>
      <c r="GR682" s="55"/>
      <c r="GS682" s="55"/>
      <c r="GT682" s="55"/>
      <c r="GU682" s="55"/>
      <c r="GV682" s="11" t="s">
        <v>63</v>
      </c>
      <c r="GW682" s="55"/>
      <c r="GX682" s="55"/>
      <c r="HB682" s="55"/>
      <c r="HC682" s="55"/>
    </row>
    <row r="683" s="6" customFormat="true" ht="23.25" hidden="false" customHeight="true" outlineLevel="0" collapsed="false">
      <c r="A683" s="70"/>
      <c r="B683" s="71" t="s">
        <v>333</v>
      </c>
      <c r="C683" s="8" t="s">
        <v>334</v>
      </c>
      <c r="D683" s="8"/>
      <c r="E683" s="8"/>
      <c r="F683" s="8"/>
      <c r="G683" s="8"/>
      <c r="H683" s="72" t="s">
        <v>66</v>
      </c>
      <c r="I683" s="76" t="n">
        <v>89</v>
      </c>
      <c r="J683" s="73"/>
      <c r="K683" s="76" t="n">
        <v>89</v>
      </c>
      <c r="L683" s="74"/>
      <c r="M683" s="73"/>
      <c r="N683" s="74"/>
      <c r="O683" s="73"/>
      <c r="P683" s="87" t="n">
        <v>8729.17</v>
      </c>
      <c r="GO683" s="55"/>
      <c r="GP683" s="55"/>
      <c r="GQ683" s="55"/>
      <c r="GR683" s="55"/>
      <c r="GS683" s="55"/>
      <c r="GT683" s="55"/>
      <c r="GU683" s="55"/>
      <c r="GV683" s="11" t="s">
        <v>334</v>
      </c>
      <c r="GW683" s="55"/>
      <c r="GX683" s="55"/>
      <c r="HB683" s="55"/>
      <c r="HC683" s="55"/>
    </row>
    <row r="684" s="6" customFormat="true" ht="23.25" hidden="false" customHeight="true" outlineLevel="0" collapsed="false">
      <c r="A684" s="70"/>
      <c r="B684" s="71" t="s">
        <v>335</v>
      </c>
      <c r="C684" s="8" t="s">
        <v>336</v>
      </c>
      <c r="D684" s="8"/>
      <c r="E684" s="8"/>
      <c r="F684" s="8"/>
      <c r="G684" s="8"/>
      <c r="H684" s="72" t="s">
        <v>66</v>
      </c>
      <c r="I684" s="76" t="n">
        <v>41</v>
      </c>
      <c r="J684" s="73"/>
      <c r="K684" s="76" t="n">
        <v>41</v>
      </c>
      <c r="L684" s="74"/>
      <c r="M684" s="73"/>
      <c r="N684" s="74"/>
      <c r="O684" s="73"/>
      <c r="P684" s="87" t="n">
        <v>4021.3</v>
      </c>
      <c r="GO684" s="55"/>
      <c r="GP684" s="55"/>
      <c r="GQ684" s="55"/>
      <c r="GR684" s="55"/>
      <c r="GS684" s="55"/>
      <c r="GT684" s="55"/>
      <c r="GU684" s="55"/>
      <c r="GV684" s="11" t="s">
        <v>336</v>
      </c>
      <c r="GW684" s="55"/>
      <c r="GX684" s="55"/>
      <c r="HB684" s="55"/>
      <c r="HC684" s="55"/>
    </row>
    <row r="685" s="6" customFormat="true" ht="15" hidden="false" customHeight="true" outlineLevel="0" collapsed="false">
      <c r="A685" s="77"/>
      <c r="B685" s="78"/>
      <c r="C685" s="57" t="s">
        <v>69</v>
      </c>
      <c r="D685" s="57"/>
      <c r="E685" s="57"/>
      <c r="F685" s="57"/>
      <c r="G685" s="57"/>
      <c r="H685" s="59"/>
      <c r="I685" s="60"/>
      <c r="J685" s="60"/>
      <c r="K685" s="60"/>
      <c r="L685" s="62"/>
      <c r="M685" s="60"/>
      <c r="N685" s="67" t="n">
        <v>22813.1</v>
      </c>
      <c r="O685" s="60"/>
      <c r="P685" s="68" t="n">
        <v>22813.1</v>
      </c>
      <c r="GO685" s="55"/>
      <c r="GP685" s="55"/>
      <c r="GQ685" s="55"/>
      <c r="GR685" s="55"/>
      <c r="GS685" s="55"/>
      <c r="GT685" s="55"/>
      <c r="GU685" s="55"/>
      <c r="GV685" s="11"/>
      <c r="GW685" s="55" t="s">
        <v>69</v>
      </c>
      <c r="GX685" s="55"/>
      <c r="HB685" s="55"/>
      <c r="HC685" s="55"/>
    </row>
    <row r="686" s="6" customFormat="true" ht="0.75" hidden="false" customHeight="true" outlineLevel="0" collapsed="false">
      <c r="A686" s="79"/>
      <c r="B686" s="80"/>
      <c r="C686" s="80"/>
      <c r="D686" s="80"/>
      <c r="E686" s="80"/>
      <c r="F686" s="80"/>
      <c r="G686" s="80"/>
      <c r="H686" s="81"/>
      <c r="I686" s="82"/>
      <c r="J686" s="82"/>
      <c r="K686" s="82"/>
      <c r="L686" s="83"/>
      <c r="M686" s="82"/>
      <c r="N686" s="83"/>
      <c r="O686" s="82"/>
      <c r="P686" s="84"/>
      <c r="GO686" s="55"/>
      <c r="GP686" s="55"/>
      <c r="GQ686" s="55"/>
      <c r="GR686" s="55"/>
      <c r="GS686" s="55"/>
      <c r="GT686" s="55"/>
      <c r="GU686" s="55"/>
      <c r="GV686" s="11"/>
      <c r="GW686" s="55"/>
      <c r="GX686" s="55"/>
      <c r="HB686" s="55"/>
      <c r="HC686" s="55"/>
    </row>
    <row r="687" s="6" customFormat="true" ht="23.25" hidden="false" customHeight="true" outlineLevel="0" collapsed="false">
      <c r="A687" s="56" t="s">
        <v>408</v>
      </c>
      <c r="B687" s="57" t="s">
        <v>409</v>
      </c>
      <c r="C687" s="58" t="s">
        <v>410</v>
      </c>
      <c r="D687" s="58"/>
      <c r="E687" s="58"/>
      <c r="F687" s="58"/>
      <c r="G687" s="58"/>
      <c r="H687" s="59" t="s">
        <v>359</v>
      </c>
      <c r="I687" s="60" t="n">
        <v>1</v>
      </c>
      <c r="J687" s="61" t="n">
        <v>1</v>
      </c>
      <c r="K687" s="61" t="n">
        <v>1</v>
      </c>
      <c r="L687" s="62"/>
      <c r="M687" s="60"/>
      <c r="N687" s="63"/>
      <c r="O687" s="60"/>
      <c r="P687" s="64"/>
      <c r="GO687" s="55"/>
      <c r="GP687" s="55" t="s">
        <v>410</v>
      </c>
      <c r="GQ687" s="55"/>
      <c r="GR687" s="55"/>
      <c r="GS687" s="55"/>
      <c r="GT687" s="55"/>
      <c r="GU687" s="55"/>
      <c r="GV687" s="11"/>
      <c r="GW687" s="55"/>
      <c r="GX687" s="55"/>
      <c r="HB687" s="55"/>
      <c r="HC687" s="55"/>
    </row>
    <row r="688" s="6" customFormat="true" ht="15" hidden="false" customHeight="true" outlineLevel="0" collapsed="false">
      <c r="A688" s="88"/>
      <c r="B688" s="66" t="s">
        <v>360</v>
      </c>
      <c r="C688" s="89" t="s">
        <v>361</v>
      </c>
      <c r="D688" s="89"/>
      <c r="E688" s="89"/>
      <c r="F688" s="89"/>
      <c r="G688" s="89"/>
      <c r="H688" s="89"/>
      <c r="I688" s="89"/>
      <c r="J688" s="89"/>
      <c r="K688" s="89"/>
      <c r="L688" s="89"/>
      <c r="M688" s="89"/>
      <c r="N688" s="89"/>
      <c r="O688" s="89"/>
      <c r="P688" s="89"/>
      <c r="GO688" s="55"/>
      <c r="GP688" s="55"/>
      <c r="GQ688" s="55"/>
      <c r="GR688" s="55"/>
      <c r="GS688" s="55"/>
      <c r="GT688" s="55"/>
      <c r="GU688" s="55"/>
      <c r="GV688" s="11"/>
      <c r="GW688" s="55"/>
      <c r="GX688" s="55"/>
      <c r="GY688" s="3" t="s">
        <v>361</v>
      </c>
      <c r="HB688" s="55"/>
      <c r="HC688" s="55"/>
    </row>
    <row r="689" s="6" customFormat="true" ht="15" hidden="false" customHeight="true" outlineLevel="0" collapsed="false">
      <c r="A689" s="65"/>
      <c r="B689" s="66"/>
      <c r="C689" s="57" t="s">
        <v>62</v>
      </c>
      <c r="D689" s="57"/>
      <c r="E689" s="57"/>
      <c r="F689" s="57"/>
      <c r="G689" s="57"/>
      <c r="H689" s="59"/>
      <c r="I689" s="60"/>
      <c r="J689" s="60"/>
      <c r="K689" s="60"/>
      <c r="L689" s="62"/>
      <c r="M689" s="60"/>
      <c r="N689" s="67"/>
      <c r="O689" s="60"/>
      <c r="P689" s="68" t="n">
        <v>13588.18</v>
      </c>
      <c r="Q689" s="69"/>
      <c r="R689" s="69"/>
      <c r="GO689" s="55"/>
      <c r="GP689" s="55"/>
      <c r="GQ689" s="55"/>
      <c r="GR689" s="55"/>
      <c r="GS689" s="55"/>
      <c r="GT689" s="55"/>
      <c r="GU689" s="55" t="s">
        <v>62</v>
      </c>
      <c r="GV689" s="11"/>
      <c r="GW689" s="55"/>
      <c r="GX689" s="55"/>
      <c r="HB689" s="55"/>
      <c r="HC689" s="55"/>
    </row>
    <row r="690" s="6" customFormat="true" ht="15" hidden="false" customHeight="true" outlineLevel="0" collapsed="false">
      <c r="A690" s="70"/>
      <c r="B690" s="71"/>
      <c r="C690" s="8" t="s">
        <v>63</v>
      </c>
      <c r="D690" s="8"/>
      <c r="E690" s="8"/>
      <c r="F690" s="8"/>
      <c r="G690" s="8"/>
      <c r="H690" s="72"/>
      <c r="I690" s="73"/>
      <c r="J690" s="73"/>
      <c r="K690" s="73"/>
      <c r="L690" s="74"/>
      <c r="M690" s="73"/>
      <c r="N690" s="74"/>
      <c r="O690" s="73"/>
      <c r="P690" s="87" t="n">
        <v>13244.74</v>
      </c>
      <c r="GO690" s="55"/>
      <c r="GP690" s="55"/>
      <c r="GQ690" s="55"/>
      <c r="GR690" s="55"/>
      <c r="GS690" s="55"/>
      <c r="GT690" s="55"/>
      <c r="GU690" s="55"/>
      <c r="GV690" s="11" t="s">
        <v>63</v>
      </c>
      <c r="GW690" s="55"/>
      <c r="GX690" s="55"/>
      <c r="HB690" s="55"/>
      <c r="HC690" s="55"/>
    </row>
    <row r="691" s="6" customFormat="true" ht="23.25" hidden="false" customHeight="true" outlineLevel="0" collapsed="false">
      <c r="A691" s="70"/>
      <c r="B691" s="71" t="s">
        <v>333</v>
      </c>
      <c r="C691" s="8" t="s">
        <v>334</v>
      </c>
      <c r="D691" s="8"/>
      <c r="E691" s="8"/>
      <c r="F691" s="8"/>
      <c r="G691" s="8"/>
      <c r="H691" s="72" t="s">
        <v>66</v>
      </c>
      <c r="I691" s="76" t="n">
        <v>89</v>
      </c>
      <c r="J691" s="73"/>
      <c r="K691" s="76" t="n">
        <v>89</v>
      </c>
      <c r="L691" s="74"/>
      <c r="M691" s="73"/>
      <c r="N691" s="74"/>
      <c r="O691" s="73"/>
      <c r="P691" s="87" t="n">
        <v>11787.82</v>
      </c>
      <c r="GO691" s="55"/>
      <c r="GP691" s="55"/>
      <c r="GQ691" s="55"/>
      <c r="GR691" s="55"/>
      <c r="GS691" s="55"/>
      <c r="GT691" s="55"/>
      <c r="GU691" s="55"/>
      <c r="GV691" s="11" t="s">
        <v>334</v>
      </c>
      <c r="GW691" s="55"/>
      <c r="GX691" s="55"/>
      <c r="HB691" s="55"/>
      <c r="HC691" s="55"/>
    </row>
    <row r="692" s="6" customFormat="true" ht="23.25" hidden="false" customHeight="true" outlineLevel="0" collapsed="false">
      <c r="A692" s="70"/>
      <c r="B692" s="71" t="s">
        <v>335</v>
      </c>
      <c r="C692" s="8" t="s">
        <v>336</v>
      </c>
      <c r="D692" s="8"/>
      <c r="E692" s="8"/>
      <c r="F692" s="8"/>
      <c r="G692" s="8"/>
      <c r="H692" s="72" t="s">
        <v>66</v>
      </c>
      <c r="I692" s="76" t="n">
        <v>41</v>
      </c>
      <c r="J692" s="73"/>
      <c r="K692" s="76" t="n">
        <v>41</v>
      </c>
      <c r="L692" s="74"/>
      <c r="M692" s="73"/>
      <c r="N692" s="74"/>
      <c r="O692" s="73"/>
      <c r="P692" s="87" t="n">
        <v>5430.34</v>
      </c>
      <c r="GO692" s="55"/>
      <c r="GP692" s="55"/>
      <c r="GQ692" s="55"/>
      <c r="GR692" s="55"/>
      <c r="GS692" s="55"/>
      <c r="GT692" s="55"/>
      <c r="GU692" s="55"/>
      <c r="GV692" s="11" t="s">
        <v>336</v>
      </c>
      <c r="GW692" s="55"/>
      <c r="GX692" s="55"/>
      <c r="HB692" s="55"/>
      <c r="HC692" s="55"/>
    </row>
    <row r="693" s="6" customFormat="true" ht="15" hidden="false" customHeight="true" outlineLevel="0" collapsed="false">
      <c r="A693" s="77"/>
      <c r="B693" s="78"/>
      <c r="C693" s="57" t="s">
        <v>69</v>
      </c>
      <c r="D693" s="57"/>
      <c r="E693" s="57"/>
      <c r="F693" s="57"/>
      <c r="G693" s="57"/>
      <c r="H693" s="59"/>
      <c r="I693" s="60"/>
      <c r="J693" s="60"/>
      <c r="K693" s="60"/>
      <c r="L693" s="62"/>
      <c r="M693" s="60"/>
      <c r="N693" s="67" t="n">
        <v>30806.34</v>
      </c>
      <c r="O693" s="60"/>
      <c r="P693" s="68" t="n">
        <v>30806.34</v>
      </c>
      <c r="GO693" s="55"/>
      <c r="GP693" s="55"/>
      <c r="GQ693" s="55"/>
      <c r="GR693" s="55"/>
      <c r="GS693" s="55"/>
      <c r="GT693" s="55"/>
      <c r="GU693" s="55"/>
      <c r="GV693" s="11"/>
      <c r="GW693" s="55" t="s">
        <v>69</v>
      </c>
      <c r="GX693" s="55"/>
      <c r="HB693" s="55"/>
      <c r="HC693" s="55"/>
    </row>
    <row r="694" s="6" customFormat="true" ht="0.75" hidden="false" customHeight="true" outlineLevel="0" collapsed="false">
      <c r="A694" s="79"/>
      <c r="B694" s="80"/>
      <c r="C694" s="80"/>
      <c r="D694" s="80"/>
      <c r="E694" s="80"/>
      <c r="F694" s="80"/>
      <c r="G694" s="80"/>
      <c r="H694" s="81"/>
      <c r="I694" s="82"/>
      <c r="J694" s="82"/>
      <c r="K694" s="82"/>
      <c r="L694" s="83"/>
      <c r="M694" s="82"/>
      <c r="N694" s="83"/>
      <c r="O694" s="82"/>
      <c r="P694" s="84"/>
      <c r="GO694" s="55"/>
      <c r="GP694" s="55"/>
      <c r="GQ694" s="55"/>
      <c r="GR694" s="55"/>
      <c r="GS694" s="55"/>
      <c r="GT694" s="55"/>
      <c r="GU694" s="55"/>
      <c r="GV694" s="11"/>
      <c r="GW694" s="55"/>
      <c r="GX694" s="55"/>
      <c r="HB694" s="55"/>
      <c r="HC694" s="55"/>
    </row>
    <row r="695" s="6" customFormat="true" ht="23.25" hidden="false" customHeight="true" outlineLevel="0" collapsed="false">
      <c r="A695" s="56" t="s">
        <v>411</v>
      </c>
      <c r="B695" s="57" t="s">
        <v>412</v>
      </c>
      <c r="C695" s="58" t="s">
        <v>413</v>
      </c>
      <c r="D695" s="58"/>
      <c r="E695" s="58"/>
      <c r="F695" s="58"/>
      <c r="G695" s="58"/>
      <c r="H695" s="59" t="s">
        <v>359</v>
      </c>
      <c r="I695" s="60" t="n">
        <v>1</v>
      </c>
      <c r="J695" s="61" t="n">
        <v>1</v>
      </c>
      <c r="K695" s="61" t="n">
        <v>1</v>
      </c>
      <c r="L695" s="62"/>
      <c r="M695" s="60"/>
      <c r="N695" s="63"/>
      <c r="O695" s="60"/>
      <c r="P695" s="64"/>
      <c r="GO695" s="55"/>
      <c r="GP695" s="55" t="s">
        <v>413</v>
      </c>
      <c r="GQ695" s="55"/>
      <c r="GR695" s="55"/>
      <c r="GS695" s="55"/>
      <c r="GT695" s="55"/>
      <c r="GU695" s="55"/>
      <c r="GV695" s="11"/>
      <c r="GW695" s="55"/>
      <c r="GX695" s="55"/>
      <c r="HB695" s="55"/>
      <c r="HC695" s="55"/>
    </row>
    <row r="696" s="6" customFormat="true" ht="15" hidden="false" customHeight="true" outlineLevel="0" collapsed="false">
      <c r="A696" s="88"/>
      <c r="B696" s="66" t="s">
        <v>360</v>
      </c>
      <c r="C696" s="89" t="s">
        <v>361</v>
      </c>
      <c r="D696" s="89"/>
      <c r="E696" s="89"/>
      <c r="F696" s="89"/>
      <c r="G696" s="89"/>
      <c r="H696" s="89"/>
      <c r="I696" s="89"/>
      <c r="J696" s="89"/>
      <c r="K696" s="89"/>
      <c r="L696" s="89"/>
      <c r="M696" s="89"/>
      <c r="N696" s="89"/>
      <c r="O696" s="89"/>
      <c r="P696" s="89"/>
      <c r="GO696" s="55"/>
      <c r="GP696" s="55"/>
      <c r="GQ696" s="55"/>
      <c r="GR696" s="55"/>
      <c r="GS696" s="55"/>
      <c r="GT696" s="55"/>
      <c r="GU696" s="55"/>
      <c r="GV696" s="11"/>
      <c r="GW696" s="55"/>
      <c r="GX696" s="55"/>
      <c r="GY696" s="3" t="s">
        <v>361</v>
      </c>
      <c r="HB696" s="55"/>
      <c r="HC696" s="55"/>
    </row>
    <row r="697" s="6" customFormat="true" ht="15" hidden="false" customHeight="true" outlineLevel="0" collapsed="false">
      <c r="A697" s="65"/>
      <c r="B697" s="66"/>
      <c r="C697" s="57" t="s">
        <v>62</v>
      </c>
      <c r="D697" s="57"/>
      <c r="E697" s="57"/>
      <c r="F697" s="57"/>
      <c r="G697" s="57"/>
      <c r="H697" s="59"/>
      <c r="I697" s="60"/>
      <c r="J697" s="60"/>
      <c r="K697" s="60"/>
      <c r="L697" s="62"/>
      <c r="M697" s="60"/>
      <c r="N697" s="67"/>
      <c r="O697" s="60"/>
      <c r="P697" s="68" t="n">
        <v>18184.38</v>
      </c>
      <c r="Q697" s="69"/>
      <c r="R697" s="69"/>
      <c r="GO697" s="55"/>
      <c r="GP697" s="55"/>
      <c r="GQ697" s="55"/>
      <c r="GR697" s="55"/>
      <c r="GS697" s="55"/>
      <c r="GT697" s="55"/>
      <c r="GU697" s="55" t="s">
        <v>62</v>
      </c>
      <c r="GV697" s="11"/>
      <c r="GW697" s="55"/>
      <c r="GX697" s="55"/>
      <c r="HB697" s="55"/>
      <c r="HC697" s="55"/>
    </row>
    <row r="698" s="6" customFormat="true" ht="15" hidden="false" customHeight="true" outlineLevel="0" collapsed="false">
      <c r="A698" s="70"/>
      <c r="B698" s="71"/>
      <c r="C698" s="8" t="s">
        <v>63</v>
      </c>
      <c r="D698" s="8"/>
      <c r="E698" s="8"/>
      <c r="F698" s="8"/>
      <c r="G698" s="8"/>
      <c r="H698" s="72"/>
      <c r="I698" s="73"/>
      <c r="J698" s="73"/>
      <c r="K698" s="73"/>
      <c r="L698" s="74"/>
      <c r="M698" s="73"/>
      <c r="N698" s="74"/>
      <c r="O698" s="73"/>
      <c r="P698" s="87" t="n">
        <v>17724.01</v>
      </c>
      <c r="GO698" s="55"/>
      <c r="GP698" s="55"/>
      <c r="GQ698" s="55"/>
      <c r="GR698" s="55"/>
      <c r="GS698" s="55"/>
      <c r="GT698" s="55"/>
      <c r="GU698" s="55"/>
      <c r="GV698" s="11" t="s">
        <v>63</v>
      </c>
      <c r="GW698" s="55"/>
      <c r="GX698" s="55"/>
      <c r="HB698" s="55"/>
      <c r="HC698" s="55"/>
    </row>
    <row r="699" s="6" customFormat="true" ht="23.25" hidden="false" customHeight="true" outlineLevel="0" collapsed="false">
      <c r="A699" s="70"/>
      <c r="B699" s="71" t="s">
        <v>333</v>
      </c>
      <c r="C699" s="8" t="s">
        <v>334</v>
      </c>
      <c r="D699" s="8"/>
      <c r="E699" s="8"/>
      <c r="F699" s="8"/>
      <c r="G699" s="8"/>
      <c r="H699" s="72" t="s">
        <v>66</v>
      </c>
      <c r="I699" s="76" t="n">
        <v>89</v>
      </c>
      <c r="J699" s="73"/>
      <c r="K699" s="76" t="n">
        <v>89</v>
      </c>
      <c r="L699" s="74"/>
      <c r="M699" s="73"/>
      <c r="N699" s="74"/>
      <c r="O699" s="73"/>
      <c r="P699" s="87" t="n">
        <v>15774.37</v>
      </c>
      <c r="GO699" s="55"/>
      <c r="GP699" s="55"/>
      <c r="GQ699" s="55"/>
      <c r="GR699" s="55"/>
      <c r="GS699" s="55"/>
      <c r="GT699" s="55"/>
      <c r="GU699" s="55"/>
      <c r="GV699" s="11" t="s">
        <v>334</v>
      </c>
      <c r="GW699" s="55"/>
      <c r="GX699" s="55"/>
      <c r="HB699" s="55"/>
      <c r="HC699" s="55"/>
    </row>
    <row r="700" s="6" customFormat="true" ht="23.25" hidden="false" customHeight="true" outlineLevel="0" collapsed="false">
      <c r="A700" s="70"/>
      <c r="B700" s="71" t="s">
        <v>335</v>
      </c>
      <c r="C700" s="8" t="s">
        <v>336</v>
      </c>
      <c r="D700" s="8"/>
      <c r="E700" s="8"/>
      <c r="F700" s="8"/>
      <c r="G700" s="8"/>
      <c r="H700" s="72" t="s">
        <v>66</v>
      </c>
      <c r="I700" s="76" t="n">
        <v>41</v>
      </c>
      <c r="J700" s="73"/>
      <c r="K700" s="76" t="n">
        <v>41</v>
      </c>
      <c r="L700" s="74"/>
      <c r="M700" s="73"/>
      <c r="N700" s="74"/>
      <c r="O700" s="73"/>
      <c r="P700" s="87" t="n">
        <v>7266.84</v>
      </c>
      <c r="GO700" s="55"/>
      <c r="GP700" s="55"/>
      <c r="GQ700" s="55"/>
      <c r="GR700" s="55"/>
      <c r="GS700" s="55"/>
      <c r="GT700" s="55"/>
      <c r="GU700" s="55"/>
      <c r="GV700" s="11" t="s">
        <v>336</v>
      </c>
      <c r="GW700" s="55"/>
      <c r="GX700" s="55"/>
      <c r="HB700" s="55"/>
      <c r="HC700" s="55"/>
    </row>
    <row r="701" s="6" customFormat="true" ht="15" hidden="false" customHeight="true" outlineLevel="0" collapsed="false">
      <c r="A701" s="77"/>
      <c r="B701" s="78"/>
      <c r="C701" s="57" t="s">
        <v>69</v>
      </c>
      <c r="D701" s="57"/>
      <c r="E701" s="57"/>
      <c r="F701" s="57"/>
      <c r="G701" s="57"/>
      <c r="H701" s="59"/>
      <c r="I701" s="60"/>
      <c r="J701" s="60"/>
      <c r="K701" s="60"/>
      <c r="L701" s="62"/>
      <c r="M701" s="60"/>
      <c r="N701" s="67" t="n">
        <v>41225.59</v>
      </c>
      <c r="O701" s="60"/>
      <c r="P701" s="68" t="n">
        <v>41225.59</v>
      </c>
      <c r="GO701" s="55"/>
      <c r="GP701" s="55"/>
      <c r="GQ701" s="55"/>
      <c r="GR701" s="55"/>
      <c r="GS701" s="55"/>
      <c r="GT701" s="55"/>
      <c r="GU701" s="55"/>
      <c r="GV701" s="11"/>
      <c r="GW701" s="55" t="s">
        <v>69</v>
      </c>
      <c r="GX701" s="55"/>
      <c r="HB701" s="55"/>
      <c r="HC701" s="55"/>
    </row>
    <row r="702" s="6" customFormat="true" ht="0.75" hidden="false" customHeight="true" outlineLevel="0" collapsed="false">
      <c r="A702" s="79"/>
      <c r="B702" s="80"/>
      <c r="C702" s="80"/>
      <c r="D702" s="80"/>
      <c r="E702" s="80"/>
      <c r="F702" s="80"/>
      <c r="G702" s="80"/>
      <c r="H702" s="81"/>
      <c r="I702" s="82"/>
      <c r="J702" s="82"/>
      <c r="K702" s="82"/>
      <c r="L702" s="83"/>
      <c r="M702" s="82"/>
      <c r="N702" s="83"/>
      <c r="O702" s="82"/>
      <c r="P702" s="84"/>
      <c r="GO702" s="55"/>
      <c r="GP702" s="55"/>
      <c r="GQ702" s="55"/>
      <c r="GR702" s="55"/>
      <c r="GS702" s="55"/>
      <c r="GT702" s="55"/>
      <c r="GU702" s="55"/>
      <c r="GV702" s="11"/>
      <c r="GW702" s="55"/>
      <c r="GX702" s="55"/>
      <c r="HB702" s="55"/>
      <c r="HC702" s="55"/>
    </row>
    <row r="703" s="6" customFormat="true" ht="23.25" hidden="false" customHeight="true" outlineLevel="0" collapsed="false">
      <c r="A703" s="56" t="s">
        <v>414</v>
      </c>
      <c r="B703" s="57" t="s">
        <v>415</v>
      </c>
      <c r="C703" s="58" t="s">
        <v>416</v>
      </c>
      <c r="D703" s="58"/>
      <c r="E703" s="58"/>
      <c r="F703" s="58"/>
      <c r="G703" s="58"/>
      <c r="H703" s="59" t="s">
        <v>359</v>
      </c>
      <c r="I703" s="60" t="n">
        <v>1</v>
      </c>
      <c r="J703" s="61" t="n">
        <v>1</v>
      </c>
      <c r="K703" s="61" t="n">
        <v>1</v>
      </c>
      <c r="L703" s="62"/>
      <c r="M703" s="60"/>
      <c r="N703" s="63"/>
      <c r="O703" s="60"/>
      <c r="P703" s="64"/>
      <c r="GO703" s="55"/>
      <c r="GP703" s="55" t="s">
        <v>416</v>
      </c>
      <c r="GQ703" s="55"/>
      <c r="GR703" s="55"/>
      <c r="GS703" s="55"/>
      <c r="GT703" s="55"/>
      <c r="GU703" s="55"/>
      <c r="GV703" s="11"/>
      <c r="GW703" s="55"/>
      <c r="GX703" s="55"/>
      <c r="HB703" s="55"/>
      <c r="HC703" s="55"/>
    </row>
    <row r="704" s="6" customFormat="true" ht="15" hidden="false" customHeight="true" outlineLevel="0" collapsed="false">
      <c r="A704" s="88"/>
      <c r="B704" s="66" t="s">
        <v>360</v>
      </c>
      <c r="C704" s="89" t="s">
        <v>361</v>
      </c>
      <c r="D704" s="89"/>
      <c r="E704" s="89"/>
      <c r="F704" s="89"/>
      <c r="G704" s="89"/>
      <c r="H704" s="89"/>
      <c r="I704" s="89"/>
      <c r="J704" s="89"/>
      <c r="K704" s="89"/>
      <c r="L704" s="89"/>
      <c r="M704" s="89"/>
      <c r="N704" s="89"/>
      <c r="O704" s="89"/>
      <c r="P704" s="89"/>
      <c r="GO704" s="55"/>
      <c r="GP704" s="55"/>
      <c r="GQ704" s="55"/>
      <c r="GR704" s="55"/>
      <c r="GS704" s="55"/>
      <c r="GT704" s="55"/>
      <c r="GU704" s="55"/>
      <c r="GV704" s="11"/>
      <c r="GW704" s="55"/>
      <c r="GX704" s="55"/>
      <c r="GY704" s="3" t="s">
        <v>361</v>
      </c>
      <c r="HB704" s="55"/>
      <c r="HC704" s="55"/>
    </row>
    <row r="705" s="6" customFormat="true" ht="15" hidden="false" customHeight="true" outlineLevel="0" collapsed="false">
      <c r="A705" s="65"/>
      <c r="B705" s="66"/>
      <c r="C705" s="57" t="s">
        <v>62</v>
      </c>
      <c r="D705" s="57"/>
      <c r="E705" s="57"/>
      <c r="F705" s="57"/>
      <c r="G705" s="57"/>
      <c r="H705" s="59"/>
      <c r="I705" s="60"/>
      <c r="J705" s="60"/>
      <c r="K705" s="60"/>
      <c r="L705" s="62"/>
      <c r="M705" s="60"/>
      <c r="N705" s="67"/>
      <c r="O705" s="60"/>
      <c r="P705" s="68" t="n">
        <v>23373.83</v>
      </c>
      <c r="Q705" s="69"/>
      <c r="R705" s="69"/>
      <c r="GO705" s="55"/>
      <c r="GP705" s="55"/>
      <c r="GQ705" s="55"/>
      <c r="GR705" s="55"/>
      <c r="GS705" s="55"/>
      <c r="GT705" s="55"/>
      <c r="GU705" s="55" t="s">
        <v>62</v>
      </c>
      <c r="GV705" s="11"/>
      <c r="GW705" s="55"/>
      <c r="GX705" s="55"/>
      <c r="HB705" s="55"/>
      <c r="HC705" s="55"/>
    </row>
    <row r="706" s="6" customFormat="true" ht="15" hidden="false" customHeight="true" outlineLevel="0" collapsed="false">
      <c r="A706" s="70"/>
      <c r="B706" s="71"/>
      <c r="C706" s="8" t="s">
        <v>63</v>
      </c>
      <c r="D706" s="8"/>
      <c r="E706" s="8"/>
      <c r="F706" s="8"/>
      <c r="G706" s="8"/>
      <c r="H706" s="72"/>
      <c r="I706" s="73"/>
      <c r="J706" s="73"/>
      <c r="K706" s="73"/>
      <c r="L706" s="74"/>
      <c r="M706" s="73"/>
      <c r="N706" s="74"/>
      <c r="O706" s="73"/>
      <c r="P706" s="87" t="n">
        <v>22782.5</v>
      </c>
      <c r="GO706" s="55"/>
      <c r="GP706" s="55"/>
      <c r="GQ706" s="55"/>
      <c r="GR706" s="55"/>
      <c r="GS706" s="55"/>
      <c r="GT706" s="55"/>
      <c r="GU706" s="55"/>
      <c r="GV706" s="11" t="s">
        <v>63</v>
      </c>
      <c r="GW706" s="55"/>
      <c r="GX706" s="55"/>
      <c r="HB706" s="55"/>
      <c r="HC706" s="55"/>
    </row>
    <row r="707" s="6" customFormat="true" ht="23.25" hidden="false" customHeight="true" outlineLevel="0" collapsed="false">
      <c r="A707" s="70"/>
      <c r="B707" s="71" t="s">
        <v>333</v>
      </c>
      <c r="C707" s="8" t="s">
        <v>334</v>
      </c>
      <c r="D707" s="8"/>
      <c r="E707" s="8"/>
      <c r="F707" s="8"/>
      <c r="G707" s="8"/>
      <c r="H707" s="72" t="s">
        <v>66</v>
      </c>
      <c r="I707" s="76" t="n">
        <v>89</v>
      </c>
      <c r="J707" s="73"/>
      <c r="K707" s="76" t="n">
        <v>89</v>
      </c>
      <c r="L707" s="74"/>
      <c r="M707" s="73"/>
      <c r="N707" s="74"/>
      <c r="O707" s="73"/>
      <c r="P707" s="87" t="n">
        <v>20276.43</v>
      </c>
      <c r="GO707" s="55"/>
      <c r="GP707" s="55"/>
      <c r="GQ707" s="55"/>
      <c r="GR707" s="55"/>
      <c r="GS707" s="55"/>
      <c r="GT707" s="55"/>
      <c r="GU707" s="55"/>
      <c r="GV707" s="11" t="s">
        <v>334</v>
      </c>
      <c r="GW707" s="55"/>
      <c r="GX707" s="55"/>
      <c r="HB707" s="55"/>
      <c r="HC707" s="55"/>
    </row>
    <row r="708" s="6" customFormat="true" ht="23.25" hidden="false" customHeight="true" outlineLevel="0" collapsed="false">
      <c r="A708" s="70"/>
      <c r="B708" s="71" t="s">
        <v>335</v>
      </c>
      <c r="C708" s="8" t="s">
        <v>336</v>
      </c>
      <c r="D708" s="8"/>
      <c r="E708" s="8"/>
      <c r="F708" s="8"/>
      <c r="G708" s="8"/>
      <c r="H708" s="72" t="s">
        <v>66</v>
      </c>
      <c r="I708" s="76" t="n">
        <v>41</v>
      </c>
      <c r="J708" s="73"/>
      <c r="K708" s="76" t="n">
        <v>41</v>
      </c>
      <c r="L708" s="74"/>
      <c r="M708" s="73"/>
      <c r="N708" s="74"/>
      <c r="O708" s="73"/>
      <c r="P708" s="87" t="n">
        <v>9340.83</v>
      </c>
      <c r="GO708" s="55"/>
      <c r="GP708" s="55"/>
      <c r="GQ708" s="55"/>
      <c r="GR708" s="55"/>
      <c r="GS708" s="55"/>
      <c r="GT708" s="55"/>
      <c r="GU708" s="55"/>
      <c r="GV708" s="11" t="s">
        <v>336</v>
      </c>
      <c r="GW708" s="55"/>
      <c r="GX708" s="55"/>
      <c r="HB708" s="55"/>
      <c r="HC708" s="55"/>
    </row>
    <row r="709" s="6" customFormat="true" ht="15" hidden="false" customHeight="true" outlineLevel="0" collapsed="false">
      <c r="A709" s="77"/>
      <c r="B709" s="78"/>
      <c r="C709" s="57" t="s">
        <v>69</v>
      </c>
      <c r="D709" s="57"/>
      <c r="E709" s="57"/>
      <c r="F709" s="57"/>
      <c r="G709" s="57"/>
      <c r="H709" s="59"/>
      <c r="I709" s="60"/>
      <c r="J709" s="60"/>
      <c r="K709" s="60"/>
      <c r="L709" s="62"/>
      <c r="M709" s="60"/>
      <c r="N709" s="67" t="n">
        <v>52991.09</v>
      </c>
      <c r="O709" s="60"/>
      <c r="P709" s="68" t="n">
        <v>52991.09</v>
      </c>
      <c r="GO709" s="55"/>
      <c r="GP709" s="55"/>
      <c r="GQ709" s="55"/>
      <c r="GR709" s="55"/>
      <c r="GS709" s="55"/>
      <c r="GT709" s="55"/>
      <c r="GU709" s="55"/>
      <c r="GV709" s="11"/>
      <c r="GW709" s="55" t="s">
        <v>69</v>
      </c>
      <c r="GX709" s="55"/>
      <c r="HB709" s="55"/>
      <c r="HC709" s="55"/>
    </row>
    <row r="710" s="6" customFormat="true" ht="0.75" hidden="false" customHeight="true" outlineLevel="0" collapsed="false">
      <c r="A710" s="79"/>
      <c r="B710" s="80"/>
      <c r="C710" s="80"/>
      <c r="D710" s="80"/>
      <c r="E710" s="80"/>
      <c r="F710" s="80"/>
      <c r="G710" s="80"/>
      <c r="H710" s="81"/>
      <c r="I710" s="82"/>
      <c r="J710" s="82"/>
      <c r="K710" s="82"/>
      <c r="L710" s="83"/>
      <c r="M710" s="82"/>
      <c r="N710" s="83"/>
      <c r="O710" s="82"/>
      <c r="P710" s="84"/>
      <c r="GO710" s="55"/>
      <c r="GP710" s="55"/>
      <c r="GQ710" s="55"/>
      <c r="GR710" s="55"/>
      <c r="GS710" s="55"/>
      <c r="GT710" s="55"/>
      <c r="GU710" s="55"/>
      <c r="GV710" s="11"/>
      <c r="GW710" s="55"/>
      <c r="GX710" s="55"/>
      <c r="HB710" s="55"/>
      <c r="HC710" s="55"/>
    </row>
    <row r="711" s="6" customFormat="true" ht="23.25" hidden="false" customHeight="true" outlineLevel="0" collapsed="false">
      <c r="A711" s="56" t="s">
        <v>417</v>
      </c>
      <c r="B711" s="57" t="s">
        <v>418</v>
      </c>
      <c r="C711" s="58" t="s">
        <v>419</v>
      </c>
      <c r="D711" s="58"/>
      <c r="E711" s="58"/>
      <c r="F711" s="58"/>
      <c r="G711" s="58"/>
      <c r="H711" s="59" t="s">
        <v>359</v>
      </c>
      <c r="I711" s="60" t="n">
        <v>1</v>
      </c>
      <c r="J711" s="61" t="n">
        <v>1</v>
      </c>
      <c r="K711" s="61" t="n">
        <v>1</v>
      </c>
      <c r="L711" s="62"/>
      <c r="M711" s="60"/>
      <c r="N711" s="63"/>
      <c r="O711" s="60"/>
      <c r="P711" s="64"/>
      <c r="GO711" s="55"/>
      <c r="GP711" s="55" t="s">
        <v>419</v>
      </c>
      <c r="GQ711" s="55"/>
      <c r="GR711" s="55"/>
      <c r="GS711" s="55"/>
      <c r="GT711" s="55"/>
      <c r="GU711" s="55"/>
      <c r="GV711" s="11"/>
      <c r="GW711" s="55"/>
      <c r="GX711" s="55"/>
      <c r="HB711" s="55"/>
      <c r="HC711" s="55"/>
    </row>
    <row r="712" s="6" customFormat="true" ht="15" hidden="false" customHeight="true" outlineLevel="0" collapsed="false">
      <c r="A712" s="88"/>
      <c r="B712" s="66" t="s">
        <v>360</v>
      </c>
      <c r="C712" s="89" t="s">
        <v>361</v>
      </c>
      <c r="D712" s="89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GO712" s="55"/>
      <c r="GP712" s="55"/>
      <c r="GQ712" s="55"/>
      <c r="GR712" s="55"/>
      <c r="GS712" s="55"/>
      <c r="GT712" s="55"/>
      <c r="GU712" s="55"/>
      <c r="GV712" s="11"/>
      <c r="GW712" s="55"/>
      <c r="GX712" s="55"/>
      <c r="GY712" s="3" t="s">
        <v>361</v>
      </c>
      <c r="HB712" s="55"/>
      <c r="HC712" s="55"/>
    </row>
    <row r="713" s="6" customFormat="true" ht="15" hidden="false" customHeight="true" outlineLevel="0" collapsed="false">
      <c r="A713" s="65"/>
      <c r="B713" s="66"/>
      <c r="C713" s="57" t="s">
        <v>62</v>
      </c>
      <c r="D713" s="57"/>
      <c r="E713" s="57"/>
      <c r="F713" s="57"/>
      <c r="G713" s="57"/>
      <c r="H713" s="59"/>
      <c r="I713" s="60"/>
      <c r="J713" s="60"/>
      <c r="K713" s="60"/>
      <c r="L713" s="62"/>
      <c r="M713" s="60"/>
      <c r="N713" s="67"/>
      <c r="O713" s="60"/>
      <c r="P713" s="68" t="n">
        <v>39141.27</v>
      </c>
      <c r="Q713" s="69"/>
      <c r="R713" s="69"/>
      <c r="GO713" s="55"/>
      <c r="GP713" s="55"/>
      <c r="GQ713" s="55"/>
      <c r="GR713" s="55"/>
      <c r="GS713" s="55"/>
      <c r="GT713" s="55"/>
      <c r="GU713" s="55" t="s">
        <v>62</v>
      </c>
      <c r="GV713" s="11"/>
      <c r="GW713" s="55"/>
      <c r="GX713" s="55"/>
      <c r="HB713" s="55"/>
      <c r="HC713" s="55"/>
    </row>
    <row r="714" s="6" customFormat="true" ht="15" hidden="false" customHeight="true" outlineLevel="0" collapsed="false">
      <c r="A714" s="70"/>
      <c r="B714" s="71"/>
      <c r="C714" s="8" t="s">
        <v>63</v>
      </c>
      <c r="D714" s="8"/>
      <c r="E714" s="8"/>
      <c r="F714" s="8"/>
      <c r="G714" s="8"/>
      <c r="H714" s="72"/>
      <c r="I714" s="73"/>
      <c r="J714" s="73"/>
      <c r="K714" s="73"/>
      <c r="L714" s="74"/>
      <c r="M714" s="73"/>
      <c r="N714" s="74"/>
      <c r="O714" s="73"/>
      <c r="P714" s="87" t="n">
        <v>38151.03</v>
      </c>
      <c r="GO714" s="55"/>
      <c r="GP714" s="55"/>
      <c r="GQ714" s="55"/>
      <c r="GR714" s="55"/>
      <c r="GS714" s="55"/>
      <c r="GT714" s="55"/>
      <c r="GU714" s="55"/>
      <c r="GV714" s="11" t="s">
        <v>63</v>
      </c>
      <c r="GW714" s="55"/>
      <c r="GX714" s="55"/>
      <c r="HB714" s="55"/>
      <c r="HC714" s="55"/>
    </row>
    <row r="715" s="6" customFormat="true" ht="23.25" hidden="false" customHeight="true" outlineLevel="0" collapsed="false">
      <c r="A715" s="70"/>
      <c r="B715" s="71" t="s">
        <v>333</v>
      </c>
      <c r="C715" s="8" t="s">
        <v>334</v>
      </c>
      <c r="D715" s="8"/>
      <c r="E715" s="8"/>
      <c r="F715" s="8"/>
      <c r="G715" s="8"/>
      <c r="H715" s="72" t="s">
        <v>66</v>
      </c>
      <c r="I715" s="76" t="n">
        <v>89</v>
      </c>
      <c r="J715" s="73"/>
      <c r="K715" s="76" t="n">
        <v>89</v>
      </c>
      <c r="L715" s="74"/>
      <c r="M715" s="73"/>
      <c r="N715" s="74"/>
      <c r="O715" s="73"/>
      <c r="P715" s="87" t="n">
        <v>33954.42</v>
      </c>
      <c r="GO715" s="55"/>
      <c r="GP715" s="55"/>
      <c r="GQ715" s="55"/>
      <c r="GR715" s="55"/>
      <c r="GS715" s="55"/>
      <c r="GT715" s="55"/>
      <c r="GU715" s="55"/>
      <c r="GV715" s="11" t="s">
        <v>334</v>
      </c>
      <c r="GW715" s="55"/>
      <c r="GX715" s="55"/>
      <c r="HB715" s="55"/>
      <c r="HC715" s="55"/>
    </row>
    <row r="716" s="6" customFormat="true" ht="23.25" hidden="false" customHeight="true" outlineLevel="0" collapsed="false">
      <c r="A716" s="70"/>
      <c r="B716" s="71" t="s">
        <v>335</v>
      </c>
      <c r="C716" s="8" t="s">
        <v>336</v>
      </c>
      <c r="D716" s="8"/>
      <c r="E716" s="8"/>
      <c r="F716" s="8"/>
      <c r="G716" s="8"/>
      <c r="H716" s="72" t="s">
        <v>66</v>
      </c>
      <c r="I716" s="76" t="n">
        <v>41</v>
      </c>
      <c r="J716" s="73"/>
      <c r="K716" s="76" t="n">
        <v>41</v>
      </c>
      <c r="L716" s="74"/>
      <c r="M716" s="73"/>
      <c r="N716" s="74"/>
      <c r="O716" s="73"/>
      <c r="P716" s="87" t="n">
        <v>15641.92</v>
      </c>
      <c r="GO716" s="55"/>
      <c r="GP716" s="55"/>
      <c r="GQ716" s="55"/>
      <c r="GR716" s="55"/>
      <c r="GS716" s="55"/>
      <c r="GT716" s="55"/>
      <c r="GU716" s="55"/>
      <c r="GV716" s="11" t="s">
        <v>336</v>
      </c>
      <c r="GW716" s="55"/>
      <c r="GX716" s="55"/>
      <c r="HB716" s="55"/>
      <c r="HC716" s="55"/>
    </row>
    <row r="717" s="6" customFormat="true" ht="15" hidden="false" customHeight="true" outlineLevel="0" collapsed="false">
      <c r="A717" s="77"/>
      <c r="B717" s="78"/>
      <c r="C717" s="57" t="s">
        <v>69</v>
      </c>
      <c r="D717" s="57"/>
      <c r="E717" s="57"/>
      <c r="F717" s="57"/>
      <c r="G717" s="57"/>
      <c r="H717" s="59"/>
      <c r="I717" s="60"/>
      <c r="J717" s="60"/>
      <c r="K717" s="60"/>
      <c r="L717" s="62"/>
      <c r="M717" s="60"/>
      <c r="N717" s="67" t="n">
        <v>88737.61</v>
      </c>
      <c r="O717" s="60"/>
      <c r="P717" s="68" t="n">
        <v>88737.61</v>
      </c>
      <c r="GO717" s="55"/>
      <c r="GP717" s="55"/>
      <c r="GQ717" s="55"/>
      <c r="GR717" s="55"/>
      <c r="GS717" s="55"/>
      <c r="GT717" s="55"/>
      <c r="GU717" s="55"/>
      <c r="GV717" s="11"/>
      <c r="GW717" s="55" t="s">
        <v>69</v>
      </c>
      <c r="GX717" s="55"/>
      <c r="HB717" s="55"/>
      <c r="HC717" s="55"/>
    </row>
    <row r="718" s="6" customFormat="true" ht="0.75" hidden="false" customHeight="true" outlineLevel="0" collapsed="false">
      <c r="A718" s="79"/>
      <c r="B718" s="80"/>
      <c r="C718" s="80"/>
      <c r="D718" s="80"/>
      <c r="E718" s="80"/>
      <c r="F718" s="80"/>
      <c r="G718" s="80"/>
      <c r="H718" s="81"/>
      <c r="I718" s="82"/>
      <c r="J718" s="82"/>
      <c r="K718" s="82"/>
      <c r="L718" s="83"/>
      <c r="M718" s="82"/>
      <c r="N718" s="83"/>
      <c r="O718" s="82"/>
      <c r="P718" s="84"/>
      <c r="GO718" s="55"/>
      <c r="GP718" s="55"/>
      <c r="GQ718" s="55"/>
      <c r="GR718" s="55"/>
      <c r="GS718" s="55"/>
      <c r="GT718" s="55"/>
      <c r="GU718" s="55"/>
      <c r="GV718" s="11"/>
      <c r="GW718" s="55"/>
      <c r="GX718" s="55"/>
      <c r="HB718" s="55"/>
      <c r="HC718" s="55"/>
    </row>
    <row r="719" s="6" customFormat="true" ht="34.5" hidden="false" customHeight="true" outlineLevel="0" collapsed="false">
      <c r="A719" s="56" t="s">
        <v>420</v>
      </c>
      <c r="B719" s="57" t="s">
        <v>421</v>
      </c>
      <c r="C719" s="58" t="s">
        <v>422</v>
      </c>
      <c r="D719" s="58"/>
      <c r="E719" s="58"/>
      <c r="F719" s="58"/>
      <c r="G719" s="58"/>
      <c r="H719" s="59" t="s">
        <v>268</v>
      </c>
      <c r="I719" s="60" t="n">
        <v>1</v>
      </c>
      <c r="J719" s="61" t="n">
        <v>1</v>
      </c>
      <c r="K719" s="61" t="n">
        <v>1</v>
      </c>
      <c r="L719" s="62"/>
      <c r="M719" s="60"/>
      <c r="N719" s="63"/>
      <c r="O719" s="60"/>
      <c r="P719" s="64"/>
      <c r="GO719" s="55"/>
      <c r="GP719" s="55" t="s">
        <v>422</v>
      </c>
      <c r="GQ719" s="55"/>
      <c r="GR719" s="55"/>
      <c r="GS719" s="55"/>
      <c r="GT719" s="55"/>
      <c r="GU719" s="55"/>
      <c r="GV719" s="11"/>
      <c r="GW719" s="55"/>
      <c r="GX719" s="55"/>
      <c r="HB719" s="55"/>
      <c r="HC719" s="55"/>
    </row>
    <row r="720" s="6" customFormat="true" ht="15" hidden="false" customHeight="true" outlineLevel="0" collapsed="false">
      <c r="A720" s="65"/>
      <c r="B720" s="66"/>
      <c r="C720" s="57" t="s">
        <v>62</v>
      </c>
      <c r="D720" s="57"/>
      <c r="E720" s="57"/>
      <c r="F720" s="57"/>
      <c r="G720" s="57"/>
      <c r="H720" s="59"/>
      <c r="I720" s="60"/>
      <c r="J720" s="60"/>
      <c r="K720" s="60"/>
      <c r="L720" s="62"/>
      <c r="M720" s="60"/>
      <c r="N720" s="67"/>
      <c r="O720" s="60"/>
      <c r="P720" s="68" t="n">
        <v>23369.27</v>
      </c>
      <c r="Q720" s="69"/>
      <c r="R720" s="69"/>
      <c r="GO720" s="55"/>
      <c r="GP720" s="55"/>
      <c r="GQ720" s="55"/>
      <c r="GR720" s="55"/>
      <c r="GS720" s="55"/>
      <c r="GT720" s="55"/>
      <c r="GU720" s="55" t="s">
        <v>62</v>
      </c>
      <c r="GV720" s="11"/>
      <c r="GW720" s="55"/>
      <c r="GX720" s="55"/>
      <c r="HB720" s="55"/>
      <c r="HC720" s="55"/>
    </row>
    <row r="721" s="6" customFormat="true" ht="15" hidden="false" customHeight="true" outlineLevel="0" collapsed="false">
      <c r="A721" s="70"/>
      <c r="B721" s="71"/>
      <c r="C721" s="8" t="s">
        <v>63</v>
      </c>
      <c r="D721" s="8"/>
      <c r="E721" s="8"/>
      <c r="F721" s="8"/>
      <c r="G721" s="8"/>
      <c r="H721" s="72"/>
      <c r="I721" s="73"/>
      <c r="J721" s="73"/>
      <c r="K721" s="73"/>
      <c r="L721" s="74"/>
      <c r="M721" s="73"/>
      <c r="N721" s="74"/>
      <c r="O721" s="73"/>
      <c r="P721" s="87" t="n">
        <v>12049.21</v>
      </c>
      <c r="GO721" s="55"/>
      <c r="GP721" s="55"/>
      <c r="GQ721" s="55"/>
      <c r="GR721" s="55"/>
      <c r="GS721" s="55"/>
      <c r="GT721" s="55"/>
      <c r="GU721" s="55"/>
      <c r="GV721" s="11" t="s">
        <v>63</v>
      </c>
      <c r="GW721" s="55"/>
      <c r="GX721" s="55"/>
      <c r="HB721" s="55"/>
      <c r="HC721" s="55"/>
    </row>
    <row r="722" s="6" customFormat="true" ht="23.25" hidden="false" customHeight="true" outlineLevel="0" collapsed="false">
      <c r="A722" s="70"/>
      <c r="B722" s="71" t="s">
        <v>333</v>
      </c>
      <c r="C722" s="8" t="s">
        <v>334</v>
      </c>
      <c r="D722" s="8"/>
      <c r="E722" s="8"/>
      <c r="F722" s="8"/>
      <c r="G722" s="8"/>
      <c r="H722" s="72" t="s">
        <v>66</v>
      </c>
      <c r="I722" s="76" t="n">
        <v>89</v>
      </c>
      <c r="J722" s="73"/>
      <c r="K722" s="76" t="n">
        <v>89</v>
      </c>
      <c r="L722" s="74"/>
      <c r="M722" s="73"/>
      <c r="N722" s="74"/>
      <c r="O722" s="73"/>
      <c r="P722" s="87" t="n">
        <v>10723.8</v>
      </c>
      <c r="GO722" s="55"/>
      <c r="GP722" s="55"/>
      <c r="GQ722" s="55"/>
      <c r="GR722" s="55"/>
      <c r="GS722" s="55"/>
      <c r="GT722" s="55"/>
      <c r="GU722" s="55"/>
      <c r="GV722" s="11" t="s">
        <v>334</v>
      </c>
      <c r="GW722" s="55"/>
      <c r="GX722" s="55"/>
      <c r="HB722" s="55"/>
      <c r="HC722" s="55"/>
    </row>
    <row r="723" s="6" customFormat="true" ht="23.25" hidden="false" customHeight="true" outlineLevel="0" collapsed="false">
      <c r="A723" s="70"/>
      <c r="B723" s="71" t="s">
        <v>335</v>
      </c>
      <c r="C723" s="8" t="s">
        <v>336</v>
      </c>
      <c r="D723" s="8"/>
      <c r="E723" s="8"/>
      <c r="F723" s="8"/>
      <c r="G723" s="8"/>
      <c r="H723" s="72" t="s">
        <v>66</v>
      </c>
      <c r="I723" s="76" t="n">
        <v>41</v>
      </c>
      <c r="J723" s="73"/>
      <c r="K723" s="76" t="n">
        <v>41</v>
      </c>
      <c r="L723" s="74"/>
      <c r="M723" s="73"/>
      <c r="N723" s="74"/>
      <c r="O723" s="73"/>
      <c r="P723" s="87" t="n">
        <v>4940.18</v>
      </c>
      <c r="GO723" s="55"/>
      <c r="GP723" s="55"/>
      <c r="GQ723" s="55"/>
      <c r="GR723" s="55"/>
      <c r="GS723" s="55"/>
      <c r="GT723" s="55"/>
      <c r="GU723" s="55"/>
      <c r="GV723" s="11" t="s">
        <v>336</v>
      </c>
      <c r="GW723" s="55"/>
      <c r="GX723" s="55"/>
      <c r="HB723" s="55"/>
      <c r="HC723" s="55"/>
    </row>
    <row r="724" s="6" customFormat="true" ht="15" hidden="false" customHeight="true" outlineLevel="0" collapsed="false">
      <c r="A724" s="77"/>
      <c r="B724" s="78"/>
      <c r="C724" s="57" t="s">
        <v>69</v>
      </c>
      <c r="D724" s="57"/>
      <c r="E724" s="57"/>
      <c r="F724" s="57"/>
      <c r="G724" s="57"/>
      <c r="H724" s="59"/>
      <c r="I724" s="60"/>
      <c r="J724" s="60"/>
      <c r="K724" s="60"/>
      <c r="L724" s="62"/>
      <c r="M724" s="60"/>
      <c r="N724" s="67" t="n">
        <v>39033.25</v>
      </c>
      <c r="O724" s="60"/>
      <c r="P724" s="68" t="n">
        <v>39033.25</v>
      </c>
      <c r="GO724" s="55"/>
      <c r="GP724" s="55"/>
      <c r="GQ724" s="55"/>
      <c r="GR724" s="55"/>
      <c r="GS724" s="55"/>
      <c r="GT724" s="55"/>
      <c r="GU724" s="55"/>
      <c r="GV724" s="11"/>
      <c r="GW724" s="55" t="s">
        <v>69</v>
      </c>
      <c r="GX724" s="55"/>
      <c r="HB724" s="55"/>
      <c r="HC724" s="55"/>
    </row>
    <row r="725" s="6" customFormat="true" ht="0.75" hidden="false" customHeight="true" outlineLevel="0" collapsed="false">
      <c r="A725" s="79"/>
      <c r="B725" s="80"/>
      <c r="C725" s="80"/>
      <c r="D725" s="80"/>
      <c r="E725" s="80"/>
      <c r="F725" s="80"/>
      <c r="G725" s="80"/>
      <c r="H725" s="81"/>
      <c r="I725" s="82"/>
      <c r="J725" s="82"/>
      <c r="K725" s="82"/>
      <c r="L725" s="83"/>
      <c r="M725" s="82"/>
      <c r="N725" s="83"/>
      <c r="O725" s="82"/>
      <c r="P725" s="84"/>
      <c r="GO725" s="55"/>
      <c r="GP725" s="55"/>
      <c r="GQ725" s="55"/>
      <c r="GR725" s="55"/>
      <c r="GS725" s="55"/>
      <c r="GT725" s="55"/>
      <c r="GU725" s="55"/>
      <c r="GV725" s="11"/>
      <c r="GW725" s="55"/>
      <c r="GX725" s="55"/>
      <c r="HB725" s="55"/>
      <c r="HC725" s="55"/>
    </row>
    <row r="726" s="6" customFormat="true" ht="34.5" hidden="false" customHeight="true" outlineLevel="0" collapsed="false">
      <c r="A726" s="56" t="s">
        <v>423</v>
      </c>
      <c r="B726" s="57" t="s">
        <v>424</v>
      </c>
      <c r="C726" s="58" t="s">
        <v>425</v>
      </c>
      <c r="D726" s="58"/>
      <c r="E726" s="58"/>
      <c r="F726" s="58"/>
      <c r="G726" s="58"/>
      <c r="H726" s="59" t="s">
        <v>268</v>
      </c>
      <c r="I726" s="60" t="n">
        <v>1</v>
      </c>
      <c r="J726" s="61" t="n">
        <v>1</v>
      </c>
      <c r="K726" s="61" t="n">
        <v>1</v>
      </c>
      <c r="L726" s="62"/>
      <c r="M726" s="60"/>
      <c r="N726" s="63"/>
      <c r="O726" s="60"/>
      <c r="P726" s="64"/>
      <c r="GO726" s="55"/>
      <c r="GP726" s="55" t="s">
        <v>425</v>
      </c>
      <c r="GQ726" s="55"/>
      <c r="GR726" s="55"/>
      <c r="GS726" s="55"/>
      <c r="GT726" s="55"/>
      <c r="GU726" s="55"/>
      <c r="GV726" s="11"/>
      <c r="GW726" s="55"/>
      <c r="GX726" s="55"/>
      <c r="HB726" s="55"/>
      <c r="HC726" s="55"/>
    </row>
    <row r="727" s="6" customFormat="true" ht="15" hidden="false" customHeight="true" outlineLevel="0" collapsed="false">
      <c r="A727" s="65"/>
      <c r="B727" s="66"/>
      <c r="C727" s="57" t="s">
        <v>62</v>
      </c>
      <c r="D727" s="57"/>
      <c r="E727" s="57"/>
      <c r="F727" s="57"/>
      <c r="G727" s="57"/>
      <c r="H727" s="59"/>
      <c r="I727" s="60"/>
      <c r="J727" s="60"/>
      <c r="K727" s="60"/>
      <c r="L727" s="62"/>
      <c r="M727" s="60"/>
      <c r="N727" s="67"/>
      <c r="O727" s="60"/>
      <c r="P727" s="68" t="n">
        <v>40738.05</v>
      </c>
      <c r="Q727" s="69"/>
      <c r="R727" s="69"/>
      <c r="GO727" s="55"/>
      <c r="GP727" s="55"/>
      <c r="GQ727" s="55"/>
      <c r="GR727" s="55"/>
      <c r="GS727" s="55"/>
      <c r="GT727" s="55"/>
      <c r="GU727" s="55" t="s">
        <v>62</v>
      </c>
      <c r="GV727" s="11"/>
      <c r="GW727" s="55"/>
      <c r="GX727" s="55"/>
      <c r="HB727" s="55"/>
      <c r="HC727" s="55"/>
    </row>
    <row r="728" s="6" customFormat="true" ht="15" hidden="false" customHeight="true" outlineLevel="0" collapsed="false">
      <c r="A728" s="70"/>
      <c r="B728" s="71"/>
      <c r="C728" s="8" t="s">
        <v>63</v>
      </c>
      <c r="D728" s="8"/>
      <c r="E728" s="8"/>
      <c r="F728" s="8"/>
      <c r="G728" s="8"/>
      <c r="H728" s="72"/>
      <c r="I728" s="73"/>
      <c r="J728" s="73"/>
      <c r="K728" s="73"/>
      <c r="L728" s="74"/>
      <c r="M728" s="73"/>
      <c r="N728" s="74"/>
      <c r="O728" s="73"/>
      <c r="P728" s="87" t="n">
        <v>21004.62</v>
      </c>
      <c r="GO728" s="55"/>
      <c r="GP728" s="55"/>
      <c r="GQ728" s="55"/>
      <c r="GR728" s="55"/>
      <c r="GS728" s="55"/>
      <c r="GT728" s="55"/>
      <c r="GU728" s="55"/>
      <c r="GV728" s="11" t="s">
        <v>63</v>
      </c>
      <c r="GW728" s="55"/>
      <c r="GX728" s="55"/>
      <c r="HB728" s="55"/>
      <c r="HC728" s="55"/>
    </row>
    <row r="729" s="6" customFormat="true" ht="23.25" hidden="false" customHeight="true" outlineLevel="0" collapsed="false">
      <c r="A729" s="70"/>
      <c r="B729" s="71" t="s">
        <v>333</v>
      </c>
      <c r="C729" s="8" t="s">
        <v>334</v>
      </c>
      <c r="D729" s="8"/>
      <c r="E729" s="8"/>
      <c r="F729" s="8"/>
      <c r="G729" s="8"/>
      <c r="H729" s="72" t="s">
        <v>66</v>
      </c>
      <c r="I729" s="76" t="n">
        <v>89</v>
      </c>
      <c r="J729" s="73"/>
      <c r="K729" s="76" t="n">
        <v>89</v>
      </c>
      <c r="L729" s="74"/>
      <c r="M729" s="73"/>
      <c r="N729" s="74"/>
      <c r="O729" s="73"/>
      <c r="P729" s="87" t="n">
        <v>18694.11</v>
      </c>
      <c r="GO729" s="55"/>
      <c r="GP729" s="55"/>
      <c r="GQ729" s="55"/>
      <c r="GR729" s="55"/>
      <c r="GS729" s="55"/>
      <c r="GT729" s="55"/>
      <c r="GU729" s="55"/>
      <c r="GV729" s="11" t="s">
        <v>334</v>
      </c>
      <c r="GW729" s="55"/>
      <c r="GX729" s="55"/>
      <c r="HB729" s="55"/>
      <c r="HC729" s="55"/>
    </row>
    <row r="730" s="6" customFormat="true" ht="23.25" hidden="false" customHeight="true" outlineLevel="0" collapsed="false">
      <c r="A730" s="70"/>
      <c r="B730" s="71" t="s">
        <v>335</v>
      </c>
      <c r="C730" s="8" t="s">
        <v>336</v>
      </c>
      <c r="D730" s="8"/>
      <c r="E730" s="8"/>
      <c r="F730" s="8"/>
      <c r="G730" s="8"/>
      <c r="H730" s="72" t="s">
        <v>66</v>
      </c>
      <c r="I730" s="76" t="n">
        <v>41</v>
      </c>
      <c r="J730" s="73"/>
      <c r="K730" s="76" t="n">
        <v>41</v>
      </c>
      <c r="L730" s="74"/>
      <c r="M730" s="73"/>
      <c r="N730" s="74"/>
      <c r="O730" s="73"/>
      <c r="P730" s="87" t="n">
        <v>8611.89</v>
      </c>
      <c r="GO730" s="55"/>
      <c r="GP730" s="55"/>
      <c r="GQ730" s="55"/>
      <c r="GR730" s="55"/>
      <c r="GS730" s="55"/>
      <c r="GT730" s="55"/>
      <c r="GU730" s="55"/>
      <c r="GV730" s="11" t="s">
        <v>336</v>
      </c>
      <c r="GW730" s="55"/>
      <c r="GX730" s="55"/>
      <c r="HB730" s="55"/>
      <c r="HC730" s="55"/>
    </row>
    <row r="731" s="6" customFormat="true" ht="15" hidden="false" customHeight="true" outlineLevel="0" collapsed="false">
      <c r="A731" s="77"/>
      <c r="B731" s="78"/>
      <c r="C731" s="57" t="s">
        <v>69</v>
      </c>
      <c r="D731" s="57"/>
      <c r="E731" s="57"/>
      <c r="F731" s="57"/>
      <c r="G731" s="57"/>
      <c r="H731" s="59"/>
      <c r="I731" s="60"/>
      <c r="J731" s="60"/>
      <c r="K731" s="60"/>
      <c r="L731" s="62"/>
      <c r="M731" s="60"/>
      <c r="N731" s="67" t="n">
        <v>68044.05</v>
      </c>
      <c r="O731" s="60"/>
      <c r="P731" s="68" t="n">
        <v>68044.05</v>
      </c>
      <c r="GO731" s="55"/>
      <c r="GP731" s="55"/>
      <c r="GQ731" s="55"/>
      <c r="GR731" s="55"/>
      <c r="GS731" s="55"/>
      <c r="GT731" s="55"/>
      <c r="GU731" s="55"/>
      <c r="GV731" s="11"/>
      <c r="GW731" s="55" t="s">
        <v>69</v>
      </c>
      <c r="GX731" s="55"/>
      <c r="HB731" s="55"/>
      <c r="HC731" s="55"/>
    </row>
    <row r="732" s="6" customFormat="true" ht="0.75" hidden="false" customHeight="true" outlineLevel="0" collapsed="false">
      <c r="A732" s="79"/>
      <c r="B732" s="80"/>
      <c r="C732" s="80"/>
      <c r="D732" s="80"/>
      <c r="E732" s="80"/>
      <c r="F732" s="80"/>
      <c r="G732" s="80"/>
      <c r="H732" s="81"/>
      <c r="I732" s="82"/>
      <c r="J732" s="82"/>
      <c r="K732" s="82"/>
      <c r="L732" s="83"/>
      <c r="M732" s="82"/>
      <c r="N732" s="83"/>
      <c r="O732" s="82"/>
      <c r="P732" s="84"/>
      <c r="GO732" s="55"/>
      <c r="GP732" s="55"/>
      <c r="GQ732" s="55"/>
      <c r="GR732" s="55"/>
      <c r="GS732" s="55"/>
      <c r="GT732" s="55"/>
      <c r="GU732" s="55"/>
      <c r="GV732" s="11"/>
      <c r="GW732" s="55"/>
      <c r="GX732" s="55"/>
      <c r="HB732" s="55"/>
      <c r="HC732" s="55"/>
    </row>
    <row r="733" s="6" customFormat="true" ht="34.5" hidden="false" customHeight="true" outlineLevel="0" collapsed="false">
      <c r="A733" s="56" t="s">
        <v>426</v>
      </c>
      <c r="B733" s="57" t="s">
        <v>427</v>
      </c>
      <c r="C733" s="58" t="s">
        <v>428</v>
      </c>
      <c r="D733" s="58"/>
      <c r="E733" s="58"/>
      <c r="F733" s="58"/>
      <c r="G733" s="58"/>
      <c r="H733" s="59" t="s">
        <v>268</v>
      </c>
      <c r="I733" s="60" t="n">
        <v>1</v>
      </c>
      <c r="J733" s="61" t="n">
        <v>1</v>
      </c>
      <c r="K733" s="61" t="n">
        <v>1</v>
      </c>
      <c r="L733" s="62"/>
      <c r="M733" s="60"/>
      <c r="N733" s="63"/>
      <c r="O733" s="60"/>
      <c r="P733" s="64"/>
      <c r="GO733" s="55"/>
      <c r="GP733" s="55" t="s">
        <v>428</v>
      </c>
      <c r="GQ733" s="55"/>
      <c r="GR733" s="55"/>
      <c r="GS733" s="55"/>
      <c r="GT733" s="55"/>
      <c r="GU733" s="55"/>
      <c r="GV733" s="11"/>
      <c r="GW733" s="55"/>
      <c r="GX733" s="55"/>
      <c r="HB733" s="55"/>
      <c r="HC733" s="55"/>
    </row>
    <row r="734" s="6" customFormat="true" ht="15" hidden="false" customHeight="true" outlineLevel="0" collapsed="false">
      <c r="A734" s="65"/>
      <c r="B734" s="66"/>
      <c r="C734" s="57" t="s">
        <v>62</v>
      </c>
      <c r="D734" s="57"/>
      <c r="E734" s="57"/>
      <c r="F734" s="57"/>
      <c r="G734" s="57"/>
      <c r="H734" s="59"/>
      <c r="I734" s="60"/>
      <c r="J734" s="60"/>
      <c r="K734" s="60"/>
      <c r="L734" s="62"/>
      <c r="M734" s="60"/>
      <c r="N734" s="67"/>
      <c r="O734" s="60"/>
      <c r="P734" s="68" t="n">
        <v>66089.67</v>
      </c>
      <c r="Q734" s="69"/>
      <c r="R734" s="69"/>
      <c r="GO734" s="55"/>
      <c r="GP734" s="55"/>
      <c r="GQ734" s="55"/>
      <c r="GR734" s="55"/>
      <c r="GS734" s="55"/>
      <c r="GT734" s="55"/>
      <c r="GU734" s="55" t="s">
        <v>62</v>
      </c>
      <c r="GV734" s="11"/>
      <c r="GW734" s="55"/>
      <c r="GX734" s="55"/>
      <c r="HB734" s="55"/>
      <c r="HC734" s="55"/>
    </row>
    <row r="735" s="6" customFormat="true" ht="15" hidden="false" customHeight="true" outlineLevel="0" collapsed="false">
      <c r="A735" s="70"/>
      <c r="B735" s="71"/>
      <c r="C735" s="8" t="s">
        <v>63</v>
      </c>
      <c r="D735" s="8"/>
      <c r="E735" s="8"/>
      <c r="F735" s="8"/>
      <c r="G735" s="8"/>
      <c r="H735" s="72"/>
      <c r="I735" s="73"/>
      <c r="J735" s="73"/>
      <c r="K735" s="73"/>
      <c r="L735" s="74"/>
      <c r="M735" s="73"/>
      <c r="N735" s="74"/>
      <c r="O735" s="73"/>
      <c r="P735" s="87" t="n">
        <v>34089.51</v>
      </c>
      <c r="GO735" s="55"/>
      <c r="GP735" s="55"/>
      <c r="GQ735" s="55"/>
      <c r="GR735" s="55"/>
      <c r="GS735" s="55"/>
      <c r="GT735" s="55"/>
      <c r="GU735" s="55"/>
      <c r="GV735" s="11" t="s">
        <v>63</v>
      </c>
      <c r="GW735" s="55"/>
      <c r="GX735" s="55"/>
      <c r="HB735" s="55"/>
      <c r="HC735" s="55"/>
    </row>
    <row r="736" s="6" customFormat="true" ht="23.25" hidden="false" customHeight="true" outlineLevel="0" collapsed="false">
      <c r="A736" s="70"/>
      <c r="B736" s="71" t="s">
        <v>333</v>
      </c>
      <c r="C736" s="8" t="s">
        <v>334</v>
      </c>
      <c r="D736" s="8"/>
      <c r="E736" s="8"/>
      <c r="F736" s="8"/>
      <c r="G736" s="8"/>
      <c r="H736" s="72" t="s">
        <v>66</v>
      </c>
      <c r="I736" s="76" t="n">
        <v>89</v>
      </c>
      <c r="J736" s="73"/>
      <c r="K736" s="76" t="n">
        <v>89</v>
      </c>
      <c r="L736" s="74"/>
      <c r="M736" s="73"/>
      <c r="N736" s="74"/>
      <c r="O736" s="73"/>
      <c r="P736" s="87" t="n">
        <v>30339.66</v>
      </c>
      <c r="GO736" s="55"/>
      <c r="GP736" s="55"/>
      <c r="GQ736" s="55"/>
      <c r="GR736" s="55"/>
      <c r="GS736" s="55"/>
      <c r="GT736" s="55"/>
      <c r="GU736" s="55"/>
      <c r="GV736" s="11" t="s">
        <v>334</v>
      </c>
      <c r="GW736" s="55"/>
      <c r="GX736" s="55"/>
      <c r="HB736" s="55"/>
      <c r="HC736" s="55"/>
    </row>
    <row r="737" s="6" customFormat="true" ht="23.25" hidden="false" customHeight="true" outlineLevel="0" collapsed="false">
      <c r="A737" s="70"/>
      <c r="B737" s="71" t="s">
        <v>335</v>
      </c>
      <c r="C737" s="8" t="s">
        <v>336</v>
      </c>
      <c r="D737" s="8"/>
      <c r="E737" s="8"/>
      <c r="F737" s="8"/>
      <c r="G737" s="8"/>
      <c r="H737" s="72" t="s">
        <v>66</v>
      </c>
      <c r="I737" s="76" t="n">
        <v>41</v>
      </c>
      <c r="J737" s="73"/>
      <c r="K737" s="76" t="n">
        <v>41</v>
      </c>
      <c r="L737" s="74"/>
      <c r="M737" s="73"/>
      <c r="N737" s="74"/>
      <c r="O737" s="73"/>
      <c r="P737" s="87" t="n">
        <v>13976.7</v>
      </c>
      <c r="GO737" s="55"/>
      <c r="GP737" s="55"/>
      <c r="GQ737" s="55"/>
      <c r="GR737" s="55"/>
      <c r="GS737" s="55"/>
      <c r="GT737" s="55"/>
      <c r="GU737" s="55"/>
      <c r="GV737" s="11" t="s">
        <v>336</v>
      </c>
      <c r="GW737" s="55"/>
      <c r="GX737" s="55"/>
      <c r="HB737" s="55"/>
      <c r="HC737" s="55"/>
    </row>
    <row r="738" s="6" customFormat="true" ht="15" hidden="false" customHeight="true" outlineLevel="0" collapsed="false">
      <c r="A738" s="77"/>
      <c r="B738" s="78"/>
      <c r="C738" s="57" t="s">
        <v>69</v>
      </c>
      <c r="D738" s="57"/>
      <c r="E738" s="57"/>
      <c r="F738" s="57"/>
      <c r="G738" s="57"/>
      <c r="H738" s="59"/>
      <c r="I738" s="60"/>
      <c r="J738" s="60"/>
      <c r="K738" s="60"/>
      <c r="L738" s="62"/>
      <c r="M738" s="60"/>
      <c r="N738" s="67" t="n">
        <v>110406.03</v>
      </c>
      <c r="O738" s="60"/>
      <c r="P738" s="68" t="n">
        <v>110406.03</v>
      </c>
      <c r="GO738" s="55"/>
      <c r="GP738" s="55"/>
      <c r="GQ738" s="55"/>
      <c r="GR738" s="55"/>
      <c r="GS738" s="55"/>
      <c r="GT738" s="55"/>
      <c r="GU738" s="55"/>
      <c r="GV738" s="11"/>
      <c r="GW738" s="55" t="s">
        <v>69</v>
      </c>
      <c r="GX738" s="55"/>
      <c r="HB738" s="55"/>
      <c r="HC738" s="55"/>
    </row>
    <row r="739" s="6" customFormat="true" ht="0.75" hidden="false" customHeight="true" outlineLevel="0" collapsed="false">
      <c r="A739" s="79"/>
      <c r="B739" s="80"/>
      <c r="C739" s="80"/>
      <c r="D739" s="80"/>
      <c r="E739" s="80"/>
      <c r="F739" s="80"/>
      <c r="G739" s="80"/>
      <c r="H739" s="81"/>
      <c r="I739" s="82"/>
      <c r="J739" s="82"/>
      <c r="K739" s="82"/>
      <c r="L739" s="83"/>
      <c r="M739" s="82"/>
      <c r="N739" s="83"/>
      <c r="O739" s="82"/>
      <c r="P739" s="84"/>
      <c r="GO739" s="55"/>
      <c r="GP739" s="55"/>
      <c r="GQ739" s="55"/>
      <c r="GR739" s="55"/>
      <c r="GS739" s="55"/>
      <c r="GT739" s="55"/>
      <c r="GU739" s="55"/>
      <c r="GV739" s="11"/>
      <c r="GW739" s="55"/>
      <c r="GX739" s="55"/>
      <c r="HB739" s="55"/>
      <c r="HC739" s="55"/>
    </row>
    <row r="740" s="6" customFormat="true" ht="23.25" hidden="false" customHeight="true" outlineLevel="0" collapsed="false">
      <c r="A740" s="56" t="s">
        <v>429</v>
      </c>
      <c r="B740" s="57" t="s">
        <v>430</v>
      </c>
      <c r="C740" s="58" t="s">
        <v>431</v>
      </c>
      <c r="D740" s="58"/>
      <c r="E740" s="58"/>
      <c r="F740" s="58"/>
      <c r="G740" s="58"/>
      <c r="H740" s="59" t="s">
        <v>61</v>
      </c>
      <c r="I740" s="60" t="n">
        <v>1</v>
      </c>
      <c r="J740" s="61" t="n">
        <v>1</v>
      </c>
      <c r="K740" s="61" t="n">
        <v>1</v>
      </c>
      <c r="L740" s="62"/>
      <c r="M740" s="60"/>
      <c r="N740" s="63"/>
      <c r="O740" s="60"/>
      <c r="P740" s="64"/>
      <c r="GO740" s="55"/>
      <c r="GP740" s="55" t="s">
        <v>431</v>
      </c>
      <c r="GQ740" s="55"/>
      <c r="GR740" s="55"/>
      <c r="GS740" s="55"/>
      <c r="GT740" s="55"/>
      <c r="GU740" s="55"/>
      <c r="GV740" s="11"/>
      <c r="GW740" s="55"/>
      <c r="GX740" s="55"/>
      <c r="HB740" s="55"/>
      <c r="HC740" s="55"/>
    </row>
    <row r="741" s="6" customFormat="true" ht="15" hidden="false" customHeight="true" outlineLevel="0" collapsed="false">
      <c r="A741" s="65"/>
      <c r="B741" s="66"/>
      <c r="C741" s="57" t="s">
        <v>62</v>
      </c>
      <c r="D741" s="57"/>
      <c r="E741" s="57"/>
      <c r="F741" s="57"/>
      <c r="G741" s="57"/>
      <c r="H741" s="59"/>
      <c r="I741" s="60"/>
      <c r="J741" s="60"/>
      <c r="K741" s="60"/>
      <c r="L741" s="62"/>
      <c r="M741" s="60"/>
      <c r="N741" s="67"/>
      <c r="O741" s="60"/>
      <c r="P741" s="68" t="n">
        <v>533.68</v>
      </c>
      <c r="Q741" s="69"/>
      <c r="R741" s="69"/>
      <c r="GO741" s="55"/>
      <c r="GP741" s="55"/>
      <c r="GQ741" s="55"/>
      <c r="GR741" s="55"/>
      <c r="GS741" s="55"/>
      <c r="GT741" s="55"/>
      <c r="GU741" s="55" t="s">
        <v>62</v>
      </c>
      <c r="GV741" s="11"/>
      <c r="GW741" s="55"/>
      <c r="GX741" s="55"/>
      <c r="HB741" s="55"/>
      <c r="HC741" s="55"/>
    </row>
    <row r="742" s="6" customFormat="true" ht="15" hidden="false" customHeight="true" outlineLevel="0" collapsed="false">
      <c r="A742" s="70"/>
      <c r="B742" s="71"/>
      <c r="C742" s="8" t="s">
        <v>63</v>
      </c>
      <c r="D742" s="8"/>
      <c r="E742" s="8"/>
      <c r="F742" s="8"/>
      <c r="G742" s="8"/>
      <c r="H742" s="72"/>
      <c r="I742" s="73"/>
      <c r="J742" s="73"/>
      <c r="K742" s="73"/>
      <c r="L742" s="74"/>
      <c r="M742" s="73"/>
      <c r="N742" s="74"/>
      <c r="O742" s="73"/>
      <c r="P742" s="75" t="n">
        <v>533.68</v>
      </c>
      <c r="GO742" s="55"/>
      <c r="GP742" s="55"/>
      <c r="GQ742" s="55"/>
      <c r="GR742" s="55"/>
      <c r="GS742" s="55"/>
      <c r="GT742" s="55"/>
      <c r="GU742" s="55"/>
      <c r="GV742" s="11" t="s">
        <v>63</v>
      </c>
      <c r="GW742" s="55"/>
      <c r="GX742" s="55"/>
      <c r="HB742" s="55"/>
      <c r="HC742" s="55"/>
    </row>
    <row r="743" s="6" customFormat="true" ht="15" hidden="false" customHeight="true" outlineLevel="0" collapsed="false">
      <c r="A743" s="70"/>
      <c r="B743" s="71" t="s">
        <v>432</v>
      </c>
      <c r="C743" s="8" t="s">
        <v>433</v>
      </c>
      <c r="D743" s="8"/>
      <c r="E743" s="8"/>
      <c r="F743" s="8"/>
      <c r="G743" s="8"/>
      <c r="H743" s="72" t="s">
        <v>66</v>
      </c>
      <c r="I743" s="76" t="n">
        <v>103</v>
      </c>
      <c r="J743" s="73"/>
      <c r="K743" s="76" t="n">
        <v>103</v>
      </c>
      <c r="L743" s="74"/>
      <c r="M743" s="73"/>
      <c r="N743" s="74"/>
      <c r="O743" s="73"/>
      <c r="P743" s="75" t="n">
        <v>549.69</v>
      </c>
      <c r="GO743" s="55"/>
      <c r="GP743" s="55"/>
      <c r="GQ743" s="55"/>
      <c r="GR743" s="55"/>
      <c r="GS743" s="55"/>
      <c r="GT743" s="55"/>
      <c r="GU743" s="55"/>
      <c r="GV743" s="11" t="s">
        <v>433</v>
      </c>
      <c r="GW743" s="55"/>
      <c r="GX743" s="55"/>
      <c r="HB743" s="55"/>
      <c r="HC743" s="55"/>
    </row>
    <row r="744" s="6" customFormat="true" ht="15" hidden="false" customHeight="true" outlineLevel="0" collapsed="false">
      <c r="A744" s="70"/>
      <c r="B744" s="71" t="s">
        <v>434</v>
      </c>
      <c r="C744" s="8" t="s">
        <v>435</v>
      </c>
      <c r="D744" s="8"/>
      <c r="E744" s="8"/>
      <c r="F744" s="8"/>
      <c r="G744" s="8"/>
      <c r="H744" s="72" t="s">
        <v>66</v>
      </c>
      <c r="I744" s="76" t="n">
        <v>72</v>
      </c>
      <c r="J744" s="73"/>
      <c r="K744" s="76" t="n">
        <v>72</v>
      </c>
      <c r="L744" s="74"/>
      <c r="M744" s="73"/>
      <c r="N744" s="74"/>
      <c r="O744" s="73"/>
      <c r="P744" s="75" t="n">
        <v>384.25</v>
      </c>
      <c r="GO744" s="55"/>
      <c r="GP744" s="55"/>
      <c r="GQ744" s="55"/>
      <c r="GR744" s="55"/>
      <c r="GS744" s="55"/>
      <c r="GT744" s="55"/>
      <c r="GU744" s="55"/>
      <c r="GV744" s="11" t="s">
        <v>435</v>
      </c>
      <c r="GW744" s="55"/>
      <c r="GX744" s="55"/>
      <c r="HB744" s="55"/>
      <c r="HC744" s="55"/>
    </row>
    <row r="745" s="6" customFormat="true" ht="15" hidden="false" customHeight="true" outlineLevel="0" collapsed="false">
      <c r="A745" s="77"/>
      <c r="B745" s="78"/>
      <c r="C745" s="57" t="s">
        <v>69</v>
      </c>
      <c r="D745" s="57"/>
      <c r="E745" s="57"/>
      <c r="F745" s="57"/>
      <c r="G745" s="57"/>
      <c r="H745" s="59"/>
      <c r="I745" s="60"/>
      <c r="J745" s="60"/>
      <c r="K745" s="60"/>
      <c r="L745" s="62"/>
      <c r="M745" s="60"/>
      <c r="N745" s="67" t="n">
        <v>1467.62</v>
      </c>
      <c r="O745" s="60"/>
      <c r="P745" s="68" t="n">
        <v>1467.62</v>
      </c>
      <c r="GO745" s="55"/>
      <c r="GP745" s="55"/>
      <c r="GQ745" s="55"/>
      <c r="GR745" s="55"/>
      <c r="GS745" s="55"/>
      <c r="GT745" s="55"/>
      <c r="GU745" s="55"/>
      <c r="GV745" s="11"/>
      <c r="GW745" s="55" t="s">
        <v>69</v>
      </c>
      <c r="GX745" s="55"/>
      <c r="HB745" s="55"/>
      <c r="HC745" s="55"/>
    </row>
    <row r="746" s="6" customFormat="true" ht="0.75" hidden="false" customHeight="true" outlineLevel="0" collapsed="false">
      <c r="A746" s="79"/>
      <c r="B746" s="80"/>
      <c r="C746" s="80"/>
      <c r="D746" s="80"/>
      <c r="E746" s="80"/>
      <c r="F746" s="80"/>
      <c r="G746" s="80"/>
      <c r="H746" s="81"/>
      <c r="I746" s="82"/>
      <c r="J746" s="82"/>
      <c r="K746" s="82"/>
      <c r="L746" s="83"/>
      <c r="M746" s="82"/>
      <c r="N746" s="83"/>
      <c r="O746" s="82"/>
      <c r="P746" s="84"/>
      <c r="GO746" s="55"/>
      <c r="GP746" s="55"/>
      <c r="GQ746" s="55"/>
      <c r="GR746" s="55"/>
      <c r="GS746" s="55"/>
      <c r="GT746" s="55"/>
      <c r="GU746" s="55"/>
      <c r="GV746" s="11"/>
      <c r="GW746" s="55"/>
      <c r="GX746" s="55"/>
      <c r="HB746" s="55"/>
      <c r="HC746" s="55"/>
    </row>
    <row r="747" s="6" customFormat="true" ht="15" hidden="false" customHeight="true" outlineLevel="0" collapsed="false">
      <c r="A747" s="54" t="s">
        <v>436</v>
      </c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GO747" s="55"/>
      <c r="GP747" s="55"/>
      <c r="GQ747" s="55"/>
      <c r="GR747" s="55"/>
      <c r="GS747" s="55"/>
      <c r="GT747" s="55"/>
      <c r="GU747" s="55"/>
      <c r="GV747" s="11"/>
      <c r="GW747" s="55"/>
      <c r="GX747" s="55" t="s">
        <v>436</v>
      </c>
      <c r="HB747" s="55"/>
      <c r="HC747" s="55"/>
    </row>
    <row r="748" s="6" customFormat="true" ht="15" hidden="false" customHeight="true" outlineLevel="0" collapsed="false">
      <c r="A748" s="56" t="s">
        <v>437</v>
      </c>
      <c r="B748" s="57" t="s">
        <v>438</v>
      </c>
      <c r="C748" s="58" t="s">
        <v>439</v>
      </c>
      <c r="D748" s="58"/>
      <c r="E748" s="58"/>
      <c r="F748" s="58"/>
      <c r="G748" s="58"/>
      <c r="H748" s="59" t="s">
        <v>61</v>
      </c>
      <c r="I748" s="60" t="n">
        <v>1</v>
      </c>
      <c r="J748" s="61" t="n">
        <v>1</v>
      </c>
      <c r="K748" s="61" t="n">
        <v>1</v>
      </c>
      <c r="L748" s="62"/>
      <c r="M748" s="60"/>
      <c r="N748" s="63"/>
      <c r="O748" s="60"/>
      <c r="P748" s="64"/>
      <c r="GO748" s="55"/>
      <c r="GP748" s="55" t="s">
        <v>439</v>
      </c>
      <c r="GQ748" s="55"/>
      <c r="GR748" s="55"/>
      <c r="GS748" s="55"/>
      <c r="GT748" s="55"/>
      <c r="GU748" s="55"/>
      <c r="GV748" s="11"/>
      <c r="GW748" s="55"/>
      <c r="GX748" s="55"/>
      <c r="HB748" s="55"/>
      <c r="HC748" s="55"/>
    </row>
    <row r="749" s="6" customFormat="true" ht="15" hidden="false" customHeight="true" outlineLevel="0" collapsed="false">
      <c r="A749" s="65"/>
      <c r="B749" s="66"/>
      <c r="C749" s="57" t="s">
        <v>62</v>
      </c>
      <c r="D749" s="57"/>
      <c r="E749" s="57"/>
      <c r="F749" s="57"/>
      <c r="G749" s="57"/>
      <c r="H749" s="59"/>
      <c r="I749" s="60"/>
      <c r="J749" s="60"/>
      <c r="K749" s="60"/>
      <c r="L749" s="62"/>
      <c r="M749" s="60"/>
      <c r="N749" s="67"/>
      <c r="O749" s="60"/>
      <c r="P749" s="68" t="n">
        <v>2122.26</v>
      </c>
      <c r="Q749" s="69"/>
      <c r="R749" s="69"/>
      <c r="GO749" s="55"/>
      <c r="GP749" s="55"/>
      <c r="GQ749" s="55"/>
      <c r="GR749" s="55"/>
      <c r="GS749" s="55"/>
      <c r="GT749" s="55"/>
      <c r="GU749" s="55" t="s">
        <v>62</v>
      </c>
      <c r="GV749" s="11"/>
      <c r="GW749" s="55"/>
      <c r="GX749" s="55"/>
      <c r="HB749" s="55"/>
      <c r="HC749" s="55"/>
    </row>
    <row r="750" s="6" customFormat="true" ht="15" hidden="false" customHeight="true" outlineLevel="0" collapsed="false">
      <c r="A750" s="70"/>
      <c r="B750" s="71"/>
      <c r="C750" s="8" t="s">
        <v>63</v>
      </c>
      <c r="D750" s="8"/>
      <c r="E750" s="8"/>
      <c r="F750" s="8"/>
      <c r="G750" s="8"/>
      <c r="H750" s="72"/>
      <c r="I750" s="73"/>
      <c r="J750" s="73"/>
      <c r="K750" s="73"/>
      <c r="L750" s="74"/>
      <c r="M750" s="73"/>
      <c r="N750" s="74"/>
      <c r="O750" s="73"/>
      <c r="P750" s="75" t="n">
        <v>724.38</v>
      </c>
      <c r="GO750" s="55"/>
      <c r="GP750" s="55"/>
      <c r="GQ750" s="55"/>
      <c r="GR750" s="55"/>
      <c r="GS750" s="55"/>
      <c r="GT750" s="55"/>
      <c r="GU750" s="55"/>
      <c r="GV750" s="11" t="s">
        <v>63</v>
      </c>
      <c r="GW750" s="55"/>
      <c r="GX750" s="55"/>
      <c r="HB750" s="55"/>
      <c r="HC750" s="55"/>
    </row>
    <row r="751" s="6" customFormat="true" ht="15" hidden="false" customHeight="true" outlineLevel="0" collapsed="false">
      <c r="A751" s="70"/>
      <c r="B751" s="71" t="s">
        <v>64</v>
      </c>
      <c r="C751" s="8" t="s">
        <v>65</v>
      </c>
      <c r="D751" s="8"/>
      <c r="E751" s="8"/>
      <c r="F751" s="8"/>
      <c r="G751" s="8"/>
      <c r="H751" s="72" t="s">
        <v>66</v>
      </c>
      <c r="I751" s="76" t="n">
        <v>103</v>
      </c>
      <c r="J751" s="73"/>
      <c r="K751" s="76" t="n">
        <v>103</v>
      </c>
      <c r="L751" s="74"/>
      <c r="M751" s="73"/>
      <c r="N751" s="74"/>
      <c r="O751" s="73"/>
      <c r="P751" s="75" t="n">
        <v>746.11</v>
      </c>
      <c r="GO751" s="55"/>
      <c r="GP751" s="55"/>
      <c r="GQ751" s="55"/>
      <c r="GR751" s="55"/>
      <c r="GS751" s="55"/>
      <c r="GT751" s="55"/>
      <c r="GU751" s="55"/>
      <c r="GV751" s="11" t="s">
        <v>65</v>
      </c>
      <c r="GW751" s="55"/>
      <c r="GX751" s="55"/>
      <c r="HB751" s="55"/>
      <c r="HC751" s="55"/>
    </row>
    <row r="752" s="6" customFormat="true" ht="15" hidden="false" customHeight="true" outlineLevel="0" collapsed="false">
      <c r="A752" s="70"/>
      <c r="B752" s="71" t="s">
        <v>67</v>
      </c>
      <c r="C752" s="8" t="s">
        <v>68</v>
      </c>
      <c r="D752" s="8"/>
      <c r="E752" s="8"/>
      <c r="F752" s="8"/>
      <c r="G752" s="8"/>
      <c r="H752" s="72" t="s">
        <v>66</v>
      </c>
      <c r="I752" s="76" t="n">
        <v>60</v>
      </c>
      <c r="J752" s="73"/>
      <c r="K752" s="76" t="n">
        <v>60</v>
      </c>
      <c r="L752" s="74"/>
      <c r="M752" s="73"/>
      <c r="N752" s="74"/>
      <c r="O752" s="73"/>
      <c r="P752" s="75" t="n">
        <v>434.63</v>
      </c>
      <c r="GO752" s="55"/>
      <c r="GP752" s="55"/>
      <c r="GQ752" s="55"/>
      <c r="GR752" s="55"/>
      <c r="GS752" s="55"/>
      <c r="GT752" s="55"/>
      <c r="GU752" s="55"/>
      <c r="GV752" s="11" t="s">
        <v>68</v>
      </c>
      <c r="GW752" s="55"/>
      <c r="GX752" s="55"/>
      <c r="HB752" s="55"/>
      <c r="HC752" s="55"/>
    </row>
    <row r="753" s="6" customFormat="true" ht="15" hidden="false" customHeight="true" outlineLevel="0" collapsed="false">
      <c r="A753" s="77"/>
      <c r="B753" s="78"/>
      <c r="C753" s="57" t="s">
        <v>69</v>
      </c>
      <c r="D753" s="57"/>
      <c r="E753" s="57"/>
      <c r="F753" s="57"/>
      <c r="G753" s="57"/>
      <c r="H753" s="59"/>
      <c r="I753" s="60"/>
      <c r="J753" s="60"/>
      <c r="K753" s="60"/>
      <c r="L753" s="62"/>
      <c r="M753" s="60"/>
      <c r="N753" s="67" t="n">
        <v>3303</v>
      </c>
      <c r="O753" s="60"/>
      <c r="P753" s="68" t="n">
        <v>3303</v>
      </c>
      <c r="GO753" s="55"/>
      <c r="GP753" s="55"/>
      <c r="GQ753" s="55"/>
      <c r="GR753" s="55"/>
      <c r="GS753" s="55"/>
      <c r="GT753" s="55"/>
      <c r="GU753" s="55"/>
      <c r="GV753" s="11"/>
      <c r="GW753" s="55" t="s">
        <v>69</v>
      </c>
      <c r="GX753" s="55"/>
      <c r="HB753" s="55"/>
      <c r="HC753" s="55"/>
    </row>
    <row r="754" s="6" customFormat="true" ht="0.75" hidden="false" customHeight="true" outlineLevel="0" collapsed="false">
      <c r="A754" s="79"/>
      <c r="B754" s="80"/>
      <c r="C754" s="80"/>
      <c r="D754" s="80"/>
      <c r="E754" s="80"/>
      <c r="F754" s="80"/>
      <c r="G754" s="80"/>
      <c r="H754" s="81"/>
      <c r="I754" s="82"/>
      <c r="J754" s="82"/>
      <c r="K754" s="82"/>
      <c r="L754" s="83"/>
      <c r="M754" s="82"/>
      <c r="N754" s="83"/>
      <c r="O754" s="82"/>
      <c r="P754" s="84"/>
      <c r="GO754" s="55"/>
      <c r="GP754" s="55"/>
      <c r="GQ754" s="55"/>
      <c r="GR754" s="55"/>
      <c r="GS754" s="55"/>
      <c r="GT754" s="55"/>
      <c r="GU754" s="55"/>
      <c r="GV754" s="11"/>
      <c r="GW754" s="55"/>
      <c r="GX754" s="55"/>
      <c r="HB754" s="55"/>
      <c r="HC754" s="55"/>
    </row>
    <row r="755" s="6" customFormat="true" ht="23.25" hidden="false" customHeight="true" outlineLevel="0" collapsed="false">
      <c r="A755" s="56" t="s">
        <v>440</v>
      </c>
      <c r="B755" s="57" t="s">
        <v>441</v>
      </c>
      <c r="C755" s="58" t="s">
        <v>442</v>
      </c>
      <c r="D755" s="58"/>
      <c r="E755" s="58"/>
      <c r="F755" s="58"/>
      <c r="G755" s="58"/>
      <c r="H755" s="59" t="s">
        <v>61</v>
      </c>
      <c r="I755" s="60" t="n">
        <v>1</v>
      </c>
      <c r="J755" s="61" t="n">
        <v>1</v>
      </c>
      <c r="K755" s="61" t="n">
        <v>1</v>
      </c>
      <c r="L755" s="62"/>
      <c r="M755" s="60"/>
      <c r="N755" s="63"/>
      <c r="O755" s="60"/>
      <c r="P755" s="64"/>
      <c r="GO755" s="55"/>
      <c r="GP755" s="55" t="s">
        <v>442</v>
      </c>
      <c r="GQ755" s="55"/>
      <c r="GR755" s="55"/>
      <c r="GS755" s="55"/>
      <c r="GT755" s="55"/>
      <c r="GU755" s="55"/>
      <c r="GV755" s="11"/>
      <c r="GW755" s="55"/>
      <c r="GX755" s="55"/>
      <c r="HB755" s="55"/>
      <c r="HC755" s="55"/>
    </row>
    <row r="756" s="6" customFormat="true" ht="15" hidden="false" customHeight="true" outlineLevel="0" collapsed="false">
      <c r="A756" s="65"/>
      <c r="B756" s="66"/>
      <c r="C756" s="57" t="s">
        <v>62</v>
      </c>
      <c r="D756" s="57"/>
      <c r="E756" s="57"/>
      <c r="F756" s="57"/>
      <c r="G756" s="57"/>
      <c r="H756" s="59"/>
      <c r="I756" s="60"/>
      <c r="J756" s="60"/>
      <c r="K756" s="60"/>
      <c r="L756" s="62"/>
      <c r="M756" s="60"/>
      <c r="N756" s="67"/>
      <c r="O756" s="60"/>
      <c r="P756" s="68" t="n">
        <v>5546.47</v>
      </c>
      <c r="Q756" s="69"/>
      <c r="R756" s="69"/>
      <c r="GO756" s="55"/>
      <c r="GP756" s="55"/>
      <c r="GQ756" s="55"/>
      <c r="GR756" s="55"/>
      <c r="GS756" s="55"/>
      <c r="GT756" s="55"/>
      <c r="GU756" s="55" t="s">
        <v>62</v>
      </c>
      <c r="GV756" s="11"/>
      <c r="GW756" s="55"/>
      <c r="GX756" s="55"/>
      <c r="HB756" s="55"/>
      <c r="HC756" s="55"/>
    </row>
    <row r="757" s="6" customFormat="true" ht="15" hidden="false" customHeight="true" outlineLevel="0" collapsed="false">
      <c r="A757" s="70"/>
      <c r="B757" s="71"/>
      <c r="C757" s="8" t="s">
        <v>63</v>
      </c>
      <c r="D757" s="8"/>
      <c r="E757" s="8"/>
      <c r="F757" s="8"/>
      <c r="G757" s="8"/>
      <c r="H757" s="72"/>
      <c r="I757" s="73"/>
      <c r="J757" s="73"/>
      <c r="K757" s="73"/>
      <c r="L757" s="74"/>
      <c r="M757" s="73"/>
      <c r="N757" s="74"/>
      <c r="O757" s="73"/>
      <c r="P757" s="87" t="n">
        <v>2037.33</v>
      </c>
      <c r="GO757" s="55"/>
      <c r="GP757" s="55"/>
      <c r="GQ757" s="55"/>
      <c r="GR757" s="55"/>
      <c r="GS757" s="55"/>
      <c r="GT757" s="55"/>
      <c r="GU757" s="55"/>
      <c r="GV757" s="11" t="s">
        <v>63</v>
      </c>
      <c r="GW757" s="55"/>
      <c r="GX757" s="55"/>
      <c r="HB757" s="55"/>
      <c r="HC757" s="55"/>
    </row>
    <row r="758" s="6" customFormat="true" ht="15" hidden="false" customHeight="true" outlineLevel="0" collapsed="false">
      <c r="A758" s="70"/>
      <c r="B758" s="71" t="s">
        <v>64</v>
      </c>
      <c r="C758" s="8" t="s">
        <v>65</v>
      </c>
      <c r="D758" s="8"/>
      <c r="E758" s="8"/>
      <c r="F758" s="8"/>
      <c r="G758" s="8"/>
      <c r="H758" s="72" t="s">
        <v>66</v>
      </c>
      <c r="I758" s="76" t="n">
        <v>103</v>
      </c>
      <c r="J758" s="73"/>
      <c r="K758" s="76" t="n">
        <v>103</v>
      </c>
      <c r="L758" s="74"/>
      <c r="M758" s="73"/>
      <c r="N758" s="74"/>
      <c r="O758" s="73"/>
      <c r="P758" s="87" t="n">
        <v>2098.45</v>
      </c>
      <c r="GO758" s="55"/>
      <c r="GP758" s="55"/>
      <c r="GQ758" s="55"/>
      <c r="GR758" s="55"/>
      <c r="GS758" s="55"/>
      <c r="GT758" s="55"/>
      <c r="GU758" s="55"/>
      <c r="GV758" s="11" t="s">
        <v>65</v>
      </c>
      <c r="GW758" s="55"/>
      <c r="GX758" s="55"/>
      <c r="HB758" s="55"/>
      <c r="HC758" s="55"/>
    </row>
    <row r="759" s="6" customFormat="true" ht="15" hidden="false" customHeight="true" outlineLevel="0" collapsed="false">
      <c r="A759" s="70"/>
      <c r="B759" s="71" t="s">
        <v>67</v>
      </c>
      <c r="C759" s="8" t="s">
        <v>68</v>
      </c>
      <c r="D759" s="8"/>
      <c r="E759" s="8"/>
      <c r="F759" s="8"/>
      <c r="G759" s="8"/>
      <c r="H759" s="72" t="s">
        <v>66</v>
      </c>
      <c r="I759" s="76" t="n">
        <v>60</v>
      </c>
      <c r="J759" s="73"/>
      <c r="K759" s="76" t="n">
        <v>60</v>
      </c>
      <c r="L759" s="74"/>
      <c r="M759" s="73"/>
      <c r="N759" s="74"/>
      <c r="O759" s="73"/>
      <c r="P759" s="87" t="n">
        <v>1222.4</v>
      </c>
      <c r="GO759" s="55"/>
      <c r="GP759" s="55"/>
      <c r="GQ759" s="55"/>
      <c r="GR759" s="55"/>
      <c r="GS759" s="55"/>
      <c r="GT759" s="55"/>
      <c r="GU759" s="55"/>
      <c r="GV759" s="11" t="s">
        <v>68</v>
      </c>
      <c r="GW759" s="55"/>
      <c r="GX759" s="55"/>
      <c r="HB759" s="55"/>
      <c r="HC759" s="55"/>
    </row>
    <row r="760" s="6" customFormat="true" ht="15" hidden="false" customHeight="true" outlineLevel="0" collapsed="false">
      <c r="A760" s="77"/>
      <c r="B760" s="78"/>
      <c r="C760" s="57" t="s">
        <v>69</v>
      </c>
      <c r="D760" s="57"/>
      <c r="E760" s="57"/>
      <c r="F760" s="57"/>
      <c r="G760" s="57"/>
      <c r="H760" s="59"/>
      <c r="I760" s="60"/>
      <c r="J760" s="60"/>
      <c r="K760" s="60"/>
      <c r="L760" s="62"/>
      <c r="M760" s="60"/>
      <c r="N760" s="67" t="n">
        <v>8867.32</v>
      </c>
      <c r="O760" s="60"/>
      <c r="P760" s="68" t="n">
        <v>8867.32</v>
      </c>
      <c r="GO760" s="55"/>
      <c r="GP760" s="55"/>
      <c r="GQ760" s="55"/>
      <c r="GR760" s="55"/>
      <c r="GS760" s="55"/>
      <c r="GT760" s="55"/>
      <c r="GU760" s="55"/>
      <c r="GV760" s="11"/>
      <c r="GW760" s="55" t="s">
        <v>69</v>
      </c>
      <c r="GX760" s="55"/>
      <c r="HB760" s="55"/>
      <c r="HC760" s="55"/>
    </row>
    <row r="761" s="6" customFormat="true" ht="0.75" hidden="false" customHeight="true" outlineLevel="0" collapsed="false">
      <c r="A761" s="79"/>
      <c r="B761" s="80"/>
      <c r="C761" s="80"/>
      <c r="D761" s="80"/>
      <c r="E761" s="80"/>
      <c r="F761" s="80"/>
      <c r="G761" s="80"/>
      <c r="H761" s="81"/>
      <c r="I761" s="82"/>
      <c r="J761" s="82"/>
      <c r="K761" s="82"/>
      <c r="L761" s="83"/>
      <c r="M761" s="82"/>
      <c r="N761" s="83"/>
      <c r="O761" s="82"/>
      <c r="P761" s="84"/>
      <c r="GO761" s="55"/>
      <c r="GP761" s="55"/>
      <c r="GQ761" s="55"/>
      <c r="GR761" s="55"/>
      <c r="GS761" s="55"/>
      <c r="GT761" s="55"/>
      <c r="GU761" s="55"/>
      <c r="GV761" s="11"/>
      <c r="GW761" s="55"/>
      <c r="GX761" s="55"/>
      <c r="HB761" s="55"/>
      <c r="HC761" s="55"/>
    </row>
    <row r="762" s="6" customFormat="true" ht="23.25" hidden="false" customHeight="true" outlineLevel="0" collapsed="false">
      <c r="A762" s="56" t="s">
        <v>443</v>
      </c>
      <c r="B762" s="57" t="s">
        <v>444</v>
      </c>
      <c r="C762" s="58" t="s">
        <v>445</v>
      </c>
      <c r="D762" s="58"/>
      <c r="E762" s="58"/>
      <c r="F762" s="58"/>
      <c r="G762" s="58"/>
      <c r="H762" s="59" t="s">
        <v>61</v>
      </c>
      <c r="I762" s="60" t="n">
        <v>1</v>
      </c>
      <c r="J762" s="61" t="n">
        <v>1</v>
      </c>
      <c r="K762" s="61" t="n">
        <v>1</v>
      </c>
      <c r="L762" s="62"/>
      <c r="M762" s="60"/>
      <c r="N762" s="63"/>
      <c r="O762" s="60"/>
      <c r="P762" s="64"/>
      <c r="GO762" s="55"/>
      <c r="GP762" s="55" t="s">
        <v>445</v>
      </c>
      <c r="GQ762" s="55"/>
      <c r="GR762" s="55"/>
      <c r="GS762" s="55"/>
      <c r="GT762" s="55"/>
      <c r="GU762" s="55"/>
      <c r="GV762" s="11"/>
      <c r="GW762" s="55"/>
      <c r="GX762" s="55"/>
      <c r="HB762" s="55"/>
      <c r="HC762" s="55"/>
    </row>
    <row r="763" s="6" customFormat="true" ht="15" hidden="false" customHeight="true" outlineLevel="0" collapsed="false">
      <c r="A763" s="65"/>
      <c r="B763" s="66"/>
      <c r="C763" s="57" t="s">
        <v>62</v>
      </c>
      <c r="D763" s="57"/>
      <c r="E763" s="57"/>
      <c r="F763" s="57"/>
      <c r="G763" s="57"/>
      <c r="H763" s="59"/>
      <c r="I763" s="60"/>
      <c r="J763" s="60"/>
      <c r="K763" s="60"/>
      <c r="L763" s="62"/>
      <c r="M763" s="60"/>
      <c r="N763" s="67"/>
      <c r="O763" s="60"/>
      <c r="P763" s="68" t="n">
        <v>8083.99</v>
      </c>
      <c r="Q763" s="69"/>
      <c r="R763" s="69"/>
      <c r="GO763" s="55"/>
      <c r="GP763" s="55"/>
      <c r="GQ763" s="55"/>
      <c r="GR763" s="55"/>
      <c r="GS763" s="55"/>
      <c r="GT763" s="55"/>
      <c r="GU763" s="55" t="s">
        <v>62</v>
      </c>
      <c r="GV763" s="11"/>
      <c r="GW763" s="55"/>
      <c r="GX763" s="55"/>
      <c r="HB763" s="55"/>
      <c r="HC763" s="55"/>
    </row>
    <row r="764" s="6" customFormat="true" ht="15" hidden="false" customHeight="true" outlineLevel="0" collapsed="false">
      <c r="A764" s="70"/>
      <c r="B764" s="71"/>
      <c r="C764" s="8" t="s">
        <v>63</v>
      </c>
      <c r="D764" s="8"/>
      <c r="E764" s="8"/>
      <c r="F764" s="8"/>
      <c r="G764" s="8"/>
      <c r="H764" s="72"/>
      <c r="I764" s="73"/>
      <c r="J764" s="73"/>
      <c r="K764" s="73"/>
      <c r="L764" s="74"/>
      <c r="M764" s="73"/>
      <c r="N764" s="74"/>
      <c r="O764" s="73"/>
      <c r="P764" s="87" t="n">
        <v>2971.78</v>
      </c>
      <c r="GO764" s="55"/>
      <c r="GP764" s="55"/>
      <c r="GQ764" s="55"/>
      <c r="GR764" s="55"/>
      <c r="GS764" s="55"/>
      <c r="GT764" s="55"/>
      <c r="GU764" s="55"/>
      <c r="GV764" s="11" t="s">
        <v>63</v>
      </c>
      <c r="GW764" s="55"/>
      <c r="GX764" s="55"/>
      <c r="HB764" s="55"/>
      <c r="HC764" s="55"/>
    </row>
    <row r="765" s="6" customFormat="true" ht="15" hidden="false" customHeight="true" outlineLevel="0" collapsed="false">
      <c r="A765" s="70"/>
      <c r="B765" s="71" t="s">
        <v>64</v>
      </c>
      <c r="C765" s="8" t="s">
        <v>65</v>
      </c>
      <c r="D765" s="8"/>
      <c r="E765" s="8"/>
      <c r="F765" s="8"/>
      <c r="G765" s="8"/>
      <c r="H765" s="72" t="s">
        <v>66</v>
      </c>
      <c r="I765" s="76" t="n">
        <v>103</v>
      </c>
      <c r="J765" s="73"/>
      <c r="K765" s="76" t="n">
        <v>103</v>
      </c>
      <c r="L765" s="74"/>
      <c r="M765" s="73"/>
      <c r="N765" s="74"/>
      <c r="O765" s="73"/>
      <c r="P765" s="87" t="n">
        <v>3060.93</v>
      </c>
      <c r="GO765" s="55"/>
      <c r="GP765" s="55"/>
      <c r="GQ765" s="55"/>
      <c r="GR765" s="55"/>
      <c r="GS765" s="55"/>
      <c r="GT765" s="55"/>
      <c r="GU765" s="55"/>
      <c r="GV765" s="11" t="s">
        <v>65</v>
      </c>
      <c r="GW765" s="55"/>
      <c r="GX765" s="55"/>
      <c r="HB765" s="55"/>
      <c r="HC765" s="55"/>
    </row>
    <row r="766" s="6" customFormat="true" ht="15" hidden="false" customHeight="true" outlineLevel="0" collapsed="false">
      <c r="A766" s="70"/>
      <c r="B766" s="71" t="s">
        <v>67</v>
      </c>
      <c r="C766" s="8" t="s">
        <v>68</v>
      </c>
      <c r="D766" s="8"/>
      <c r="E766" s="8"/>
      <c r="F766" s="8"/>
      <c r="G766" s="8"/>
      <c r="H766" s="72" t="s">
        <v>66</v>
      </c>
      <c r="I766" s="76" t="n">
        <v>60</v>
      </c>
      <c r="J766" s="73"/>
      <c r="K766" s="76" t="n">
        <v>60</v>
      </c>
      <c r="L766" s="74"/>
      <c r="M766" s="73"/>
      <c r="N766" s="74"/>
      <c r="O766" s="73"/>
      <c r="P766" s="87" t="n">
        <v>1783.07</v>
      </c>
      <c r="GO766" s="55"/>
      <c r="GP766" s="55"/>
      <c r="GQ766" s="55"/>
      <c r="GR766" s="55"/>
      <c r="GS766" s="55"/>
      <c r="GT766" s="55"/>
      <c r="GU766" s="55"/>
      <c r="GV766" s="11" t="s">
        <v>68</v>
      </c>
      <c r="GW766" s="55"/>
      <c r="GX766" s="55"/>
      <c r="HB766" s="55"/>
      <c r="HC766" s="55"/>
    </row>
    <row r="767" s="6" customFormat="true" ht="15" hidden="false" customHeight="true" outlineLevel="0" collapsed="false">
      <c r="A767" s="77"/>
      <c r="B767" s="78"/>
      <c r="C767" s="57" t="s">
        <v>69</v>
      </c>
      <c r="D767" s="57"/>
      <c r="E767" s="57"/>
      <c r="F767" s="57"/>
      <c r="G767" s="57"/>
      <c r="H767" s="59"/>
      <c r="I767" s="60"/>
      <c r="J767" s="60"/>
      <c r="K767" s="60"/>
      <c r="L767" s="62"/>
      <c r="M767" s="60"/>
      <c r="N767" s="67" t="n">
        <v>12927.99</v>
      </c>
      <c r="O767" s="60"/>
      <c r="P767" s="68" t="n">
        <v>12927.99</v>
      </c>
      <c r="GO767" s="55"/>
      <c r="GP767" s="55"/>
      <c r="GQ767" s="55"/>
      <c r="GR767" s="55"/>
      <c r="GS767" s="55"/>
      <c r="GT767" s="55"/>
      <c r="GU767" s="55"/>
      <c r="GV767" s="11"/>
      <c r="GW767" s="55" t="s">
        <v>69</v>
      </c>
      <c r="GX767" s="55"/>
      <c r="HB767" s="55"/>
      <c r="HC767" s="55"/>
    </row>
    <row r="768" s="6" customFormat="true" ht="0.75" hidden="false" customHeight="true" outlineLevel="0" collapsed="false">
      <c r="A768" s="79"/>
      <c r="B768" s="80"/>
      <c r="C768" s="80"/>
      <c r="D768" s="80"/>
      <c r="E768" s="80"/>
      <c r="F768" s="80"/>
      <c r="G768" s="80"/>
      <c r="H768" s="81"/>
      <c r="I768" s="82"/>
      <c r="J768" s="82"/>
      <c r="K768" s="82"/>
      <c r="L768" s="83"/>
      <c r="M768" s="82"/>
      <c r="N768" s="83"/>
      <c r="O768" s="82"/>
      <c r="P768" s="84"/>
      <c r="GO768" s="55"/>
      <c r="GP768" s="55"/>
      <c r="GQ768" s="55"/>
      <c r="GR768" s="55"/>
      <c r="GS768" s="55"/>
      <c r="GT768" s="55"/>
      <c r="GU768" s="55"/>
      <c r="GV768" s="11"/>
      <c r="GW768" s="55"/>
      <c r="GX768" s="55"/>
      <c r="HB768" s="55"/>
      <c r="HC768" s="55"/>
    </row>
    <row r="769" s="6" customFormat="true" ht="15" hidden="false" customHeight="true" outlineLevel="0" collapsed="false">
      <c r="A769" s="56" t="s">
        <v>446</v>
      </c>
      <c r="B769" s="57" t="s">
        <v>447</v>
      </c>
      <c r="C769" s="58" t="s">
        <v>448</v>
      </c>
      <c r="D769" s="58"/>
      <c r="E769" s="58"/>
      <c r="F769" s="58"/>
      <c r="G769" s="58"/>
      <c r="H769" s="59" t="s">
        <v>61</v>
      </c>
      <c r="I769" s="60" t="n">
        <v>1</v>
      </c>
      <c r="J769" s="61" t="n">
        <v>1</v>
      </c>
      <c r="K769" s="61" t="n">
        <v>1</v>
      </c>
      <c r="L769" s="62"/>
      <c r="M769" s="60"/>
      <c r="N769" s="63"/>
      <c r="O769" s="60"/>
      <c r="P769" s="64"/>
      <c r="GO769" s="55"/>
      <c r="GP769" s="55" t="s">
        <v>448</v>
      </c>
      <c r="GQ769" s="55"/>
      <c r="GR769" s="55"/>
      <c r="GS769" s="55"/>
      <c r="GT769" s="55"/>
      <c r="GU769" s="55"/>
      <c r="GV769" s="11"/>
      <c r="GW769" s="55"/>
      <c r="GX769" s="55"/>
      <c r="HB769" s="55"/>
      <c r="HC769" s="55"/>
    </row>
    <row r="770" s="6" customFormat="true" ht="15" hidden="false" customHeight="true" outlineLevel="0" collapsed="false">
      <c r="A770" s="65"/>
      <c r="B770" s="66"/>
      <c r="C770" s="57" t="s">
        <v>62</v>
      </c>
      <c r="D770" s="57"/>
      <c r="E770" s="57"/>
      <c r="F770" s="57"/>
      <c r="G770" s="57"/>
      <c r="H770" s="59"/>
      <c r="I770" s="60"/>
      <c r="J770" s="60"/>
      <c r="K770" s="60"/>
      <c r="L770" s="62"/>
      <c r="M770" s="60"/>
      <c r="N770" s="67"/>
      <c r="O770" s="60"/>
      <c r="P770" s="68" t="n">
        <v>1616.82</v>
      </c>
      <c r="Q770" s="69"/>
      <c r="R770" s="69"/>
      <c r="GO770" s="55"/>
      <c r="GP770" s="55"/>
      <c r="GQ770" s="55"/>
      <c r="GR770" s="55"/>
      <c r="GS770" s="55"/>
      <c r="GT770" s="55"/>
      <c r="GU770" s="55" t="s">
        <v>62</v>
      </c>
      <c r="GV770" s="11"/>
      <c r="GW770" s="55"/>
      <c r="GX770" s="55"/>
      <c r="HB770" s="55"/>
      <c r="HC770" s="55"/>
    </row>
    <row r="771" s="6" customFormat="true" ht="15" hidden="false" customHeight="true" outlineLevel="0" collapsed="false">
      <c r="A771" s="70"/>
      <c r="B771" s="71"/>
      <c r="C771" s="8" t="s">
        <v>63</v>
      </c>
      <c r="D771" s="8"/>
      <c r="E771" s="8"/>
      <c r="F771" s="8"/>
      <c r="G771" s="8"/>
      <c r="H771" s="72"/>
      <c r="I771" s="73"/>
      <c r="J771" s="73"/>
      <c r="K771" s="73"/>
      <c r="L771" s="74"/>
      <c r="M771" s="73"/>
      <c r="N771" s="74"/>
      <c r="O771" s="73"/>
      <c r="P771" s="87" t="n">
        <v>1300.64</v>
      </c>
      <c r="GO771" s="55"/>
      <c r="GP771" s="55"/>
      <c r="GQ771" s="55"/>
      <c r="GR771" s="55"/>
      <c r="GS771" s="55"/>
      <c r="GT771" s="55"/>
      <c r="GU771" s="55"/>
      <c r="GV771" s="11" t="s">
        <v>63</v>
      </c>
      <c r="GW771" s="55"/>
      <c r="GX771" s="55"/>
      <c r="HB771" s="55"/>
      <c r="HC771" s="55"/>
    </row>
    <row r="772" s="6" customFormat="true" ht="15" hidden="false" customHeight="true" outlineLevel="0" collapsed="false">
      <c r="A772" s="70"/>
      <c r="B772" s="71" t="s">
        <v>64</v>
      </c>
      <c r="C772" s="8" t="s">
        <v>65</v>
      </c>
      <c r="D772" s="8"/>
      <c r="E772" s="8"/>
      <c r="F772" s="8"/>
      <c r="G772" s="8"/>
      <c r="H772" s="72" t="s">
        <v>66</v>
      </c>
      <c r="I772" s="76" t="n">
        <v>103</v>
      </c>
      <c r="J772" s="73"/>
      <c r="K772" s="76" t="n">
        <v>103</v>
      </c>
      <c r="L772" s="74"/>
      <c r="M772" s="73"/>
      <c r="N772" s="74"/>
      <c r="O772" s="73"/>
      <c r="P772" s="87" t="n">
        <v>1339.66</v>
      </c>
      <c r="GO772" s="55"/>
      <c r="GP772" s="55"/>
      <c r="GQ772" s="55"/>
      <c r="GR772" s="55"/>
      <c r="GS772" s="55"/>
      <c r="GT772" s="55"/>
      <c r="GU772" s="55"/>
      <c r="GV772" s="11" t="s">
        <v>65</v>
      </c>
      <c r="GW772" s="55"/>
      <c r="GX772" s="55"/>
      <c r="HB772" s="55"/>
      <c r="HC772" s="55"/>
    </row>
    <row r="773" s="6" customFormat="true" ht="15" hidden="false" customHeight="true" outlineLevel="0" collapsed="false">
      <c r="A773" s="70"/>
      <c r="B773" s="71" t="s">
        <v>67</v>
      </c>
      <c r="C773" s="8" t="s">
        <v>68</v>
      </c>
      <c r="D773" s="8"/>
      <c r="E773" s="8"/>
      <c r="F773" s="8"/>
      <c r="G773" s="8"/>
      <c r="H773" s="72" t="s">
        <v>66</v>
      </c>
      <c r="I773" s="76" t="n">
        <v>60</v>
      </c>
      <c r="J773" s="73"/>
      <c r="K773" s="76" t="n">
        <v>60</v>
      </c>
      <c r="L773" s="74"/>
      <c r="M773" s="73"/>
      <c r="N773" s="74"/>
      <c r="O773" s="73"/>
      <c r="P773" s="75" t="n">
        <v>780.38</v>
      </c>
      <c r="GO773" s="55"/>
      <c r="GP773" s="55"/>
      <c r="GQ773" s="55"/>
      <c r="GR773" s="55"/>
      <c r="GS773" s="55"/>
      <c r="GT773" s="55"/>
      <c r="GU773" s="55"/>
      <c r="GV773" s="11" t="s">
        <v>68</v>
      </c>
      <c r="GW773" s="55"/>
      <c r="GX773" s="55"/>
      <c r="HB773" s="55"/>
      <c r="HC773" s="55"/>
    </row>
    <row r="774" s="6" customFormat="true" ht="15" hidden="false" customHeight="true" outlineLevel="0" collapsed="false">
      <c r="A774" s="77"/>
      <c r="B774" s="78"/>
      <c r="C774" s="57" t="s">
        <v>69</v>
      </c>
      <c r="D774" s="57"/>
      <c r="E774" s="57"/>
      <c r="F774" s="57"/>
      <c r="G774" s="57"/>
      <c r="H774" s="59"/>
      <c r="I774" s="60"/>
      <c r="J774" s="60"/>
      <c r="K774" s="60"/>
      <c r="L774" s="62"/>
      <c r="M774" s="60"/>
      <c r="N774" s="67" t="n">
        <v>3736.86</v>
      </c>
      <c r="O774" s="60"/>
      <c r="P774" s="68" t="n">
        <v>3736.86</v>
      </c>
      <c r="GO774" s="55"/>
      <c r="GP774" s="55"/>
      <c r="GQ774" s="55"/>
      <c r="GR774" s="55"/>
      <c r="GS774" s="55"/>
      <c r="GT774" s="55"/>
      <c r="GU774" s="55"/>
      <c r="GV774" s="11"/>
      <c r="GW774" s="55" t="s">
        <v>69</v>
      </c>
      <c r="GX774" s="55"/>
      <c r="HB774" s="55"/>
      <c r="HC774" s="55"/>
    </row>
    <row r="775" s="6" customFormat="true" ht="0.75" hidden="false" customHeight="true" outlineLevel="0" collapsed="false">
      <c r="A775" s="79"/>
      <c r="B775" s="80"/>
      <c r="C775" s="80"/>
      <c r="D775" s="80"/>
      <c r="E775" s="80"/>
      <c r="F775" s="80"/>
      <c r="G775" s="80"/>
      <c r="H775" s="81"/>
      <c r="I775" s="82"/>
      <c r="J775" s="82"/>
      <c r="K775" s="82"/>
      <c r="L775" s="83"/>
      <c r="M775" s="82"/>
      <c r="N775" s="83"/>
      <c r="O775" s="82"/>
      <c r="P775" s="84"/>
      <c r="GO775" s="55"/>
      <c r="GP775" s="55"/>
      <c r="GQ775" s="55"/>
      <c r="GR775" s="55"/>
      <c r="GS775" s="55"/>
      <c r="GT775" s="55"/>
      <c r="GU775" s="55"/>
      <c r="GV775" s="11"/>
      <c r="GW775" s="55"/>
      <c r="GX775" s="55"/>
      <c r="HB775" s="55"/>
      <c r="HC775" s="55"/>
    </row>
    <row r="776" s="6" customFormat="true" ht="15" hidden="false" customHeight="true" outlineLevel="0" collapsed="false">
      <c r="A776" s="65"/>
      <c r="B776" s="102"/>
      <c r="C776" s="78" t="s">
        <v>449</v>
      </c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103" t="n">
        <v>1276620.26</v>
      </c>
      <c r="Q776" s="104"/>
      <c r="R776" s="105"/>
      <c r="GO776" s="55"/>
      <c r="GP776" s="55"/>
      <c r="GQ776" s="55"/>
      <c r="GR776" s="55"/>
      <c r="GS776" s="55"/>
      <c r="GT776" s="55"/>
      <c r="GU776" s="55"/>
      <c r="GV776" s="11"/>
      <c r="GW776" s="55"/>
      <c r="GX776" s="55"/>
      <c r="HB776" s="55" t="s">
        <v>449</v>
      </c>
      <c r="HC776" s="55"/>
    </row>
    <row r="777" s="6" customFormat="true" ht="15" hidden="false" customHeight="true" outlineLevel="0" collapsed="false">
      <c r="A777" s="65"/>
      <c r="B777" s="102"/>
      <c r="C777" s="78" t="s">
        <v>281</v>
      </c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106"/>
      <c r="Q777" s="107"/>
      <c r="R777" s="108"/>
      <c r="GO777" s="55"/>
      <c r="GP777" s="55"/>
      <c r="GQ777" s="55"/>
      <c r="GR777" s="55"/>
      <c r="GS777" s="55"/>
      <c r="GT777" s="55"/>
      <c r="GU777" s="55"/>
      <c r="GV777" s="11"/>
      <c r="GW777" s="55"/>
      <c r="GX777" s="55"/>
      <c r="HB777" s="55"/>
      <c r="HC777" s="55" t="s">
        <v>281</v>
      </c>
    </row>
    <row r="778" s="6" customFormat="true" ht="15" hidden="false" customHeight="true" outlineLevel="0" collapsed="false">
      <c r="A778" s="65"/>
      <c r="B778" s="102"/>
      <c r="C778" s="109" t="s">
        <v>282</v>
      </c>
      <c r="D778" s="109"/>
      <c r="E778" s="109"/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10" t="n">
        <v>4682</v>
      </c>
      <c r="Q778" s="107"/>
      <c r="R778" s="108"/>
      <c r="GO778" s="55"/>
      <c r="GP778" s="55"/>
      <c r="GQ778" s="55"/>
      <c r="GR778" s="55"/>
      <c r="GS778" s="55"/>
      <c r="GT778" s="55"/>
      <c r="GU778" s="55"/>
      <c r="GV778" s="11"/>
      <c r="GW778" s="55"/>
      <c r="GX778" s="55"/>
      <c r="HB778" s="55"/>
      <c r="HC778" s="55"/>
      <c r="HD778" s="3" t="s">
        <v>282</v>
      </c>
    </row>
    <row r="779" s="6" customFormat="true" ht="15" hidden="false" customHeight="true" outlineLevel="0" collapsed="false">
      <c r="A779" s="65"/>
      <c r="B779" s="102"/>
      <c r="C779" s="109" t="s">
        <v>284</v>
      </c>
      <c r="D779" s="109"/>
      <c r="E779" s="109"/>
      <c r="F779" s="109"/>
      <c r="G779" s="109"/>
      <c r="H779" s="109"/>
      <c r="I779" s="109"/>
      <c r="J779" s="109"/>
      <c r="K779" s="119" t="n">
        <v>700.0380475</v>
      </c>
      <c r="L779" s="109"/>
      <c r="M779" s="109"/>
      <c r="N779" s="109"/>
      <c r="O779" s="109"/>
      <c r="P779" s="112"/>
      <c r="Q779" s="107"/>
      <c r="R779" s="108"/>
      <c r="GO779" s="55"/>
      <c r="GP779" s="55"/>
      <c r="GQ779" s="55"/>
      <c r="GR779" s="55"/>
      <c r="GS779" s="55"/>
      <c r="GT779" s="55"/>
      <c r="GU779" s="55"/>
      <c r="GV779" s="11"/>
      <c r="GW779" s="55"/>
      <c r="GX779" s="55"/>
      <c r="HB779" s="55"/>
      <c r="HC779" s="55"/>
      <c r="HE779" s="3" t="s">
        <v>284</v>
      </c>
    </row>
    <row r="780" s="6" customFormat="true" ht="15" hidden="false" customHeight="true" outlineLevel="0" collapsed="false">
      <c r="A780" s="65"/>
      <c r="B780" s="102"/>
      <c r="C780" s="109" t="s">
        <v>285</v>
      </c>
      <c r="D780" s="109"/>
      <c r="E780" s="109"/>
      <c r="F780" s="109"/>
      <c r="G780" s="109"/>
      <c r="H780" s="109"/>
      <c r="I780" s="109"/>
      <c r="J780" s="109"/>
      <c r="K780" s="119" t="n">
        <v>66.4092161</v>
      </c>
      <c r="L780" s="109"/>
      <c r="M780" s="109"/>
      <c r="N780" s="109"/>
      <c r="O780" s="109"/>
      <c r="P780" s="112"/>
      <c r="Q780" s="107"/>
      <c r="R780" s="108"/>
      <c r="GO780" s="55"/>
      <c r="GP780" s="55"/>
      <c r="GQ780" s="55"/>
      <c r="GR780" s="55"/>
      <c r="GS780" s="55"/>
      <c r="GT780" s="55"/>
      <c r="GU780" s="55"/>
      <c r="GV780" s="11"/>
      <c r="GW780" s="55"/>
      <c r="GX780" s="55"/>
      <c r="HB780" s="55"/>
      <c r="HC780" s="55"/>
      <c r="HE780" s="3" t="s">
        <v>285</v>
      </c>
    </row>
    <row r="781" s="6" customFormat="true" ht="0.75" hidden="false" customHeight="true" outlineLevel="0" collapsed="false">
      <c r="A781" s="113"/>
      <c r="B781" s="114"/>
      <c r="C781" s="115"/>
      <c r="D781" s="115"/>
      <c r="E781" s="115"/>
      <c r="F781" s="115"/>
      <c r="G781" s="115"/>
      <c r="H781" s="115"/>
      <c r="I781" s="115"/>
      <c r="J781" s="115"/>
      <c r="K781" s="116"/>
      <c r="L781" s="115"/>
      <c r="M781" s="115"/>
      <c r="N781" s="115"/>
      <c r="O781" s="115"/>
      <c r="P781" s="117"/>
      <c r="Q781" s="107"/>
      <c r="R781" s="108"/>
      <c r="GO781" s="55"/>
      <c r="GP781" s="55"/>
      <c r="GQ781" s="55"/>
      <c r="GR781" s="55"/>
      <c r="GS781" s="55"/>
      <c r="GT781" s="55"/>
      <c r="GU781" s="55"/>
      <c r="GV781" s="11"/>
      <c r="GW781" s="55"/>
      <c r="GX781" s="55"/>
      <c r="HB781" s="55"/>
      <c r="HC781" s="55"/>
    </row>
    <row r="782" s="6" customFormat="true" ht="15" hidden="false" customHeight="true" outlineLevel="0" collapsed="false">
      <c r="A782" s="65"/>
      <c r="B782" s="102"/>
      <c r="C782" s="78" t="s">
        <v>450</v>
      </c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120"/>
      <c r="Q782" s="104"/>
      <c r="R782" s="105"/>
      <c r="HG782" s="55" t="s">
        <v>450</v>
      </c>
    </row>
    <row r="783" s="6" customFormat="true" ht="15" hidden="false" customHeight="true" outlineLevel="0" collapsed="false">
      <c r="A783" s="65"/>
      <c r="B783" s="66"/>
      <c r="C783" s="93" t="s">
        <v>451</v>
      </c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110" t="n">
        <v>2115956.74</v>
      </c>
      <c r="Q783" s="104"/>
      <c r="R783" s="121"/>
      <c r="HG783" s="55"/>
      <c r="HH783" s="3" t="s">
        <v>451</v>
      </c>
    </row>
    <row r="784" s="6" customFormat="true" ht="15" hidden="false" customHeight="true" outlineLevel="0" collapsed="false">
      <c r="A784" s="65"/>
      <c r="B784" s="66"/>
      <c r="C784" s="93" t="s">
        <v>452</v>
      </c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110" t="n">
        <v>1991667.72</v>
      </c>
      <c r="Q784" s="104"/>
      <c r="R784" s="121"/>
      <c r="HG784" s="55"/>
      <c r="HH784" s="3" t="s">
        <v>452</v>
      </c>
    </row>
    <row r="785" s="6" customFormat="true" ht="15" hidden="false" customHeight="true" outlineLevel="0" collapsed="false">
      <c r="A785" s="65"/>
      <c r="B785" s="66"/>
      <c r="C785" s="93" t="s">
        <v>453</v>
      </c>
      <c r="D785" s="93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110" t="n">
        <v>861197.2</v>
      </c>
      <c r="Q785" s="104"/>
      <c r="R785" s="121"/>
      <c r="HG785" s="55"/>
      <c r="HH785" s="3" t="s">
        <v>453</v>
      </c>
    </row>
    <row r="786" s="6" customFormat="true" ht="15" hidden="false" customHeight="true" outlineLevel="0" collapsed="false">
      <c r="A786" s="65"/>
      <c r="B786" s="66"/>
      <c r="C786" s="93" t="s">
        <v>454</v>
      </c>
      <c r="D786" s="93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110" t="n">
        <v>18375</v>
      </c>
      <c r="Q786" s="104"/>
      <c r="R786" s="121"/>
      <c r="HG786" s="55"/>
      <c r="HH786" s="3" t="s">
        <v>454</v>
      </c>
    </row>
    <row r="787" s="6" customFormat="true" ht="15" hidden="false" customHeight="true" outlineLevel="0" collapsed="false">
      <c r="A787" s="65"/>
      <c r="B787" s="66"/>
      <c r="C787" s="93" t="s">
        <v>455</v>
      </c>
      <c r="D787" s="93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110" t="n">
        <v>8722.37</v>
      </c>
      <c r="Q787" s="104"/>
      <c r="R787" s="121"/>
      <c r="HG787" s="55"/>
      <c r="HH787" s="3" t="s">
        <v>455</v>
      </c>
    </row>
    <row r="788" s="6" customFormat="true" ht="15" hidden="false" customHeight="true" outlineLevel="0" collapsed="false">
      <c r="A788" s="65"/>
      <c r="B788" s="102"/>
      <c r="C788" s="78" t="s">
        <v>456</v>
      </c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103" t="n">
        <v>2879962.29</v>
      </c>
      <c r="Q788" s="107"/>
      <c r="R788" s="122"/>
      <c r="HG788" s="55"/>
      <c r="HI788" s="55" t="s">
        <v>456</v>
      </c>
    </row>
    <row r="789" s="6" customFormat="true" ht="15" hidden="false" customHeight="true" outlineLevel="0" collapsed="false">
      <c r="A789" s="65"/>
      <c r="B789" s="66"/>
      <c r="C789" s="93" t="s">
        <v>457</v>
      </c>
      <c r="D789" s="93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110" t="n">
        <v>528945.1</v>
      </c>
      <c r="Q789" s="104"/>
      <c r="R789" s="121"/>
      <c r="HG789" s="55"/>
      <c r="HH789" s="3" t="s">
        <v>457</v>
      </c>
      <c r="HI789" s="55"/>
    </row>
    <row r="790" s="6" customFormat="true" ht="15" hidden="false" customHeight="true" outlineLevel="0" collapsed="false">
      <c r="A790" s="65"/>
      <c r="B790" s="66"/>
      <c r="C790" s="93" t="s">
        <v>458</v>
      </c>
      <c r="D790" s="93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110" t="n">
        <v>495222.54</v>
      </c>
      <c r="Q790" s="104"/>
      <c r="R790" s="121"/>
      <c r="HG790" s="55"/>
      <c r="HH790" s="3" t="s">
        <v>458</v>
      </c>
      <c r="HI790" s="55"/>
    </row>
    <row r="791" s="6" customFormat="true" ht="15" hidden="false" customHeight="true" outlineLevel="0" collapsed="false">
      <c r="A791" s="65"/>
      <c r="B791" s="66"/>
      <c r="C791" s="93" t="s">
        <v>459</v>
      </c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110" t="n">
        <v>250408.01</v>
      </c>
      <c r="Q791" s="104"/>
      <c r="R791" s="121"/>
      <c r="HG791" s="55"/>
      <c r="HH791" s="3" t="s">
        <v>459</v>
      </c>
      <c r="HI791" s="55"/>
    </row>
    <row r="792" s="6" customFormat="true" ht="15" hidden="false" customHeight="true" outlineLevel="0" collapsed="false">
      <c r="A792" s="65"/>
      <c r="B792" s="102"/>
      <c r="C792" s="78" t="s">
        <v>460</v>
      </c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103" t="n">
        <v>2852864.92</v>
      </c>
      <c r="Q792" s="107"/>
      <c r="R792" s="122"/>
      <c r="HG792" s="55"/>
      <c r="HI792" s="55" t="s">
        <v>460</v>
      </c>
    </row>
    <row r="793" s="6" customFormat="true" ht="15" hidden="false" customHeight="true" outlineLevel="0" collapsed="false">
      <c r="A793" s="65"/>
      <c r="B793" s="66"/>
      <c r="C793" s="93" t="s">
        <v>461</v>
      </c>
      <c r="D793" s="93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110" t="n">
        <v>99750.42</v>
      </c>
      <c r="Q793" s="104"/>
      <c r="R793" s="121"/>
      <c r="HG793" s="55"/>
      <c r="HH793" s="3" t="s">
        <v>461</v>
      </c>
      <c r="HI793" s="55"/>
    </row>
    <row r="794" s="6" customFormat="true" ht="15" hidden="false" customHeight="true" outlineLevel="0" collapsed="false">
      <c r="A794" s="65"/>
      <c r="B794" s="66"/>
      <c r="C794" s="93" t="s">
        <v>462</v>
      </c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110" t="n">
        <v>63750.47</v>
      </c>
      <c r="Q794" s="104"/>
      <c r="R794" s="121"/>
      <c r="HG794" s="55"/>
      <c r="HH794" s="3" t="s">
        <v>462</v>
      </c>
      <c r="HI794" s="55"/>
    </row>
    <row r="795" s="6" customFormat="true" ht="15" hidden="false" customHeight="true" outlineLevel="0" collapsed="false">
      <c r="A795" s="65"/>
      <c r="B795" s="102"/>
      <c r="C795" s="78" t="s">
        <v>456</v>
      </c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103" t="n">
        <v>3016365.81</v>
      </c>
      <c r="Q795" s="107"/>
      <c r="R795" s="122"/>
      <c r="HG795" s="55"/>
      <c r="HI795" s="55" t="s">
        <v>456</v>
      </c>
    </row>
    <row r="796" s="6" customFormat="true" ht="15" hidden="false" customHeight="true" outlineLevel="0" collapsed="false">
      <c r="A796" s="65"/>
      <c r="B796" s="102"/>
      <c r="C796" s="78" t="s">
        <v>463</v>
      </c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103" t="n">
        <v>3043463.18</v>
      </c>
      <c r="Q796" s="107"/>
      <c r="R796" s="122"/>
      <c r="HG796" s="55"/>
      <c r="HI796" s="55" t="s">
        <v>463</v>
      </c>
    </row>
    <row r="797" s="6" customFormat="true" ht="15" hidden="false" customHeight="true" outlineLevel="0" collapsed="false">
      <c r="A797" s="65"/>
      <c r="B797" s="102"/>
      <c r="C797" s="78" t="s">
        <v>456</v>
      </c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103" t="n">
        <v>3043463.18</v>
      </c>
      <c r="Q797" s="107"/>
      <c r="R797" s="122"/>
      <c r="HG797" s="55"/>
      <c r="HI797" s="55" t="s">
        <v>456</v>
      </c>
    </row>
    <row r="798" s="6" customFormat="true" ht="15" hidden="false" customHeight="true" outlineLevel="0" collapsed="false">
      <c r="A798" s="65"/>
      <c r="B798" s="66"/>
      <c r="C798" s="93" t="s">
        <v>464</v>
      </c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110" t="n">
        <v>79738.74</v>
      </c>
      <c r="Q798" s="104"/>
      <c r="R798" s="121"/>
      <c r="HG798" s="55"/>
      <c r="HH798" s="3" t="s">
        <v>464</v>
      </c>
      <c r="HI798" s="55"/>
    </row>
    <row r="799" s="6" customFormat="true" ht="15" hidden="false" customHeight="true" outlineLevel="0" collapsed="false">
      <c r="A799" s="65"/>
      <c r="B799" s="102"/>
      <c r="C799" s="78" t="s">
        <v>456</v>
      </c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103" t="n">
        <v>3123201.92</v>
      </c>
      <c r="Q799" s="107"/>
      <c r="R799" s="122"/>
      <c r="HG799" s="55"/>
      <c r="HI799" s="55" t="s">
        <v>456</v>
      </c>
    </row>
    <row r="800" s="6" customFormat="true" ht="15" hidden="false" customHeight="true" outlineLevel="0" collapsed="false">
      <c r="A800" s="65"/>
      <c r="B800" s="66"/>
      <c r="C800" s="93" t="s">
        <v>465</v>
      </c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110" t="n">
        <v>624640.38</v>
      </c>
      <c r="HG800" s="55"/>
      <c r="HI800" s="55"/>
      <c r="HJ800" s="3" t="s">
        <v>465</v>
      </c>
    </row>
    <row r="801" s="6" customFormat="true" ht="15" hidden="false" customHeight="true" outlineLevel="0" collapsed="false">
      <c r="A801" s="65"/>
      <c r="B801" s="102"/>
      <c r="C801" s="78" t="s">
        <v>466</v>
      </c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103" t="n">
        <v>3747842.3</v>
      </c>
      <c r="HG801" s="55"/>
      <c r="HI801" s="55"/>
      <c r="HK801" s="55" t="s">
        <v>466</v>
      </c>
    </row>
    <row r="802" s="6" customFormat="true" ht="15" hidden="false" customHeight="true" outlineLevel="0" collapsed="false">
      <c r="A802" s="65"/>
      <c r="B802" s="102"/>
      <c r="C802" s="78" t="s">
        <v>281</v>
      </c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106"/>
      <c r="HL802" s="55" t="s">
        <v>281</v>
      </c>
    </row>
    <row r="803" s="6" customFormat="true" ht="15" hidden="false" customHeight="true" outlineLevel="0" collapsed="false">
      <c r="A803" s="65"/>
      <c r="B803" s="102"/>
      <c r="C803" s="109" t="s">
        <v>282</v>
      </c>
      <c r="D803" s="109"/>
      <c r="E803" s="109"/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10" t="n">
        <v>851870.48</v>
      </c>
      <c r="HL803" s="55"/>
      <c r="HM803" s="3" t="s">
        <v>282</v>
      </c>
    </row>
    <row r="804" s="6" customFormat="true" ht="15" hidden="false" customHeight="true" outlineLevel="0" collapsed="false">
      <c r="A804" s="65"/>
      <c r="B804" s="102"/>
      <c r="C804" s="109" t="s">
        <v>283</v>
      </c>
      <c r="D804" s="109"/>
      <c r="E804" s="109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10" t="n">
        <v>18375</v>
      </c>
      <c r="HL804" s="55"/>
      <c r="HM804" s="3" t="s">
        <v>283</v>
      </c>
    </row>
    <row r="805" s="6" customFormat="true" ht="15" hidden="false" customHeight="true" outlineLevel="0" collapsed="false">
      <c r="A805" s="65"/>
      <c r="B805" s="102"/>
      <c r="C805" s="109" t="s">
        <v>284</v>
      </c>
      <c r="D805" s="109"/>
      <c r="E805" s="109"/>
      <c r="F805" s="109"/>
      <c r="G805" s="109"/>
      <c r="H805" s="109"/>
      <c r="I805" s="109"/>
      <c r="J805" s="109"/>
      <c r="K805" s="119" t="n">
        <v>894.9251475</v>
      </c>
      <c r="L805" s="109"/>
      <c r="M805" s="109"/>
      <c r="N805" s="109"/>
      <c r="O805" s="109"/>
      <c r="P805" s="112"/>
      <c r="HL805" s="55"/>
      <c r="HN805" s="3" t="s">
        <v>284</v>
      </c>
    </row>
    <row r="806" s="6" customFormat="true" ht="15" hidden="false" customHeight="true" outlineLevel="0" collapsed="false">
      <c r="A806" s="65"/>
      <c r="B806" s="102"/>
      <c r="C806" s="109" t="s">
        <v>285</v>
      </c>
      <c r="D806" s="109"/>
      <c r="E806" s="109"/>
      <c r="F806" s="109"/>
      <c r="G806" s="109"/>
      <c r="H806" s="109"/>
      <c r="I806" s="109"/>
      <c r="J806" s="109"/>
      <c r="K806" s="119" t="n">
        <v>125.0823161</v>
      </c>
      <c r="L806" s="109"/>
      <c r="M806" s="109"/>
      <c r="N806" s="109"/>
      <c r="O806" s="109"/>
      <c r="P806" s="112"/>
      <c r="HL806" s="55"/>
      <c r="HN806" s="3" t="s">
        <v>285</v>
      </c>
    </row>
    <row r="807" s="6" customFormat="true" ht="15.75" hidden="true" customHeight="true" outlineLevel="0" collapsed="false">
      <c r="A807" s="4"/>
      <c r="B807" s="123"/>
      <c r="C807" s="124"/>
      <c r="D807" s="124"/>
      <c r="E807" s="124"/>
      <c r="F807" s="124"/>
      <c r="G807" s="124"/>
      <c r="H807" s="124"/>
      <c r="I807" s="124"/>
      <c r="J807" s="124"/>
      <c r="K807" s="124"/>
      <c r="L807" s="124"/>
      <c r="M807" s="124"/>
      <c r="N807" s="125"/>
      <c r="O807" s="126"/>
      <c r="P807" s="127"/>
    </row>
    <row r="808" s="130" customFormat="true" ht="14.25" hidden="false" customHeight="true" outlineLevel="0" collapsed="false">
      <c r="A808" s="128"/>
      <c r="B808" s="128"/>
      <c r="C808" s="128"/>
      <c r="D808" s="128"/>
      <c r="E808" s="128"/>
      <c r="F808" s="128"/>
      <c r="G808" s="128"/>
      <c r="H808" s="128"/>
      <c r="I808" s="128"/>
      <c r="J808" s="128"/>
      <c r="K808" s="128"/>
      <c r="L808" s="128"/>
      <c r="M808" s="128"/>
      <c r="N808" s="128"/>
      <c r="O808" s="128"/>
      <c r="P808" s="128"/>
      <c r="Q808" s="129"/>
      <c r="R808" s="129"/>
      <c r="AB808" s="131"/>
      <c r="AC808" s="131"/>
      <c r="AD808" s="131"/>
      <c r="AE808" s="131"/>
      <c r="AF808" s="131"/>
      <c r="AG808" s="131"/>
      <c r="AH808" s="131"/>
      <c r="AI808" s="131"/>
      <c r="AJ808" s="131"/>
      <c r="AK808" s="131"/>
      <c r="AL808" s="131"/>
      <c r="AM808" s="131"/>
      <c r="AN808" s="131"/>
      <c r="AO808" s="131"/>
      <c r="AP808" s="131"/>
      <c r="AQ808" s="131"/>
      <c r="AR808" s="131"/>
      <c r="AS808" s="131"/>
      <c r="AT808" s="131"/>
      <c r="AU808" s="131"/>
      <c r="AV808" s="131"/>
      <c r="AW808" s="131"/>
      <c r="AX808" s="131"/>
      <c r="AY808" s="131"/>
      <c r="AZ808" s="131"/>
      <c r="BA808" s="131"/>
      <c r="BB808" s="131"/>
      <c r="BC808" s="131"/>
      <c r="BD808" s="131"/>
      <c r="BE808" s="131"/>
      <c r="BF808" s="131"/>
      <c r="BG808" s="131"/>
      <c r="BH808" s="131"/>
      <c r="BI808" s="131"/>
      <c r="BJ808" s="131"/>
      <c r="BK808" s="131"/>
      <c r="BL808" s="131"/>
      <c r="BM808" s="131"/>
      <c r="BN808" s="131"/>
      <c r="BO808" s="131"/>
      <c r="BP808" s="131"/>
      <c r="BQ808" s="131"/>
      <c r="BR808" s="131"/>
      <c r="BS808" s="131"/>
      <c r="BT808" s="131"/>
      <c r="BU808" s="131"/>
      <c r="BV808" s="131"/>
      <c r="BW808" s="131"/>
      <c r="BX808" s="131"/>
      <c r="BY808" s="131"/>
      <c r="BZ808" s="131"/>
      <c r="CA808" s="131"/>
      <c r="CB808" s="131"/>
      <c r="CC808" s="131"/>
      <c r="CD808" s="131"/>
      <c r="CE808" s="131"/>
      <c r="CF808" s="131"/>
      <c r="CG808" s="131"/>
      <c r="CH808" s="131"/>
      <c r="CI808" s="131"/>
      <c r="CJ808" s="131"/>
      <c r="CK808" s="131"/>
      <c r="CL808" s="131"/>
      <c r="CM808" s="131"/>
      <c r="CN808" s="131"/>
      <c r="CO808" s="131"/>
      <c r="CP808" s="131"/>
      <c r="CQ808" s="131"/>
      <c r="CR808" s="131"/>
      <c r="CS808" s="131"/>
      <c r="CT808" s="131"/>
      <c r="CU808" s="131"/>
      <c r="CV808" s="131"/>
      <c r="CW808" s="131"/>
      <c r="CX808" s="131"/>
      <c r="CY808" s="131"/>
      <c r="CZ808" s="131"/>
      <c r="DA808" s="131"/>
      <c r="DB808" s="131"/>
      <c r="DC808" s="131"/>
      <c r="DD808" s="131"/>
      <c r="DE808" s="131"/>
      <c r="DF808" s="131"/>
      <c r="DG808" s="131"/>
      <c r="DH808" s="131"/>
      <c r="DI808" s="131"/>
      <c r="DJ808" s="131"/>
      <c r="DK808" s="131"/>
      <c r="DL808" s="131"/>
      <c r="DM808" s="131"/>
      <c r="DN808" s="131"/>
      <c r="DO808" s="131"/>
      <c r="DP808" s="131"/>
      <c r="DQ808" s="131"/>
      <c r="DR808" s="131"/>
      <c r="DS808" s="131"/>
      <c r="DT808" s="131"/>
      <c r="DU808" s="131"/>
      <c r="DV808" s="131"/>
      <c r="DW808" s="131"/>
      <c r="DX808" s="131"/>
      <c r="DY808" s="131"/>
      <c r="DZ808" s="131"/>
      <c r="EA808" s="131"/>
      <c r="EB808" s="131"/>
      <c r="EC808" s="131"/>
      <c r="ED808" s="131"/>
      <c r="EE808" s="131"/>
      <c r="EF808" s="131"/>
      <c r="EG808" s="131"/>
      <c r="EH808" s="131"/>
      <c r="EI808" s="131"/>
      <c r="EJ808" s="131"/>
      <c r="EK808" s="131"/>
      <c r="EL808" s="131"/>
      <c r="EM808" s="131"/>
      <c r="EN808" s="131"/>
      <c r="EO808" s="131"/>
      <c r="EP808" s="131"/>
      <c r="EQ808" s="131"/>
      <c r="ER808" s="131"/>
      <c r="ES808" s="131"/>
      <c r="ET808" s="131"/>
      <c r="EU808" s="131"/>
      <c r="EV808" s="131"/>
      <c r="EW808" s="131"/>
      <c r="EX808" s="131"/>
      <c r="EY808" s="131"/>
      <c r="EZ808" s="131"/>
      <c r="FA808" s="131"/>
      <c r="FB808" s="131"/>
      <c r="FC808" s="131"/>
      <c r="FD808" s="131"/>
      <c r="FE808" s="131"/>
      <c r="FF808" s="131"/>
      <c r="FG808" s="131"/>
      <c r="FH808" s="131"/>
      <c r="FI808" s="131"/>
      <c r="FJ808" s="131"/>
      <c r="FK808" s="131"/>
      <c r="FL808" s="131"/>
      <c r="FM808" s="131"/>
      <c r="FN808" s="131"/>
      <c r="FO808" s="131"/>
      <c r="FP808" s="131"/>
      <c r="FQ808" s="131"/>
      <c r="FR808" s="131"/>
      <c r="FS808" s="131"/>
      <c r="FT808" s="131"/>
      <c r="FU808" s="131"/>
      <c r="FV808" s="131"/>
      <c r="FW808" s="131"/>
      <c r="FX808" s="131"/>
      <c r="FY808" s="131"/>
      <c r="FZ808" s="131"/>
      <c r="GA808" s="131"/>
      <c r="GB808" s="131"/>
      <c r="GC808" s="131"/>
      <c r="GD808" s="131"/>
      <c r="GE808" s="131"/>
      <c r="GF808" s="131"/>
      <c r="GG808" s="131"/>
      <c r="GH808" s="131"/>
      <c r="GI808" s="131"/>
      <c r="GJ808" s="131"/>
      <c r="GK808" s="131"/>
      <c r="GL808" s="131"/>
      <c r="GM808" s="131"/>
      <c r="GN808" s="131"/>
      <c r="GO808" s="131"/>
      <c r="GP808" s="131"/>
      <c r="GQ808" s="131"/>
      <c r="GR808" s="131"/>
      <c r="GS808" s="131"/>
      <c r="GT808" s="131"/>
      <c r="GU808" s="131"/>
      <c r="GV808" s="131"/>
      <c r="GW808" s="131"/>
      <c r="GX808" s="131"/>
      <c r="GY808" s="131"/>
      <c r="GZ808" s="131"/>
      <c r="HA808" s="131"/>
      <c r="HB808" s="131"/>
      <c r="HC808" s="131"/>
      <c r="HD808" s="131"/>
      <c r="HE808" s="131"/>
      <c r="HF808" s="131"/>
      <c r="HG808" s="131"/>
      <c r="HH808" s="131"/>
      <c r="HI808" s="131"/>
      <c r="HJ808" s="131"/>
      <c r="HK808" s="131"/>
      <c r="HL808" s="131"/>
      <c r="HM808" s="131"/>
      <c r="HN808" s="131"/>
      <c r="HO808" s="131"/>
      <c r="HP808" s="131"/>
      <c r="HQ808" s="131"/>
      <c r="HR808" s="131"/>
      <c r="HS808" s="131"/>
      <c r="HT808" s="131"/>
      <c r="HU808" s="131"/>
      <c r="HV808" s="131"/>
      <c r="HW808" s="131"/>
      <c r="HX808" s="131"/>
      <c r="HY808" s="131"/>
      <c r="HZ808" s="131"/>
      <c r="IA808" s="131"/>
      <c r="IB808" s="131"/>
      <c r="IC808" s="131"/>
      <c r="ID808" s="131"/>
      <c r="IE808" s="131"/>
      <c r="IF808" s="131"/>
      <c r="IG808" s="131"/>
      <c r="IH808" s="131"/>
      <c r="II808" s="131"/>
      <c r="IJ808" s="131"/>
      <c r="IK808" s="131"/>
      <c r="IL808" s="131"/>
    </row>
    <row r="809" s="31" customFormat="true" ht="13.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6"/>
      <c r="FH809" s="6"/>
      <c r="FI809" s="6"/>
      <c r="FJ809" s="6"/>
      <c r="FK809" s="6"/>
      <c r="FL809" s="6"/>
      <c r="FM809" s="6"/>
      <c r="FN809" s="6"/>
      <c r="FO809" s="6"/>
      <c r="FP809" s="6"/>
      <c r="FQ809" s="6"/>
      <c r="FR809" s="6"/>
      <c r="FS809" s="6"/>
      <c r="FT809" s="6"/>
      <c r="FU809" s="6"/>
      <c r="FV809" s="6"/>
      <c r="FW809" s="6"/>
      <c r="FX809" s="6"/>
      <c r="FY809" s="6"/>
      <c r="FZ809" s="6"/>
      <c r="GA809" s="6"/>
      <c r="GB809" s="6"/>
      <c r="GC809" s="6"/>
      <c r="GD809" s="6"/>
      <c r="GE809" s="6"/>
      <c r="GF809" s="6"/>
      <c r="GG809" s="6"/>
      <c r="GH809" s="6"/>
      <c r="GI809" s="6"/>
      <c r="GJ809" s="6"/>
      <c r="GK809" s="6"/>
      <c r="GL809" s="6"/>
      <c r="GM809" s="6"/>
      <c r="GN809" s="6"/>
      <c r="GO809" s="6"/>
      <c r="GP809" s="6"/>
      <c r="GQ809" s="6"/>
      <c r="GR809" s="6"/>
      <c r="GS809" s="6"/>
      <c r="GT809" s="6"/>
      <c r="GU809" s="6"/>
      <c r="GV809" s="6"/>
      <c r="GW809" s="6"/>
      <c r="GX809" s="6"/>
      <c r="GY809" s="6"/>
      <c r="GZ809" s="6"/>
      <c r="HA809" s="6"/>
      <c r="HB809" s="6"/>
      <c r="HC809" s="6"/>
      <c r="HD809" s="6"/>
      <c r="HE809" s="6"/>
      <c r="HF809" s="6"/>
      <c r="HG809" s="6"/>
      <c r="HH809" s="6"/>
      <c r="HI809" s="6"/>
      <c r="HJ809" s="6"/>
      <c r="HK809" s="6"/>
      <c r="HL809" s="6"/>
      <c r="HM809" s="6"/>
      <c r="HN809" s="6"/>
      <c r="HO809" s="6"/>
      <c r="HP809" s="6"/>
      <c r="HQ809" s="6"/>
      <c r="HR809" s="6"/>
      <c r="HS809" s="6"/>
      <c r="HT809" s="6"/>
      <c r="HU809" s="6"/>
      <c r="HV809" s="6"/>
      <c r="HW809" s="6"/>
      <c r="HX809" s="6"/>
      <c r="HY809" s="6"/>
      <c r="HZ809" s="6"/>
      <c r="IA809" s="6"/>
      <c r="IB809" s="6"/>
      <c r="IC809" s="6"/>
      <c r="ID809" s="6"/>
      <c r="IE809" s="6"/>
      <c r="IF809" s="6"/>
      <c r="IG809" s="6"/>
      <c r="IH809" s="6"/>
      <c r="II809" s="6"/>
      <c r="IJ809" s="6"/>
      <c r="IK809" s="6"/>
      <c r="IL809" s="6"/>
    </row>
    <row r="810" s="133" customFormat="true" ht="27" hidden="false" customHeight="true" outlineLevel="0" collapsed="false">
      <c r="A810" s="132" t="s">
        <v>467</v>
      </c>
      <c r="B810" s="132"/>
      <c r="C810" s="132"/>
      <c r="D810" s="132"/>
      <c r="E810" s="132"/>
      <c r="F810" s="132"/>
      <c r="G810" s="132"/>
      <c r="H810" s="132"/>
      <c r="I810" s="132"/>
      <c r="J810" s="132"/>
      <c r="K810" s="132"/>
      <c r="L810" s="132"/>
      <c r="M810" s="132"/>
      <c r="N810" s="132"/>
      <c r="O810" s="132"/>
      <c r="P810" s="132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6"/>
      <c r="FH810" s="6"/>
      <c r="FI810" s="6"/>
      <c r="FJ810" s="6"/>
      <c r="FK810" s="6"/>
      <c r="FL810" s="6"/>
      <c r="FM810" s="6"/>
      <c r="FN810" s="6"/>
      <c r="FO810" s="6"/>
      <c r="FP810" s="6"/>
      <c r="FQ810" s="6"/>
      <c r="FR810" s="6"/>
      <c r="FS810" s="6"/>
      <c r="FT810" s="6"/>
      <c r="FU810" s="6"/>
      <c r="FV810" s="6"/>
      <c r="FW810" s="6"/>
      <c r="FX810" s="6"/>
      <c r="FY810" s="6"/>
      <c r="FZ810" s="6"/>
      <c r="GA810" s="6"/>
      <c r="GB810" s="6"/>
      <c r="GC810" s="6"/>
      <c r="GD810" s="6"/>
      <c r="GE810" s="6"/>
      <c r="GF810" s="6"/>
      <c r="GG810" s="6"/>
      <c r="GH810" s="6"/>
      <c r="GI810" s="6"/>
      <c r="GJ810" s="6"/>
      <c r="GK810" s="6"/>
      <c r="GL810" s="6"/>
      <c r="GM810" s="6"/>
      <c r="GN810" s="6"/>
      <c r="GO810" s="6"/>
      <c r="GP810" s="6"/>
      <c r="GQ810" s="6"/>
      <c r="GR810" s="6"/>
      <c r="GS810" s="6"/>
      <c r="GT810" s="6"/>
      <c r="GU810" s="6"/>
      <c r="GV810" s="6"/>
      <c r="GW810" s="6"/>
      <c r="GX810" s="6"/>
      <c r="GY810" s="6"/>
      <c r="GZ810" s="6"/>
      <c r="HA810" s="6"/>
      <c r="HB810" s="6"/>
      <c r="HC810" s="6"/>
      <c r="HD810" s="6"/>
      <c r="HE810" s="6"/>
      <c r="HF810" s="6"/>
      <c r="HG810" s="6"/>
      <c r="HH810" s="6"/>
      <c r="HI810" s="6"/>
      <c r="HJ810" s="6"/>
      <c r="HK810" s="6"/>
      <c r="HL810" s="6"/>
      <c r="HM810" s="6"/>
      <c r="HN810" s="6"/>
      <c r="HO810" s="6"/>
      <c r="HP810" s="6"/>
      <c r="HQ810" s="6"/>
      <c r="HR810" s="6"/>
      <c r="HS810" s="6"/>
      <c r="HT810" s="6"/>
      <c r="HU810" s="6"/>
      <c r="HV810" s="6"/>
      <c r="HW810" s="6"/>
      <c r="HX810" s="6"/>
      <c r="HY810" s="6"/>
      <c r="HZ810" s="6"/>
      <c r="IA810" s="6"/>
      <c r="IB810" s="6"/>
      <c r="IC810" s="6"/>
      <c r="ID810" s="6"/>
      <c r="IE810" s="6"/>
      <c r="IF810" s="6"/>
      <c r="IG810" s="6"/>
      <c r="IH810" s="6"/>
      <c r="II810" s="6"/>
      <c r="IJ810" s="6"/>
      <c r="IK810" s="6"/>
      <c r="IL810" s="6"/>
    </row>
    <row r="811" s="31" customFormat="true" ht="16.5" hidden="false" customHeight="true" outlineLevel="0" collapsed="false">
      <c r="A811" s="132" t="s">
        <v>468</v>
      </c>
      <c r="B811" s="132"/>
      <c r="C811" s="132"/>
      <c r="D811" s="132"/>
      <c r="E811" s="132"/>
      <c r="F811" s="132"/>
      <c r="G811" s="132"/>
      <c r="H811" s="132"/>
      <c r="I811" s="132"/>
      <c r="J811" s="132"/>
      <c r="K811" s="132"/>
      <c r="L811" s="132"/>
      <c r="M811" s="132"/>
      <c r="N811" s="132"/>
      <c r="O811" s="132"/>
      <c r="P811" s="132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6"/>
      <c r="FH811" s="6"/>
      <c r="FI811" s="6"/>
      <c r="FJ811" s="6"/>
      <c r="FK811" s="6"/>
      <c r="FL811" s="6"/>
      <c r="FM811" s="6"/>
      <c r="FN811" s="6"/>
      <c r="FO811" s="6"/>
      <c r="FP811" s="6"/>
      <c r="FQ811" s="6"/>
      <c r="FR811" s="6"/>
      <c r="FS811" s="6"/>
      <c r="FT811" s="6"/>
      <c r="FU811" s="6"/>
      <c r="FV811" s="6"/>
      <c r="FW811" s="6"/>
      <c r="FX811" s="6"/>
      <c r="FY811" s="6"/>
      <c r="FZ811" s="6"/>
      <c r="GA811" s="6"/>
      <c r="GB811" s="6"/>
      <c r="GC811" s="6"/>
      <c r="GD811" s="6"/>
      <c r="GE811" s="6"/>
      <c r="GF811" s="6"/>
      <c r="GG811" s="6"/>
      <c r="GH811" s="6"/>
      <c r="GI811" s="6"/>
      <c r="GJ811" s="6"/>
      <c r="GK811" s="6"/>
      <c r="GL811" s="6"/>
      <c r="GM811" s="6"/>
      <c r="GN811" s="6"/>
      <c r="GO811" s="6"/>
      <c r="GP811" s="6"/>
      <c r="GQ811" s="6"/>
      <c r="GR811" s="6"/>
      <c r="GS811" s="6"/>
      <c r="GT811" s="6"/>
      <c r="GU811" s="6"/>
      <c r="GV811" s="6"/>
      <c r="GW811" s="6"/>
      <c r="GX811" s="6"/>
      <c r="GY811" s="6"/>
      <c r="GZ811" s="6"/>
      <c r="HA811" s="6"/>
      <c r="HB811" s="6"/>
      <c r="HC811" s="6"/>
      <c r="HD811" s="6"/>
      <c r="HE811" s="6"/>
      <c r="HF811" s="6"/>
      <c r="HG811" s="6"/>
      <c r="HH811" s="6"/>
      <c r="HI811" s="6"/>
      <c r="HJ811" s="6"/>
      <c r="HK811" s="6"/>
      <c r="HL811" s="6"/>
      <c r="HM811" s="6"/>
      <c r="HN811" s="6"/>
      <c r="HO811" s="6"/>
      <c r="HP811" s="6"/>
      <c r="HQ811" s="6"/>
      <c r="HR811" s="6"/>
      <c r="HS811" s="6"/>
      <c r="HT811" s="6"/>
      <c r="HU811" s="6"/>
      <c r="HV811" s="6"/>
      <c r="HW811" s="6"/>
      <c r="HX811" s="6"/>
      <c r="HY811" s="6"/>
      <c r="HZ811" s="6"/>
      <c r="IA811" s="6"/>
      <c r="IB811" s="6"/>
      <c r="IC811" s="6"/>
      <c r="ID811" s="6"/>
      <c r="IE811" s="6"/>
      <c r="IF811" s="6"/>
      <c r="IG811" s="6"/>
      <c r="IH811" s="6"/>
      <c r="II811" s="6"/>
      <c r="IJ811" s="6"/>
      <c r="IK811" s="6"/>
      <c r="IL811" s="6"/>
    </row>
    <row r="812" s="133" customFormat="true" ht="14.25" hidden="false" customHeight="true" outlineLevel="0" collapsed="false">
      <c r="A812" s="132" t="s">
        <v>469</v>
      </c>
      <c r="B812" s="132"/>
      <c r="C812" s="132"/>
      <c r="D812" s="132"/>
      <c r="E812" s="132"/>
      <c r="F812" s="132"/>
      <c r="G812" s="132"/>
      <c r="H812" s="132"/>
      <c r="I812" s="132"/>
      <c r="J812" s="132"/>
      <c r="K812" s="132"/>
      <c r="L812" s="132"/>
      <c r="M812" s="132"/>
      <c r="N812" s="132"/>
      <c r="O812" s="132"/>
      <c r="P812" s="132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6"/>
      <c r="FH812" s="6"/>
      <c r="FI812" s="6"/>
      <c r="FJ812" s="6"/>
      <c r="FK812" s="6"/>
      <c r="FL812" s="6"/>
      <c r="FM812" s="6"/>
      <c r="FN812" s="6"/>
      <c r="FO812" s="6"/>
      <c r="FP812" s="6"/>
      <c r="FQ812" s="6"/>
      <c r="FR812" s="6"/>
      <c r="FS812" s="6"/>
      <c r="FT812" s="6"/>
      <c r="FU812" s="6"/>
      <c r="FV812" s="6"/>
      <c r="FW812" s="6"/>
      <c r="FX812" s="6"/>
      <c r="FY812" s="6"/>
      <c r="FZ812" s="6"/>
      <c r="GA812" s="6"/>
      <c r="GB812" s="6"/>
      <c r="GC812" s="6"/>
      <c r="GD812" s="6"/>
      <c r="GE812" s="6"/>
      <c r="GF812" s="6"/>
      <c r="GG812" s="6"/>
      <c r="GH812" s="6"/>
      <c r="GI812" s="6"/>
      <c r="GJ812" s="6"/>
      <c r="GK812" s="6"/>
      <c r="GL812" s="6"/>
      <c r="GM812" s="6"/>
      <c r="GN812" s="6"/>
      <c r="GO812" s="6"/>
      <c r="GP812" s="6"/>
      <c r="GQ812" s="6"/>
      <c r="GR812" s="6"/>
      <c r="GS812" s="6"/>
      <c r="GT812" s="6"/>
      <c r="GU812" s="6"/>
      <c r="GV812" s="6"/>
      <c r="GW812" s="6"/>
      <c r="GX812" s="6"/>
      <c r="GY812" s="6"/>
      <c r="GZ812" s="6"/>
      <c r="HA812" s="6"/>
      <c r="HB812" s="6"/>
      <c r="HC812" s="6"/>
      <c r="HD812" s="6"/>
      <c r="HE812" s="6"/>
      <c r="HF812" s="6"/>
      <c r="HG812" s="6"/>
      <c r="HH812" s="6"/>
      <c r="HI812" s="6"/>
      <c r="HJ812" s="6"/>
      <c r="HK812" s="6"/>
      <c r="HL812" s="6"/>
      <c r="HM812" s="6"/>
      <c r="HN812" s="6"/>
      <c r="HO812" s="6"/>
      <c r="HP812" s="6"/>
      <c r="HQ812" s="6"/>
      <c r="HR812" s="6"/>
      <c r="HS812" s="6"/>
      <c r="HT812" s="6"/>
      <c r="HU812" s="6"/>
      <c r="HV812" s="6"/>
      <c r="HW812" s="6"/>
      <c r="HX812" s="6"/>
      <c r="HY812" s="6"/>
      <c r="HZ812" s="6"/>
      <c r="IA812" s="6"/>
      <c r="IB812" s="6"/>
      <c r="IC812" s="6"/>
      <c r="ID812" s="6"/>
      <c r="IE812" s="6"/>
      <c r="IF812" s="6"/>
      <c r="IG812" s="6"/>
      <c r="IH812" s="6"/>
      <c r="II812" s="6"/>
      <c r="IJ812" s="6"/>
      <c r="IK812" s="6"/>
      <c r="IL812" s="6"/>
    </row>
    <row r="813" s="6" customFormat="true" ht="11.25" hidden="false" customHeight="true" outlineLevel="0" collapsed="false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2"/>
      <c r="R813" s="2"/>
      <c r="S813" s="1"/>
      <c r="T813" s="1"/>
      <c r="U813" s="1"/>
      <c r="V813" s="1"/>
      <c r="W813" s="1"/>
      <c r="X813" s="1"/>
      <c r="Y813" s="1"/>
      <c r="Z813" s="1"/>
      <c r="AA813" s="1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3"/>
      <c r="HU813" s="3"/>
      <c r="HV813" s="3"/>
      <c r="HW813" s="3"/>
      <c r="HX813" s="3"/>
      <c r="HY813" s="3"/>
      <c r="HZ813" s="3"/>
      <c r="IA813" s="3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3"/>
    </row>
    <row r="814" s="6" customFormat="true" ht="15" hidden="false" customHeight="false" outlineLevel="0" collapsed="false">
      <c r="A814" s="4"/>
    </row>
    <row r="815" s="6" customFormat="true" ht="15" hidden="false" customHeight="false" outlineLevel="0" collapsed="false">
      <c r="A815" s="4"/>
    </row>
    <row r="816" s="6" customFormat="true" ht="15" hidden="false" customHeight="false" outlineLevel="0" collapsed="false">
      <c r="A816" s="4"/>
    </row>
    <row r="817" customFormat="false" ht="15" hidden="false" customHeight="false" outlineLevel="0" collapsed="false">
      <c r="A817" s="4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6"/>
      <c r="FH817" s="6"/>
      <c r="FI817" s="6"/>
      <c r="FJ817" s="6"/>
      <c r="FK817" s="6"/>
      <c r="FL817" s="6"/>
      <c r="FM817" s="6"/>
      <c r="FN817" s="6"/>
      <c r="FO817" s="6"/>
      <c r="FP817" s="6"/>
      <c r="FQ817" s="6"/>
      <c r="FR817" s="6"/>
      <c r="FS817" s="6"/>
      <c r="FT817" s="6"/>
      <c r="FU817" s="6"/>
      <c r="FV817" s="6"/>
      <c r="FW817" s="6"/>
      <c r="FX817" s="6"/>
      <c r="FY817" s="6"/>
      <c r="FZ817" s="6"/>
      <c r="GA817" s="6"/>
      <c r="GB817" s="6"/>
      <c r="GC817" s="6"/>
      <c r="GD817" s="6"/>
      <c r="GE817" s="6"/>
      <c r="GF817" s="6"/>
      <c r="GG817" s="6"/>
      <c r="GH817" s="6"/>
      <c r="GI817" s="6"/>
      <c r="GJ817" s="6"/>
      <c r="GK817" s="6"/>
      <c r="GL817" s="6"/>
      <c r="GM817" s="6"/>
      <c r="GN817" s="6"/>
      <c r="GO817" s="6"/>
      <c r="GP817" s="6"/>
      <c r="GQ817" s="6"/>
      <c r="GR817" s="6"/>
      <c r="GS817" s="6"/>
      <c r="GT817" s="6"/>
      <c r="GU817" s="6"/>
      <c r="GV817" s="6"/>
      <c r="GW817" s="6"/>
      <c r="GX817" s="6"/>
      <c r="GY817" s="6"/>
      <c r="GZ817" s="6"/>
      <c r="HA817" s="6"/>
      <c r="HB817" s="6"/>
      <c r="HC817" s="6"/>
      <c r="HD817" s="6"/>
      <c r="HE817" s="6"/>
      <c r="HF817" s="6"/>
      <c r="HG817" s="6"/>
      <c r="HH817" s="6"/>
      <c r="HI817" s="6"/>
      <c r="HJ817" s="6"/>
      <c r="HK817" s="6"/>
      <c r="HL817" s="6"/>
      <c r="HM817" s="6"/>
      <c r="HN817" s="6"/>
      <c r="HO817" s="6"/>
      <c r="HP817" s="6"/>
      <c r="HQ817" s="6"/>
      <c r="HR817" s="6"/>
      <c r="HS817" s="6"/>
      <c r="HT817" s="6"/>
      <c r="HU817" s="6"/>
      <c r="HV817" s="6"/>
      <c r="HW817" s="6"/>
      <c r="HX817" s="6"/>
      <c r="HY817" s="6"/>
      <c r="HZ817" s="6"/>
      <c r="IA817" s="6"/>
      <c r="IB817" s="6"/>
      <c r="IC817" s="6"/>
      <c r="ID817" s="6"/>
      <c r="IE817" s="6"/>
      <c r="IF817" s="6"/>
      <c r="IG817" s="6"/>
      <c r="IH817" s="6"/>
      <c r="II817" s="6"/>
      <c r="IJ817" s="6"/>
      <c r="IK817" s="6"/>
      <c r="IL817" s="6"/>
    </row>
    <row r="818" s="6" customFormat="true" ht="15" hidden="false" customHeight="false" outlineLevel="0" collapsed="false">
      <c r="A818" s="4"/>
    </row>
    <row r="819" s="6" customFormat="true" ht="15" hidden="false" customHeight="false" outlineLevel="0" collapsed="false">
      <c r="A819" s="4"/>
    </row>
    <row r="820" s="6" customFormat="true" ht="15" hidden="false" customHeight="false" outlineLevel="0" collapsed="false">
      <c r="A820" s="4"/>
    </row>
    <row r="821" s="6" customFormat="true" ht="15" hidden="false" customHeight="false" outlineLevel="0" collapsed="false">
      <c r="A821" s="4"/>
    </row>
    <row r="822" s="6" customFormat="true" ht="15" hidden="false" customHeight="false" outlineLevel="0" collapsed="false">
      <c r="A822" s="4"/>
    </row>
    <row r="823" s="6" customFormat="true" ht="15" hidden="false" customHeight="false" outlineLevel="0" collapsed="false">
      <c r="A823" s="4"/>
    </row>
    <row r="824" s="6" customFormat="true" ht="15" hidden="false" customHeight="false" outlineLevel="0" collapsed="false">
      <c r="A824" s="4"/>
    </row>
    <row r="825" s="6" customFormat="true" ht="15" hidden="false" customHeight="false" outlineLevel="0" collapsed="false">
      <c r="A825" s="4"/>
    </row>
    <row r="826" s="6" customFormat="true" ht="15" hidden="false" customHeight="false" outlineLevel="0" collapsed="false">
      <c r="A826" s="4"/>
    </row>
    <row r="827" s="6" customFormat="true" ht="15" hidden="false" customHeight="false" outlineLevel="0" collapsed="false">
      <c r="A827" s="4"/>
    </row>
    <row r="828" s="6" customFormat="true" ht="15" hidden="false" customHeight="false" outlineLevel="0" collapsed="false">
      <c r="A828" s="4"/>
    </row>
    <row r="829" s="6" customFormat="true" ht="15" hidden="false" customHeight="false" outlineLevel="0" collapsed="false">
      <c r="A829" s="4"/>
    </row>
    <row r="830" s="6" customFormat="true" ht="15" hidden="false" customHeight="false" outlineLevel="0" collapsed="false">
      <c r="A830" s="4"/>
    </row>
    <row r="831" s="6" customFormat="true" ht="15" hidden="false" customHeight="false" outlineLevel="0" collapsed="false">
      <c r="A831" s="4"/>
    </row>
    <row r="832" s="6" customFormat="true" ht="15" hidden="false" customHeight="false" outlineLevel="0" collapsed="false">
      <c r="A832" s="4"/>
    </row>
    <row r="833" s="6" customFormat="true" ht="15" hidden="false" customHeight="false" outlineLevel="0" collapsed="false">
      <c r="A833" s="4"/>
    </row>
    <row r="834" s="6" customFormat="true" ht="15" hidden="false" customHeight="false" outlineLevel="0" collapsed="false">
      <c r="A834" s="4"/>
    </row>
    <row r="835" s="6" customFormat="true" ht="15" hidden="false" customHeight="false" outlineLevel="0" collapsed="false">
      <c r="A835" s="4"/>
    </row>
    <row r="836" s="6" customFormat="true" ht="15" hidden="false" customHeight="false" outlineLevel="0" collapsed="false">
      <c r="A836" s="4"/>
    </row>
    <row r="837" s="6" customFormat="true" ht="15" hidden="false" customHeight="false" outlineLevel="0" collapsed="false">
      <c r="A837" s="4"/>
    </row>
    <row r="838" s="6" customFormat="true" ht="15" hidden="false" customHeight="false" outlineLevel="0" collapsed="false">
      <c r="A838" s="4"/>
    </row>
    <row r="839" s="6" customFormat="true" ht="15" hidden="false" customHeight="false" outlineLevel="0" collapsed="false">
      <c r="A839" s="4"/>
    </row>
    <row r="840" s="6" customFormat="true" ht="15" hidden="false" customHeight="false" outlineLevel="0" collapsed="false">
      <c r="A840" s="4"/>
    </row>
    <row r="841" s="6" customFormat="true" ht="15" hidden="false" customHeight="false" outlineLevel="0" collapsed="false">
      <c r="A841" s="4"/>
    </row>
    <row r="842" s="6" customFormat="true" ht="15" hidden="false" customHeight="false" outlineLevel="0" collapsed="false">
      <c r="A842" s="4"/>
    </row>
    <row r="843" s="6" customFormat="true" ht="15" hidden="false" customHeight="false" outlineLevel="0" collapsed="false">
      <c r="A843" s="4"/>
    </row>
    <row r="844" s="6" customFormat="true" ht="15" hidden="false" customHeight="false" outlineLevel="0" collapsed="false">
      <c r="A844" s="4"/>
    </row>
    <row r="845" s="6" customFormat="true" ht="15" hidden="false" customHeight="false" outlineLevel="0" collapsed="false">
      <c r="A845" s="4"/>
    </row>
    <row r="846" s="6" customFormat="true" ht="15" hidden="false" customHeight="false" outlineLevel="0" collapsed="false">
      <c r="A846" s="4"/>
    </row>
    <row r="847" s="6" customFormat="true" ht="11.25" hidden="false" customHeight="true" outlineLevel="0" collapsed="false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2"/>
      <c r="R847" s="2"/>
      <c r="S847" s="1"/>
      <c r="T847" s="1"/>
      <c r="U847" s="1"/>
      <c r="V847" s="1"/>
      <c r="W847" s="1"/>
      <c r="X847" s="1"/>
      <c r="Y847" s="1"/>
      <c r="Z847" s="1"/>
      <c r="AA847" s="1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3"/>
      <c r="HQ847" s="3"/>
      <c r="HR847" s="3"/>
      <c r="HS847" s="3"/>
      <c r="HT847" s="3"/>
      <c r="HU847" s="3"/>
      <c r="HV847" s="3"/>
      <c r="HW847" s="3"/>
      <c r="HX847" s="3"/>
      <c r="HY847" s="3"/>
      <c r="HZ847" s="3"/>
      <c r="IA847" s="3"/>
      <c r="IB847" s="3"/>
      <c r="IC847" s="3"/>
      <c r="ID847" s="3"/>
      <c r="IE847" s="3"/>
      <c r="IF847" s="3"/>
      <c r="IG847" s="3"/>
      <c r="IH847" s="3"/>
      <c r="II847" s="3"/>
      <c r="IJ847" s="3"/>
      <c r="IK847" s="3"/>
      <c r="IL847" s="3"/>
    </row>
    <row r="848" s="6" customFormat="true" ht="11.25" hidden="false" customHeight="true" outlineLevel="0" collapsed="false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2"/>
      <c r="R848" s="2"/>
      <c r="S848" s="1"/>
      <c r="T848" s="1"/>
      <c r="U848" s="1"/>
      <c r="V848" s="1"/>
      <c r="W848" s="1"/>
      <c r="X848" s="1"/>
      <c r="Y848" s="1"/>
      <c r="Z848" s="1"/>
      <c r="AA848" s="1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  <c r="IE848" s="3"/>
      <c r="IF848" s="3"/>
      <c r="IG848" s="3"/>
      <c r="IH848" s="3"/>
      <c r="II848" s="3"/>
      <c r="IJ848" s="3"/>
      <c r="IK848" s="3"/>
      <c r="IL848" s="3"/>
    </row>
    <row r="849" s="6" customFormat="true" ht="11.25" hidden="false" customHeight="true" outlineLevel="0" collapsed="false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2"/>
      <c r="R849" s="2"/>
      <c r="S849" s="1"/>
      <c r="T849" s="1"/>
      <c r="U849" s="1"/>
      <c r="V849" s="1"/>
      <c r="W849" s="1"/>
      <c r="X849" s="1"/>
      <c r="Y849" s="1"/>
      <c r="Z849" s="1"/>
      <c r="AA849" s="1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  <c r="HA849" s="3"/>
      <c r="HB849" s="3"/>
      <c r="HC849" s="3"/>
      <c r="HD849" s="3"/>
      <c r="HE849" s="3"/>
      <c r="HF849" s="3"/>
      <c r="HG849" s="3"/>
      <c r="HH849" s="3"/>
      <c r="HI849" s="3"/>
      <c r="HJ849" s="3"/>
      <c r="HK849" s="3"/>
      <c r="HL849" s="3"/>
      <c r="HM849" s="3"/>
      <c r="HN849" s="3"/>
      <c r="HO849" s="3"/>
      <c r="HP849" s="3"/>
      <c r="HQ849" s="3"/>
      <c r="HR849" s="3"/>
      <c r="HS849" s="3"/>
      <c r="HT849" s="3"/>
      <c r="HU849" s="3"/>
      <c r="HV849" s="3"/>
      <c r="HW849" s="3"/>
      <c r="HX849" s="3"/>
      <c r="HY849" s="3"/>
      <c r="HZ849" s="3"/>
      <c r="IA849" s="3"/>
      <c r="IB849" s="3"/>
      <c r="IC849" s="3"/>
      <c r="ID849" s="3"/>
      <c r="IE849" s="3"/>
      <c r="IF849" s="3"/>
      <c r="IG849" s="3"/>
      <c r="IH849" s="3"/>
      <c r="II849" s="3"/>
      <c r="IJ849" s="3"/>
      <c r="IK849" s="3"/>
      <c r="IL849" s="3"/>
    </row>
    <row r="850" s="6" customFormat="true" ht="11.25" hidden="false" customHeight="true" outlineLevel="0" collapsed="false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2"/>
      <c r="R850" s="2"/>
      <c r="S850" s="1"/>
      <c r="T850" s="1"/>
      <c r="U850" s="1"/>
      <c r="V850" s="1"/>
      <c r="W850" s="1"/>
      <c r="X850" s="1"/>
      <c r="Y850" s="1"/>
      <c r="Z850" s="1"/>
      <c r="AA850" s="1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3"/>
      <c r="HU850" s="3"/>
      <c r="HV850" s="3"/>
      <c r="HW850" s="3"/>
      <c r="HX850" s="3"/>
      <c r="HY850" s="3"/>
      <c r="HZ850" s="3"/>
      <c r="IA850" s="3"/>
      <c r="IB850" s="3"/>
      <c r="IC850" s="3"/>
      <c r="ID850" s="3"/>
      <c r="IE850" s="3"/>
      <c r="IF850" s="3"/>
      <c r="IG850" s="3"/>
      <c r="IH850" s="3"/>
      <c r="II850" s="3"/>
      <c r="IJ850" s="3"/>
      <c r="IK850" s="3"/>
      <c r="IL850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69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58:G58"/>
    <mergeCell ref="C59:G59"/>
    <mergeCell ref="C61:G61"/>
    <mergeCell ref="C62:G62"/>
    <mergeCell ref="C63:G63"/>
    <mergeCell ref="C64:G64"/>
    <mergeCell ref="C65:G65"/>
    <mergeCell ref="C66:G66"/>
    <mergeCell ref="C68:G68"/>
    <mergeCell ref="C69:G69"/>
    <mergeCell ref="C70:G70"/>
    <mergeCell ref="C71:G71"/>
    <mergeCell ref="C72:G72"/>
    <mergeCell ref="C73:G73"/>
    <mergeCell ref="C75:G75"/>
    <mergeCell ref="C76:G76"/>
    <mergeCell ref="C77:G77"/>
    <mergeCell ref="C78:G78"/>
    <mergeCell ref="C79:G79"/>
    <mergeCell ref="C80:G80"/>
    <mergeCell ref="A82:P82"/>
    <mergeCell ref="C83:G83"/>
    <mergeCell ref="C84:P84"/>
    <mergeCell ref="C85:G85"/>
    <mergeCell ref="C86:G86"/>
    <mergeCell ref="C87:G87"/>
    <mergeCell ref="C88:G88"/>
    <mergeCell ref="C89:G89"/>
    <mergeCell ref="C91:G91"/>
    <mergeCell ref="C92:P92"/>
    <mergeCell ref="C93:G93"/>
    <mergeCell ref="C94:G94"/>
    <mergeCell ref="C95:G95"/>
    <mergeCell ref="C96:G96"/>
    <mergeCell ref="C97:G97"/>
    <mergeCell ref="C99:G99"/>
    <mergeCell ref="C100:P100"/>
    <mergeCell ref="C101:G101"/>
    <mergeCell ref="C102:G102"/>
    <mergeCell ref="C103:G103"/>
    <mergeCell ref="C104:G104"/>
    <mergeCell ref="C105:G105"/>
    <mergeCell ref="A107:P107"/>
    <mergeCell ref="C108:G108"/>
    <mergeCell ref="C109:P109"/>
    <mergeCell ref="C110:G110"/>
    <mergeCell ref="C111:G111"/>
    <mergeCell ref="C112:G112"/>
    <mergeCell ref="C113:G113"/>
    <mergeCell ref="C114:G114"/>
    <mergeCell ref="C116:G116"/>
    <mergeCell ref="C117:P117"/>
    <mergeCell ref="C118:G118"/>
    <mergeCell ref="C119:G119"/>
    <mergeCell ref="C120:G120"/>
    <mergeCell ref="C121:G121"/>
    <mergeCell ref="C122:G122"/>
    <mergeCell ref="C124:G124"/>
    <mergeCell ref="C125:P125"/>
    <mergeCell ref="C126:G126"/>
    <mergeCell ref="C127:G127"/>
    <mergeCell ref="C128:G128"/>
    <mergeCell ref="C129:G129"/>
    <mergeCell ref="C130:G130"/>
    <mergeCell ref="C132:G132"/>
    <mergeCell ref="C133:P133"/>
    <mergeCell ref="C134:G134"/>
    <mergeCell ref="C135:G135"/>
    <mergeCell ref="C136:G136"/>
    <mergeCell ref="C137:G137"/>
    <mergeCell ref="C138:G138"/>
    <mergeCell ref="C140:G140"/>
    <mergeCell ref="C141:P141"/>
    <mergeCell ref="C142:G142"/>
    <mergeCell ref="C143:G143"/>
    <mergeCell ref="C144:G144"/>
    <mergeCell ref="C145:G145"/>
    <mergeCell ref="C146:G146"/>
    <mergeCell ref="C148:G148"/>
    <mergeCell ref="C149:P149"/>
    <mergeCell ref="C150:G150"/>
    <mergeCell ref="C151:G151"/>
    <mergeCell ref="C152:G152"/>
    <mergeCell ref="C153:G153"/>
    <mergeCell ref="C154:G154"/>
    <mergeCell ref="A156:P156"/>
    <mergeCell ref="C157:G157"/>
    <mergeCell ref="C158:P158"/>
    <mergeCell ref="C159:G159"/>
    <mergeCell ref="C160:G160"/>
    <mergeCell ref="C161:G161"/>
    <mergeCell ref="C162:G162"/>
    <mergeCell ref="C163:G163"/>
    <mergeCell ref="C165:G165"/>
    <mergeCell ref="C166:P166"/>
    <mergeCell ref="C167:G167"/>
    <mergeCell ref="C168:G168"/>
    <mergeCell ref="C169:G169"/>
    <mergeCell ref="C170:G170"/>
    <mergeCell ref="C171:G171"/>
    <mergeCell ref="C173:G173"/>
    <mergeCell ref="C174:P174"/>
    <mergeCell ref="C175:G175"/>
    <mergeCell ref="C176:G176"/>
    <mergeCell ref="C177:G177"/>
    <mergeCell ref="C178:G178"/>
    <mergeCell ref="C179:G179"/>
    <mergeCell ref="C181:G181"/>
    <mergeCell ref="C182:P182"/>
    <mergeCell ref="C183:G183"/>
    <mergeCell ref="C184:G184"/>
    <mergeCell ref="C185:G185"/>
    <mergeCell ref="C186:G186"/>
    <mergeCell ref="C187:G187"/>
    <mergeCell ref="C189:G189"/>
    <mergeCell ref="C190:P190"/>
    <mergeCell ref="C191:G191"/>
    <mergeCell ref="C192:G192"/>
    <mergeCell ref="C193:G193"/>
    <mergeCell ref="C194:G194"/>
    <mergeCell ref="C195:G195"/>
    <mergeCell ref="C197:G197"/>
    <mergeCell ref="C198:P198"/>
    <mergeCell ref="C199:G199"/>
    <mergeCell ref="C200:G200"/>
    <mergeCell ref="C201:G201"/>
    <mergeCell ref="C202:G202"/>
    <mergeCell ref="C203:G203"/>
    <mergeCell ref="C205:G205"/>
    <mergeCell ref="C206:P206"/>
    <mergeCell ref="C207:G207"/>
    <mergeCell ref="C209:G209"/>
    <mergeCell ref="C210:P210"/>
    <mergeCell ref="C211:G211"/>
    <mergeCell ref="C213:G213"/>
    <mergeCell ref="C214:P214"/>
    <mergeCell ref="C215:G215"/>
    <mergeCell ref="C217:G217"/>
    <mergeCell ref="C218:G218"/>
    <mergeCell ref="A220:P220"/>
    <mergeCell ref="C221:G221"/>
    <mergeCell ref="C222:G222"/>
    <mergeCell ref="C223:G223"/>
    <mergeCell ref="C224:G224"/>
    <mergeCell ref="C225:G225"/>
    <mergeCell ref="C226:G226"/>
    <mergeCell ref="C228:G228"/>
    <mergeCell ref="C229:G229"/>
    <mergeCell ref="C231:G231"/>
    <mergeCell ref="C232:P232"/>
    <mergeCell ref="C233:G233"/>
    <mergeCell ref="C235:G235"/>
    <mergeCell ref="C236:P236"/>
    <mergeCell ref="C237:G237"/>
    <mergeCell ref="C239:G239"/>
    <mergeCell ref="C240:P240"/>
    <mergeCell ref="C241:P241"/>
    <mergeCell ref="C242:P242"/>
    <mergeCell ref="C243:G243"/>
    <mergeCell ref="C245:G245"/>
    <mergeCell ref="C246:P246"/>
    <mergeCell ref="C247:G247"/>
    <mergeCell ref="C249:G249"/>
    <mergeCell ref="C250:P250"/>
    <mergeCell ref="C251:G251"/>
    <mergeCell ref="C253:G253"/>
    <mergeCell ref="C254:P254"/>
    <mergeCell ref="C255:G255"/>
    <mergeCell ref="C257:G257"/>
    <mergeCell ref="C258:P258"/>
    <mergeCell ref="C259:G259"/>
    <mergeCell ref="C261:G261"/>
    <mergeCell ref="C262:P262"/>
    <mergeCell ref="C263:G263"/>
    <mergeCell ref="C265:G265"/>
    <mergeCell ref="C266:P266"/>
    <mergeCell ref="C267:G267"/>
    <mergeCell ref="C268:G268"/>
    <mergeCell ref="C269:G269"/>
    <mergeCell ref="C270:G270"/>
    <mergeCell ref="C271:G271"/>
    <mergeCell ref="C273:G273"/>
    <mergeCell ref="C274:G274"/>
    <mergeCell ref="C276:G276"/>
    <mergeCell ref="C277:P277"/>
    <mergeCell ref="C278:G278"/>
    <mergeCell ref="C280:G280"/>
    <mergeCell ref="C281:P281"/>
    <mergeCell ref="C282:G282"/>
    <mergeCell ref="C283:G283"/>
    <mergeCell ref="C284:G284"/>
    <mergeCell ref="C285:G285"/>
    <mergeCell ref="C286:G286"/>
    <mergeCell ref="C288:G288"/>
    <mergeCell ref="C289:G289"/>
    <mergeCell ref="C291:G291"/>
    <mergeCell ref="C292:P292"/>
    <mergeCell ref="C293:G293"/>
    <mergeCell ref="C295:G295"/>
    <mergeCell ref="C296:G296"/>
    <mergeCell ref="C297:G297"/>
    <mergeCell ref="C298:G298"/>
    <mergeCell ref="C299:G299"/>
    <mergeCell ref="C300:G300"/>
    <mergeCell ref="C302:G302"/>
    <mergeCell ref="C303:G303"/>
    <mergeCell ref="C304:G304"/>
    <mergeCell ref="C305:G305"/>
    <mergeCell ref="C306:G306"/>
    <mergeCell ref="C307:G307"/>
    <mergeCell ref="C309:G309"/>
    <mergeCell ref="C310:G310"/>
    <mergeCell ref="C311:G311"/>
    <mergeCell ref="C312:G312"/>
    <mergeCell ref="C313:G313"/>
    <mergeCell ref="C314:G314"/>
    <mergeCell ref="C316:G316"/>
    <mergeCell ref="C317:P317"/>
    <mergeCell ref="C318:G318"/>
    <mergeCell ref="C320:G320"/>
    <mergeCell ref="C321:P321"/>
    <mergeCell ref="C322:G322"/>
    <mergeCell ref="C324:G324"/>
    <mergeCell ref="C325:P325"/>
    <mergeCell ref="C326:G326"/>
    <mergeCell ref="C328:G328"/>
    <mergeCell ref="C329:G329"/>
    <mergeCell ref="C331:G331"/>
    <mergeCell ref="C332:G332"/>
    <mergeCell ref="C334:G334"/>
    <mergeCell ref="C335:P335"/>
    <mergeCell ref="C336:G336"/>
    <mergeCell ref="C338:G338"/>
    <mergeCell ref="C339:G339"/>
    <mergeCell ref="C341:G341"/>
    <mergeCell ref="C342:G342"/>
    <mergeCell ref="C344:G344"/>
    <mergeCell ref="C345:G345"/>
    <mergeCell ref="A347:P347"/>
    <mergeCell ref="C348:G348"/>
    <mergeCell ref="C349:G349"/>
    <mergeCell ref="C350:G350"/>
    <mergeCell ref="C351:G351"/>
    <mergeCell ref="C352:G352"/>
    <mergeCell ref="C353:G353"/>
    <mergeCell ref="C355:G355"/>
    <mergeCell ref="C356:P356"/>
    <mergeCell ref="C357:G357"/>
    <mergeCell ref="C359:G359"/>
    <mergeCell ref="C360:P360"/>
    <mergeCell ref="C361:G361"/>
    <mergeCell ref="C362:G362"/>
    <mergeCell ref="C363:G363"/>
    <mergeCell ref="C364:G364"/>
    <mergeCell ref="C365:G365"/>
    <mergeCell ref="C367:G367"/>
    <mergeCell ref="C368:P368"/>
    <mergeCell ref="C369:G369"/>
    <mergeCell ref="C371:G371"/>
    <mergeCell ref="C372:P372"/>
    <mergeCell ref="C373:G373"/>
    <mergeCell ref="A375:P375"/>
    <mergeCell ref="C376:G376"/>
    <mergeCell ref="C377:G377"/>
    <mergeCell ref="C378:G378"/>
    <mergeCell ref="C379:G379"/>
    <mergeCell ref="C380:G380"/>
    <mergeCell ref="C381:G381"/>
    <mergeCell ref="C383:G383"/>
    <mergeCell ref="C384:G384"/>
    <mergeCell ref="C386:G386"/>
    <mergeCell ref="C387:P387"/>
    <mergeCell ref="C388:G388"/>
    <mergeCell ref="C390:G390"/>
    <mergeCell ref="C391:P391"/>
    <mergeCell ref="C392:G392"/>
    <mergeCell ref="C393:G393"/>
    <mergeCell ref="C394:G394"/>
    <mergeCell ref="C395:G395"/>
    <mergeCell ref="C396:G396"/>
    <mergeCell ref="C398:G398"/>
    <mergeCell ref="C399:P399"/>
    <mergeCell ref="C400:G400"/>
    <mergeCell ref="C402:G402"/>
    <mergeCell ref="C403:P403"/>
    <mergeCell ref="C404:G404"/>
    <mergeCell ref="C406:G406"/>
    <mergeCell ref="C407:P407"/>
    <mergeCell ref="C408:G408"/>
    <mergeCell ref="C410:G410"/>
    <mergeCell ref="C411:P411"/>
    <mergeCell ref="C412:G412"/>
    <mergeCell ref="C413:G413"/>
    <mergeCell ref="C414:G414"/>
    <mergeCell ref="C415:G415"/>
    <mergeCell ref="C416:G416"/>
    <mergeCell ref="A418:P418"/>
    <mergeCell ref="C419:G419"/>
    <mergeCell ref="C420:P420"/>
    <mergeCell ref="C421:G421"/>
    <mergeCell ref="C422:G422"/>
    <mergeCell ref="C423:G423"/>
    <mergeCell ref="C424:G424"/>
    <mergeCell ref="C425:G425"/>
    <mergeCell ref="C427:G427"/>
    <mergeCell ref="C428:G428"/>
    <mergeCell ref="C430:G430"/>
    <mergeCell ref="C431:P431"/>
    <mergeCell ref="C432:G432"/>
    <mergeCell ref="C434:O434"/>
    <mergeCell ref="C435:O435"/>
    <mergeCell ref="C436:O436"/>
    <mergeCell ref="C437:O437"/>
    <mergeCell ref="C438:J438"/>
    <mergeCell ref="L438:O438"/>
    <mergeCell ref="C439:J439"/>
    <mergeCell ref="L439:O439"/>
    <mergeCell ref="A441:P441"/>
    <mergeCell ref="C442:G442"/>
    <mergeCell ref="C443:G443"/>
    <mergeCell ref="C445:G445"/>
    <mergeCell ref="C446:P446"/>
    <mergeCell ref="C447:G447"/>
    <mergeCell ref="C448:G448"/>
    <mergeCell ref="C449:G449"/>
    <mergeCell ref="C450:G450"/>
    <mergeCell ref="C451:G451"/>
    <mergeCell ref="A453:P453"/>
    <mergeCell ref="C454:G454"/>
    <mergeCell ref="C455:P455"/>
    <mergeCell ref="C456:G456"/>
    <mergeCell ref="C457:G457"/>
    <mergeCell ref="C458:G458"/>
    <mergeCell ref="C459:G459"/>
    <mergeCell ref="C460:G460"/>
    <mergeCell ref="C462:G462"/>
    <mergeCell ref="C463:P463"/>
    <mergeCell ref="C464:G464"/>
    <mergeCell ref="C466:G466"/>
    <mergeCell ref="C467:P467"/>
    <mergeCell ref="C468:G468"/>
    <mergeCell ref="C470:G470"/>
    <mergeCell ref="C471:P471"/>
    <mergeCell ref="C472:G472"/>
    <mergeCell ref="C474:G474"/>
    <mergeCell ref="C475:P475"/>
    <mergeCell ref="C476:G476"/>
    <mergeCell ref="C477:G477"/>
    <mergeCell ref="C478:G478"/>
    <mergeCell ref="C479:G479"/>
    <mergeCell ref="C480:G480"/>
    <mergeCell ref="C482:G482"/>
    <mergeCell ref="C483:P483"/>
    <mergeCell ref="C484:G484"/>
    <mergeCell ref="C486:G486"/>
    <mergeCell ref="C487:P487"/>
    <mergeCell ref="C488:G488"/>
    <mergeCell ref="C490:G490"/>
    <mergeCell ref="C491:P491"/>
    <mergeCell ref="C492:G492"/>
    <mergeCell ref="C494:G494"/>
    <mergeCell ref="C495:G495"/>
    <mergeCell ref="C496:G496"/>
    <mergeCell ref="C497:G497"/>
    <mergeCell ref="C498:G498"/>
    <mergeCell ref="C499:G499"/>
    <mergeCell ref="A501:P501"/>
    <mergeCell ref="C502:G502"/>
    <mergeCell ref="C503:P503"/>
    <mergeCell ref="C504:G504"/>
    <mergeCell ref="C505:G505"/>
    <mergeCell ref="C506:G506"/>
    <mergeCell ref="C507:G507"/>
    <mergeCell ref="C508:G508"/>
    <mergeCell ref="C510:G510"/>
    <mergeCell ref="C511:G511"/>
    <mergeCell ref="A513:P513"/>
    <mergeCell ref="C514:G514"/>
    <mergeCell ref="C515:G515"/>
    <mergeCell ref="C516:G516"/>
    <mergeCell ref="C517:G517"/>
    <mergeCell ref="C518:G518"/>
    <mergeCell ref="C519:G519"/>
    <mergeCell ref="A521:P521"/>
    <mergeCell ref="C522:G522"/>
    <mergeCell ref="C523:G523"/>
    <mergeCell ref="C524:G524"/>
    <mergeCell ref="C525:G525"/>
    <mergeCell ref="C526:G526"/>
    <mergeCell ref="C527:G527"/>
    <mergeCell ref="C529:G529"/>
    <mergeCell ref="C530:G530"/>
    <mergeCell ref="C531:G531"/>
    <mergeCell ref="C532:G532"/>
    <mergeCell ref="C533:G533"/>
    <mergeCell ref="C534:G534"/>
    <mergeCell ref="C536:G536"/>
    <mergeCell ref="C537:G537"/>
    <mergeCell ref="C538:G538"/>
    <mergeCell ref="C539:G539"/>
    <mergeCell ref="C540:G540"/>
    <mergeCell ref="C541:G541"/>
    <mergeCell ref="C543:G543"/>
    <mergeCell ref="C544:G544"/>
    <mergeCell ref="C545:G545"/>
    <mergeCell ref="C546:G546"/>
    <mergeCell ref="C547:G547"/>
    <mergeCell ref="C548:G548"/>
    <mergeCell ref="C550:G550"/>
    <mergeCell ref="C551:G551"/>
    <mergeCell ref="C552:G552"/>
    <mergeCell ref="C553:G553"/>
    <mergeCell ref="C554:G554"/>
    <mergeCell ref="C555:G555"/>
    <mergeCell ref="C557:G557"/>
    <mergeCell ref="C558:G558"/>
    <mergeCell ref="C559:G559"/>
    <mergeCell ref="C560:G560"/>
    <mergeCell ref="C561:G561"/>
    <mergeCell ref="C562:G562"/>
    <mergeCell ref="C564:G564"/>
    <mergeCell ref="C565:P565"/>
    <mergeCell ref="C566:G566"/>
    <mergeCell ref="C567:G567"/>
    <mergeCell ref="C568:G568"/>
    <mergeCell ref="C569:G569"/>
    <mergeCell ref="C570:G570"/>
    <mergeCell ref="C572:G572"/>
    <mergeCell ref="C573:P573"/>
    <mergeCell ref="C574:G574"/>
    <mergeCell ref="C575:G575"/>
    <mergeCell ref="C576:G576"/>
    <mergeCell ref="C577:G577"/>
    <mergeCell ref="C578:G578"/>
    <mergeCell ref="C580:G580"/>
    <mergeCell ref="C581:P581"/>
    <mergeCell ref="C582:G582"/>
    <mergeCell ref="C583:G583"/>
    <mergeCell ref="C584:G584"/>
    <mergeCell ref="C585:G585"/>
    <mergeCell ref="C586:G586"/>
    <mergeCell ref="C588:G588"/>
    <mergeCell ref="C589:P589"/>
    <mergeCell ref="C590:G590"/>
    <mergeCell ref="C591:G591"/>
    <mergeCell ref="C592:G592"/>
    <mergeCell ref="C593:G593"/>
    <mergeCell ref="C594:G594"/>
    <mergeCell ref="C596:G596"/>
    <mergeCell ref="C597:P597"/>
    <mergeCell ref="C598:G598"/>
    <mergeCell ref="C599:G599"/>
    <mergeCell ref="C600:G600"/>
    <mergeCell ref="C601:G601"/>
    <mergeCell ref="C602:G602"/>
    <mergeCell ref="C604:G604"/>
    <mergeCell ref="C605:P605"/>
    <mergeCell ref="C606:G606"/>
    <mergeCell ref="C607:G607"/>
    <mergeCell ref="C608:G608"/>
    <mergeCell ref="C609:G609"/>
    <mergeCell ref="C610:G610"/>
    <mergeCell ref="C612:G612"/>
    <mergeCell ref="C613:P613"/>
    <mergeCell ref="C614:G614"/>
    <mergeCell ref="C615:G615"/>
    <mergeCell ref="C616:G616"/>
    <mergeCell ref="C617:G617"/>
    <mergeCell ref="C618:G618"/>
    <mergeCell ref="A620:P620"/>
    <mergeCell ref="C621:G621"/>
    <mergeCell ref="C622:G622"/>
    <mergeCell ref="C623:G623"/>
    <mergeCell ref="C624:G624"/>
    <mergeCell ref="C625:G625"/>
    <mergeCell ref="C626:G626"/>
    <mergeCell ref="C628:G628"/>
    <mergeCell ref="C629:G629"/>
    <mergeCell ref="C630:G630"/>
    <mergeCell ref="C631:G631"/>
    <mergeCell ref="C632:G632"/>
    <mergeCell ref="C633:G633"/>
    <mergeCell ref="C635:G635"/>
    <mergeCell ref="C636:G636"/>
    <mergeCell ref="C637:G637"/>
    <mergeCell ref="C638:G638"/>
    <mergeCell ref="C639:G639"/>
    <mergeCell ref="C640:G640"/>
    <mergeCell ref="C642:G642"/>
    <mergeCell ref="C643:G643"/>
    <mergeCell ref="C644:G644"/>
    <mergeCell ref="C645:G645"/>
    <mergeCell ref="C646:G646"/>
    <mergeCell ref="C647:G647"/>
    <mergeCell ref="C649:G649"/>
    <mergeCell ref="C650:G650"/>
    <mergeCell ref="C651:G651"/>
    <mergeCell ref="C652:G652"/>
    <mergeCell ref="C653:G653"/>
    <mergeCell ref="C654:G654"/>
    <mergeCell ref="C656:G656"/>
    <mergeCell ref="C657:G657"/>
    <mergeCell ref="C658:G658"/>
    <mergeCell ref="C659:G659"/>
    <mergeCell ref="C660:G660"/>
    <mergeCell ref="C661:G661"/>
    <mergeCell ref="C663:G663"/>
    <mergeCell ref="C664:P664"/>
    <mergeCell ref="C665:G665"/>
    <mergeCell ref="C666:G666"/>
    <mergeCell ref="C667:G667"/>
    <mergeCell ref="C668:G668"/>
    <mergeCell ref="C669:G669"/>
    <mergeCell ref="C671:G671"/>
    <mergeCell ref="C672:P672"/>
    <mergeCell ref="C673:G673"/>
    <mergeCell ref="C674:G674"/>
    <mergeCell ref="C675:G675"/>
    <mergeCell ref="C676:G676"/>
    <mergeCell ref="C677:G677"/>
    <mergeCell ref="C679:G679"/>
    <mergeCell ref="C680:P680"/>
    <mergeCell ref="C681:G681"/>
    <mergeCell ref="C682:G682"/>
    <mergeCell ref="C683:G683"/>
    <mergeCell ref="C684:G684"/>
    <mergeCell ref="C685:G685"/>
    <mergeCell ref="C687:G687"/>
    <mergeCell ref="C688:P688"/>
    <mergeCell ref="C689:G689"/>
    <mergeCell ref="C690:G690"/>
    <mergeCell ref="C691:G691"/>
    <mergeCell ref="C692:G692"/>
    <mergeCell ref="C693:G693"/>
    <mergeCell ref="C695:G695"/>
    <mergeCell ref="C696:P696"/>
    <mergeCell ref="C697:G697"/>
    <mergeCell ref="C698:G698"/>
    <mergeCell ref="C699:G699"/>
    <mergeCell ref="C700:G700"/>
    <mergeCell ref="C701:G701"/>
    <mergeCell ref="C703:G703"/>
    <mergeCell ref="C704:P704"/>
    <mergeCell ref="C705:G705"/>
    <mergeCell ref="C706:G706"/>
    <mergeCell ref="C707:G707"/>
    <mergeCell ref="C708:G708"/>
    <mergeCell ref="C709:G709"/>
    <mergeCell ref="C711:G711"/>
    <mergeCell ref="C712:P712"/>
    <mergeCell ref="C713:G713"/>
    <mergeCell ref="C714:G714"/>
    <mergeCell ref="C715:G715"/>
    <mergeCell ref="C716:G716"/>
    <mergeCell ref="C717:G717"/>
    <mergeCell ref="C719:G719"/>
    <mergeCell ref="C720:G720"/>
    <mergeCell ref="C721:G721"/>
    <mergeCell ref="C722:G722"/>
    <mergeCell ref="C723:G723"/>
    <mergeCell ref="C724:G724"/>
    <mergeCell ref="C726:G726"/>
    <mergeCell ref="C727:G727"/>
    <mergeCell ref="C728:G728"/>
    <mergeCell ref="C729:G729"/>
    <mergeCell ref="C730:G730"/>
    <mergeCell ref="C731:G731"/>
    <mergeCell ref="C733:G733"/>
    <mergeCell ref="C734:G734"/>
    <mergeCell ref="C735:G735"/>
    <mergeCell ref="C736:G736"/>
    <mergeCell ref="C737:G737"/>
    <mergeCell ref="C738:G738"/>
    <mergeCell ref="C740:G740"/>
    <mergeCell ref="C741:G741"/>
    <mergeCell ref="C742:G742"/>
    <mergeCell ref="C743:G743"/>
    <mergeCell ref="C744:G744"/>
    <mergeCell ref="C745:G745"/>
    <mergeCell ref="A747:P747"/>
    <mergeCell ref="C748:G748"/>
    <mergeCell ref="C749:G749"/>
    <mergeCell ref="C750:G750"/>
    <mergeCell ref="C751:G751"/>
    <mergeCell ref="C752:G752"/>
    <mergeCell ref="C753:G753"/>
    <mergeCell ref="C755:G755"/>
    <mergeCell ref="C756:G756"/>
    <mergeCell ref="C757:G757"/>
    <mergeCell ref="C758:G758"/>
    <mergeCell ref="C759:G759"/>
    <mergeCell ref="C760:G760"/>
    <mergeCell ref="C762:G762"/>
    <mergeCell ref="C763:G763"/>
    <mergeCell ref="C764:G764"/>
    <mergeCell ref="C765:G765"/>
    <mergeCell ref="C766:G766"/>
    <mergeCell ref="C767:G767"/>
    <mergeCell ref="C769:G769"/>
    <mergeCell ref="C770:G770"/>
    <mergeCell ref="C771:G771"/>
    <mergeCell ref="C772:G772"/>
    <mergeCell ref="C773:G773"/>
    <mergeCell ref="C774:G774"/>
    <mergeCell ref="C776:O776"/>
    <mergeCell ref="C777:O777"/>
    <mergeCell ref="C778:O778"/>
    <mergeCell ref="C779:J779"/>
    <mergeCell ref="L779:O779"/>
    <mergeCell ref="C780:J780"/>
    <mergeCell ref="L780:O780"/>
    <mergeCell ref="C782:O782"/>
    <mergeCell ref="C783:O783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O795"/>
    <mergeCell ref="C796:O796"/>
    <mergeCell ref="C797:O797"/>
    <mergeCell ref="C798:O798"/>
    <mergeCell ref="C799:O799"/>
    <mergeCell ref="C800:O800"/>
    <mergeCell ref="C801:O801"/>
    <mergeCell ref="C802:O802"/>
    <mergeCell ref="C803:O803"/>
    <mergeCell ref="C804:O804"/>
    <mergeCell ref="C805:J805"/>
    <mergeCell ref="L805:O805"/>
    <mergeCell ref="C806:J806"/>
    <mergeCell ref="L806:O806"/>
    <mergeCell ref="A810:P810"/>
    <mergeCell ref="A811:P811"/>
    <mergeCell ref="A812:P81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L167772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70" zoomScalePageLayoutView="80" workbookViewId="0">
      <selection pane="topLeft" activeCell="V21" activeCellId="0" sqref="V21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5" min="198" style="3" width="51.86"/>
    <col collapsed="false" customWidth="true" hidden="true" outlineLevel="0" max="206" min="206" style="3" width="203.43"/>
    <col collapsed="false" customWidth="true" hidden="true" outlineLevel="0" max="208" min="207" style="3" width="173"/>
    <col collapsed="false" customWidth="true" hidden="true" outlineLevel="0" max="213" min="209" style="3" width="156"/>
    <col collapsed="false" customWidth="true" hidden="true" outlineLevel="0" max="214" min="214" style="3" width="84.29"/>
    <col collapsed="false" customWidth="true" hidden="true" outlineLevel="0" max="221" min="215" style="3" width="156"/>
    <col collapsed="false" customWidth="true" hidden="true" outlineLevel="0" max="222" min="222" style="3" width="84.29"/>
    <col collapsed="false" customWidth="true" hidden="true" outlineLevel="0" max="228" min="223" style="3" width="61.15"/>
    <col collapsed="false" customWidth="true" hidden="true" outlineLevel="0" max="234" min="229" style="3" width="82"/>
    <col collapsed="false" customWidth="true" hidden="true" outlineLevel="0" max="240" min="235" style="3" width="61.15"/>
    <col collapsed="false" customWidth="true" hidden="true" outlineLevel="0" max="246" min="241" style="3" width="82"/>
    <col collapsed="false" customWidth="false" hidden="false" outlineLevel="0" max="16384" min="247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18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18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470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471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471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31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2602.4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1972.89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274.75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23.21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83.74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0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513.23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6.22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145.64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57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57</v>
      </c>
    </row>
    <row r="40" s="6" customFormat="true" ht="23.25" hidden="false" customHeight="true" outlineLevel="0" collapsed="false">
      <c r="A40" s="56" t="s">
        <v>58</v>
      </c>
      <c r="B40" s="57" t="s">
        <v>59</v>
      </c>
      <c r="C40" s="58" t="s">
        <v>60</v>
      </c>
      <c r="D40" s="58"/>
      <c r="E40" s="58"/>
      <c r="F40" s="58"/>
      <c r="G40" s="58"/>
      <c r="H40" s="59" t="s">
        <v>61</v>
      </c>
      <c r="I40" s="60" t="n">
        <v>1</v>
      </c>
      <c r="J40" s="61" t="n">
        <v>1</v>
      </c>
      <c r="K40" s="61" t="n">
        <v>1</v>
      </c>
      <c r="L40" s="62"/>
      <c r="M40" s="60"/>
      <c r="N40" s="63"/>
      <c r="O40" s="60"/>
      <c r="P40" s="64"/>
      <c r="GO40" s="55"/>
      <c r="GP40" s="55" t="s">
        <v>60</v>
      </c>
      <c r="GQ40" s="55"/>
      <c r="GR40" s="55"/>
      <c r="GS40" s="55"/>
      <c r="GT40" s="55"/>
    </row>
    <row r="41" s="6" customFormat="true" ht="15" hidden="false" customHeight="true" outlineLevel="0" collapsed="false">
      <c r="A41" s="65"/>
      <c r="B41" s="66"/>
      <c r="C41" s="57" t="s">
        <v>62</v>
      </c>
      <c r="D41" s="57"/>
      <c r="E41" s="57"/>
      <c r="F41" s="57"/>
      <c r="G41" s="57"/>
      <c r="H41" s="59"/>
      <c r="I41" s="60"/>
      <c r="J41" s="60"/>
      <c r="K41" s="60"/>
      <c r="L41" s="62"/>
      <c r="M41" s="60"/>
      <c r="N41" s="67"/>
      <c r="O41" s="60"/>
      <c r="P41" s="68" t="n">
        <v>1139.91</v>
      </c>
      <c r="Q41" s="69"/>
      <c r="R41" s="69"/>
      <c r="GO41" s="55"/>
      <c r="GP41" s="55"/>
      <c r="GQ41" s="55"/>
      <c r="GR41" s="55"/>
      <c r="GS41" s="55"/>
      <c r="GT41" s="55"/>
      <c r="GU41" s="55" t="s">
        <v>62</v>
      </c>
    </row>
    <row r="42" s="6" customFormat="true" ht="15" hidden="false" customHeight="true" outlineLevel="0" collapsed="false">
      <c r="A42" s="70"/>
      <c r="B42" s="71"/>
      <c r="C42" s="8" t="s">
        <v>63</v>
      </c>
      <c r="D42" s="8"/>
      <c r="E42" s="8"/>
      <c r="F42" s="8"/>
      <c r="G42" s="8"/>
      <c r="H42" s="72"/>
      <c r="I42" s="73"/>
      <c r="J42" s="73"/>
      <c r="K42" s="73"/>
      <c r="L42" s="74"/>
      <c r="M42" s="73"/>
      <c r="N42" s="74"/>
      <c r="O42" s="73"/>
      <c r="P42" s="75" t="n">
        <v>517.84</v>
      </c>
      <c r="GO42" s="55"/>
      <c r="GP42" s="55"/>
      <c r="GQ42" s="55"/>
      <c r="GR42" s="55"/>
      <c r="GS42" s="55"/>
      <c r="GT42" s="55"/>
      <c r="GU42" s="55"/>
      <c r="GV42" s="11" t="s">
        <v>63</v>
      </c>
    </row>
    <row r="43" s="6" customFormat="true" ht="15" hidden="false" customHeight="true" outlineLevel="0" collapsed="false">
      <c r="A43" s="70"/>
      <c r="B43" s="71" t="s">
        <v>64</v>
      </c>
      <c r="C43" s="8" t="s">
        <v>65</v>
      </c>
      <c r="D43" s="8"/>
      <c r="E43" s="8"/>
      <c r="F43" s="8"/>
      <c r="G43" s="8"/>
      <c r="H43" s="72" t="s">
        <v>66</v>
      </c>
      <c r="I43" s="76" t="n">
        <v>103</v>
      </c>
      <c r="J43" s="73"/>
      <c r="K43" s="76" t="n">
        <v>103</v>
      </c>
      <c r="L43" s="74"/>
      <c r="M43" s="73"/>
      <c r="N43" s="74"/>
      <c r="O43" s="73"/>
      <c r="P43" s="75" t="n">
        <v>533.38</v>
      </c>
      <c r="GO43" s="55"/>
      <c r="GP43" s="55"/>
      <c r="GQ43" s="55"/>
      <c r="GR43" s="55"/>
      <c r="GS43" s="55"/>
      <c r="GT43" s="55"/>
      <c r="GU43" s="55"/>
      <c r="GV43" s="11" t="s">
        <v>65</v>
      </c>
    </row>
    <row r="44" s="6" customFormat="true" ht="15" hidden="false" customHeight="true" outlineLevel="0" collapsed="false">
      <c r="A44" s="70"/>
      <c r="B44" s="71" t="s">
        <v>67</v>
      </c>
      <c r="C44" s="8" t="s">
        <v>68</v>
      </c>
      <c r="D44" s="8"/>
      <c r="E44" s="8"/>
      <c r="F44" s="8"/>
      <c r="G44" s="8"/>
      <c r="H44" s="72" t="s">
        <v>66</v>
      </c>
      <c r="I44" s="76" t="n">
        <v>60</v>
      </c>
      <c r="J44" s="73"/>
      <c r="K44" s="76" t="n">
        <v>60</v>
      </c>
      <c r="L44" s="74"/>
      <c r="M44" s="73"/>
      <c r="N44" s="74"/>
      <c r="O44" s="73"/>
      <c r="P44" s="75" t="n">
        <v>310.7</v>
      </c>
      <c r="GO44" s="55"/>
      <c r="GP44" s="55"/>
      <c r="GQ44" s="55"/>
      <c r="GR44" s="55"/>
      <c r="GS44" s="55"/>
      <c r="GT44" s="55"/>
      <c r="GU44" s="55"/>
      <c r="GV44" s="11" t="s">
        <v>68</v>
      </c>
    </row>
    <row r="45" s="6" customFormat="true" ht="15" hidden="false" customHeight="true" outlineLevel="0" collapsed="false">
      <c r="A45" s="77"/>
      <c r="B45" s="78"/>
      <c r="C45" s="57" t="s">
        <v>69</v>
      </c>
      <c r="D45" s="57"/>
      <c r="E45" s="57"/>
      <c r="F45" s="57"/>
      <c r="G45" s="57"/>
      <c r="H45" s="59"/>
      <c r="I45" s="60"/>
      <c r="J45" s="60"/>
      <c r="K45" s="60"/>
      <c r="L45" s="62"/>
      <c r="M45" s="60"/>
      <c r="N45" s="67" t="n">
        <v>1983.99</v>
      </c>
      <c r="O45" s="60"/>
      <c r="P45" s="68" t="n">
        <v>1983.99</v>
      </c>
      <c r="GO45" s="55"/>
      <c r="GP45" s="55"/>
      <c r="GQ45" s="55"/>
      <c r="GR45" s="55"/>
      <c r="GS45" s="55"/>
      <c r="GT45" s="55"/>
      <c r="GU45" s="55"/>
      <c r="GV45" s="11"/>
      <c r="GW45" s="55" t="s">
        <v>69</v>
      </c>
    </row>
    <row r="46" s="6" customFormat="true" ht="0.75" hidden="false" customHeight="true" outlineLevel="0" collapsed="false">
      <c r="A46" s="79"/>
      <c r="B46" s="80"/>
      <c r="C46" s="80"/>
      <c r="D46" s="80"/>
      <c r="E46" s="80"/>
      <c r="F46" s="80"/>
      <c r="G46" s="80"/>
      <c r="H46" s="81"/>
      <c r="I46" s="82"/>
      <c r="J46" s="82"/>
      <c r="K46" s="82"/>
      <c r="L46" s="83"/>
      <c r="M46" s="82"/>
      <c r="N46" s="83"/>
      <c r="O46" s="82"/>
      <c r="P46" s="84"/>
      <c r="GO46" s="55"/>
      <c r="GP46" s="55"/>
      <c r="GQ46" s="55"/>
      <c r="GR46" s="55"/>
      <c r="GS46" s="55"/>
      <c r="GT46" s="55"/>
      <c r="GU46" s="55"/>
      <c r="GV46" s="11"/>
      <c r="GW46" s="55"/>
    </row>
    <row r="47" s="6" customFormat="true" ht="23.25" hidden="false" customHeight="true" outlineLevel="0" collapsed="false">
      <c r="A47" s="56" t="s">
        <v>70</v>
      </c>
      <c r="B47" s="57" t="s">
        <v>71</v>
      </c>
      <c r="C47" s="58" t="s">
        <v>72</v>
      </c>
      <c r="D47" s="58"/>
      <c r="E47" s="58"/>
      <c r="F47" s="58"/>
      <c r="G47" s="58"/>
      <c r="H47" s="59" t="s">
        <v>61</v>
      </c>
      <c r="I47" s="60" t="n">
        <v>1</v>
      </c>
      <c r="J47" s="61" t="n">
        <v>1</v>
      </c>
      <c r="K47" s="61" t="n">
        <v>1</v>
      </c>
      <c r="L47" s="62"/>
      <c r="M47" s="60"/>
      <c r="N47" s="63"/>
      <c r="O47" s="60"/>
      <c r="P47" s="64"/>
      <c r="GO47" s="55"/>
      <c r="GP47" s="55" t="s">
        <v>72</v>
      </c>
      <c r="GQ47" s="55"/>
      <c r="GR47" s="55"/>
      <c r="GS47" s="55"/>
      <c r="GT47" s="55"/>
      <c r="GU47" s="55"/>
      <c r="GV47" s="11"/>
      <c r="GW47" s="55"/>
    </row>
    <row r="48" s="6" customFormat="true" ht="15" hidden="false" customHeight="true" outlineLevel="0" collapsed="false">
      <c r="A48" s="65"/>
      <c r="B48" s="66"/>
      <c r="C48" s="57" t="s">
        <v>62</v>
      </c>
      <c r="D48" s="57"/>
      <c r="E48" s="57"/>
      <c r="F48" s="57"/>
      <c r="G48" s="57"/>
      <c r="H48" s="59"/>
      <c r="I48" s="60"/>
      <c r="J48" s="60"/>
      <c r="K48" s="60"/>
      <c r="L48" s="62"/>
      <c r="M48" s="60"/>
      <c r="N48" s="67"/>
      <c r="O48" s="60"/>
      <c r="P48" s="68" t="n">
        <v>299.34</v>
      </c>
      <c r="Q48" s="69"/>
      <c r="R48" s="69"/>
      <c r="GO48" s="55"/>
      <c r="GP48" s="55"/>
      <c r="GQ48" s="55"/>
      <c r="GR48" s="55"/>
      <c r="GS48" s="55"/>
      <c r="GT48" s="55"/>
      <c r="GU48" s="55" t="s">
        <v>62</v>
      </c>
      <c r="GV48" s="11"/>
      <c r="GW48" s="55"/>
    </row>
    <row r="49" s="6" customFormat="true" ht="15" hidden="false" customHeight="true" outlineLevel="0" collapsed="false">
      <c r="A49" s="70"/>
      <c r="B49" s="71"/>
      <c r="C49" s="8" t="s">
        <v>63</v>
      </c>
      <c r="D49" s="8"/>
      <c r="E49" s="8"/>
      <c r="F49" s="8"/>
      <c r="G49" s="8"/>
      <c r="H49" s="72"/>
      <c r="I49" s="73"/>
      <c r="J49" s="73"/>
      <c r="K49" s="73"/>
      <c r="L49" s="74"/>
      <c r="M49" s="73"/>
      <c r="N49" s="74"/>
      <c r="O49" s="73"/>
      <c r="P49" s="75" t="n">
        <v>194.97</v>
      </c>
      <c r="GO49" s="55"/>
      <c r="GP49" s="55"/>
      <c r="GQ49" s="55"/>
      <c r="GR49" s="55"/>
      <c r="GS49" s="55"/>
      <c r="GT49" s="55"/>
      <c r="GU49" s="55"/>
      <c r="GV49" s="11" t="s">
        <v>63</v>
      </c>
      <c r="GW49" s="55"/>
    </row>
    <row r="50" s="6" customFormat="true" ht="15" hidden="false" customHeight="true" outlineLevel="0" collapsed="false">
      <c r="A50" s="70"/>
      <c r="B50" s="71" t="s">
        <v>64</v>
      </c>
      <c r="C50" s="8" t="s">
        <v>65</v>
      </c>
      <c r="D50" s="8"/>
      <c r="E50" s="8"/>
      <c r="F50" s="8"/>
      <c r="G50" s="8"/>
      <c r="H50" s="72" t="s">
        <v>66</v>
      </c>
      <c r="I50" s="76" t="n">
        <v>103</v>
      </c>
      <c r="J50" s="73"/>
      <c r="K50" s="76" t="n">
        <v>103</v>
      </c>
      <c r="L50" s="74"/>
      <c r="M50" s="73"/>
      <c r="N50" s="74"/>
      <c r="O50" s="73"/>
      <c r="P50" s="75" t="n">
        <v>200.82</v>
      </c>
      <c r="GO50" s="55"/>
      <c r="GP50" s="55"/>
      <c r="GQ50" s="55"/>
      <c r="GR50" s="55"/>
      <c r="GS50" s="55"/>
      <c r="GT50" s="55"/>
      <c r="GU50" s="55"/>
      <c r="GV50" s="11" t="s">
        <v>65</v>
      </c>
      <c r="GW50" s="55"/>
    </row>
    <row r="51" s="6" customFormat="true" ht="15" hidden="false" customHeight="true" outlineLevel="0" collapsed="false">
      <c r="A51" s="70"/>
      <c r="B51" s="71" t="s">
        <v>67</v>
      </c>
      <c r="C51" s="8" t="s">
        <v>68</v>
      </c>
      <c r="D51" s="8"/>
      <c r="E51" s="8"/>
      <c r="F51" s="8"/>
      <c r="G51" s="8"/>
      <c r="H51" s="72" t="s">
        <v>66</v>
      </c>
      <c r="I51" s="76" t="n">
        <v>60</v>
      </c>
      <c r="J51" s="73"/>
      <c r="K51" s="76" t="n">
        <v>60</v>
      </c>
      <c r="L51" s="74"/>
      <c r="M51" s="73"/>
      <c r="N51" s="74"/>
      <c r="O51" s="73"/>
      <c r="P51" s="75" t="n">
        <v>116.98</v>
      </c>
      <c r="GO51" s="55"/>
      <c r="GP51" s="55"/>
      <c r="GQ51" s="55"/>
      <c r="GR51" s="55"/>
      <c r="GS51" s="55"/>
      <c r="GT51" s="55"/>
      <c r="GU51" s="55"/>
      <c r="GV51" s="11" t="s">
        <v>68</v>
      </c>
      <c r="GW51" s="55"/>
    </row>
    <row r="52" s="6" customFormat="true" ht="15" hidden="false" customHeight="true" outlineLevel="0" collapsed="false">
      <c r="A52" s="77"/>
      <c r="B52" s="78"/>
      <c r="C52" s="57" t="s">
        <v>69</v>
      </c>
      <c r="D52" s="57"/>
      <c r="E52" s="57"/>
      <c r="F52" s="57"/>
      <c r="G52" s="57"/>
      <c r="H52" s="59"/>
      <c r="I52" s="60"/>
      <c r="J52" s="60"/>
      <c r="K52" s="60"/>
      <c r="L52" s="62"/>
      <c r="M52" s="60"/>
      <c r="N52" s="85" t="n">
        <v>617.14</v>
      </c>
      <c r="O52" s="60"/>
      <c r="P52" s="86" t="n">
        <v>617.14</v>
      </c>
      <c r="GO52" s="55"/>
      <c r="GP52" s="55"/>
      <c r="GQ52" s="55"/>
      <c r="GR52" s="55"/>
      <c r="GS52" s="55"/>
      <c r="GT52" s="55"/>
      <c r="GU52" s="55"/>
      <c r="GV52" s="11"/>
      <c r="GW52" s="55" t="s">
        <v>69</v>
      </c>
    </row>
    <row r="53" s="6" customFormat="true" ht="0.75" hidden="false" customHeight="true" outlineLevel="0" collapsed="false">
      <c r="A53" s="79"/>
      <c r="B53" s="80"/>
      <c r="C53" s="80"/>
      <c r="D53" s="80"/>
      <c r="E53" s="80"/>
      <c r="F53" s="80"/>
      <c r="G53" s="80"/>
      <c r="H53" s="81"/>
      <c r="I53" s="82"/>
      <c r="J53" s="82"/>
      <c r="K53" s="82"/>
      <c r="L53" s="83"/>
      <c r="M53" s="82"/>
      <c r="N53" s="83"/>
      <c r="O53" s="82"/>
      <c r="P53" s="84"/>
      <c r="GO53" s="55"/>
      <c r="GP53" s="55"/>
      <c r="GQ53" s="55"/>
      <c r="GR53" s="55"/>
      <c r="GS53" s="55"/>
      <c r="GT53" s="55"/>
      <c r="GU53" s="55"/>
      <c r="GV53" s="11"/>
      <c r="GW53" s="55"/>
    </row>
    <row r="54" s="6" customFormat="true" ht="23.25" hidden="false" customHeight="true" outlineLevel="0" collapsed="false">
      <c r="A54" s="56" t="s">
        <v>73</v>
      </c>
      <c r="B54" s="57" t="s">
        <v>74</v>
      </c>
      <c r="C54" s="58" t="s">
        <v>75</v>
      </c>
      <c r="D54" s="58"/>
      <c r="E54" s="58"/>
      <c r="F54" s="58"/>
      <c r="G54" s="58"/>
      <c r="H54" s="59" t="s">
        <v>61</v>
      </c>
      <c r="I54" s="60" t="n">
        <v>1</v>
      </c>
      <c r="J54" s="61" t="n">
        <v>1</v>
      </c>
      <c r="K54" s="61" t="n">
        <v>1</v>
      </c>
      <c r="L54" s="62"/>
      <c r="M54" s="60"/>
      <c r="N54" s="63"/>
      <c r="O54" s="60"/>
      <c r="P54" s="64"/>
      <c r="GO54" s="55"/>
      <c r="GP54" s="55" t="s">
        <v>75</v>
      </c>
      <c r="GQ54" s="55"/>
      <c r="GR54" s="55"/>
      <c r="GS54" s="55"/>
      <c r="GT54" s="55"/>
      <c r="GU54" s="55"/>
      <c r="GV54" s="11"/>
      <c r="GW54" s="55"/>
    </row>
    <row r="55" s="6" customFormat="true" ht="15" hidden="false" customHeight="true" outlineLevel="0" collapsed="false">
      <c r="A55" s="65"/>
      <c r="B55" s="66"/>
      <c r="C55" s="57" t="s">
        <v>62</v>
      </c>
      <c r="D55" s="57"/>
      <c r="E55" s="57"/>
      <c r="F55" s="57"/>
      <c r="G55" s="57"/>
      <c r="H55" s="59"/>
      <c r="I55" s="60"/>
      <c r="J55" s="60"/>
      <c r="K55" s="60"/>
      <c r="L55" s="62"/>
      <c r="M55" s="60"/>
      <c r="N55" s="67"/>
      <c r="O55" s="60"/>
      <c r="P55" s="68" t="n">
        <v>348.82</v>
      </c>
      <c r="Q55" s="69"/>
      <c r="R55" s="69"/>
      <c r="GO55" s="55"/>
      <c r="GP55" s="55"/>
      <c r="GQ55" s="55"/>
      <c r="GR55" s="55"/>
      <c r="GS55" s="55"/>
      <c r="GT55" s="55"/>
      <c r="GU55" s="55" t="s">
        <v>62</v>
      </c>
      <c r="GV55" s="11"/>
      <c r="GW55" s="55"/>
    </row>
    <row r="56" s="6" customFormat="true" ht="15" hidden="false" customHeight="true" outlineLevel="0" collapsed="false">
      <c r="A56" s="70"/>
      <c r="B56" s="71"/>
      <c r="C56" s="8" t="s">
        <v>63</v>
      </c>
      <c r="D56" s="8"/>
      <c r="E56" s="8"/>
      <c r="F56" s="8"/>
      <c r="G56" s="8"/>
      <c r="H56" s="72"/>
      <c r="I56" s="73"/>
      <c r="J56" s="73"/>
      <c r="K56" s="73"/>
      <c r="L56" s="74"/>
      <c r="M56" s="73"/>
      <c r="N56" s="74"/>
      <c r="O56" s="73"/>
      <c r="P56" s="75" t="n">
        <v>229.54</v>
      </c>
      <c r="GO56" s="55"/>
      <c r="GP56" s="55"/>
      <c r="GQ56" s="55"/>
      <c r="GR56" s="55"/>
      <c r="GS56" s="55"/>
      <c r="GT56" s="55"/>
      <c r="GU56" s="55"/>
      <c r="GV56" s="11" t="s">
        <v>63</v>
      </c>
      <c r="GW56" s="55"/>
    </row>
    <row r="57" s="6" customFormat="true" ht="15" hidden="false" customHeight="true" outlineLevel="0" collapsed="false">
      <c r="A57" s="70"/>
      <c r="B57" s="71" t="s">
        <v>64</v>
      </c>
      <c r="C57" s="8" t="s">
        <v>65</v>
      </c>
      <c r="D57" s="8"/>
      <c r="E57" s="8"/>
      <c r="F57" s="8"/>
      <c r="G57" s="8"/>
      <c r="H57" s="72" t="s">
        <v>66</v>
      </c>
      <c r="I57" s="76" t="n">
        <v>103</v>
      </c>
      <c r="J57" s="73"/>
      <c r="K57" s="76" t="n">
        <v>103</v>
      </c>
      <c r="L57" s="74"/>
      <c r="M57" s="73"/>
      <c r="N57" s="74"/>
      <c r="O57" s="73"/>
      <c r="P57" s="75" t="n">
        <v>236.43</v>
      </c>
      <c r="GO57" s="55"/>
      <c r="GP57" s="55"/>
      <c r="GQ57" s="55"/>
      <c r="GR57" s="55"/>
      <c r="GS57" s="55"/>
      <c r="GT57" s="55"/>
      <c r="GU57" s="55"/>
      <c r="GV57" s="11" t="s">
        <v>65</v>
      </c>
      <c r="GW57" s="55"/>
    </row>
    <row r="58" s="6" customFormat="true" ht="15" hidden="false" customHeight="true" outlineLevel="0" collapsed="false">
      <c r="A58" s="70"/>
      <c r="B58" s="71" t="s">
        <v>67</v>
      </c>
      <c r="C58" s="8" t="s">
        <v>68</v>
      </c>
      <c r="D58" s="8"/>
      <c r="E58" s="8"/>
      <c r="F58" s="8"/>
      <c r="G58" s="8"/>
      <c r="H58" s="72" t="s">
        <v>66</v>
      </c>
      <c r="I58" s="76" t="n">
        <v>60</v>
      </c>
      <c r="J58" s="73"/>
      <c r="K58" s="76" t="n">
        <v>60</v>
      </c>
      <c r="L58" s="74"/>
      <c r="M58" s="73"/>
      <c r="N58" s="74"/>
      <c r="O58" s="73"/>
      <c r="P58" s="75" t="n">
        <v>137.72</v>
      </c>
      <c r="GO58" s="55"/>
      <c r="GP58" s="55"/>
      <c r="GQ58" s="55"/>
      <c r="GR58" s="55"/>
      <c r="GS58" s="55"/>
      <c r="GT58" s="55"/>
      <c r="GU58" s="55"/>
      <c r="GV58" s="11" t="s">
        <v>68</v>
      </c>
      <c r="GW58" s="55"/>
    </row>
    <row r="59" s="6" customFormat="true" ht="15" hidden="false" customHeight="true" outlineLevel="0" collapsed="false">
      <c r="A59" s="77"/>
      <c r="B59" s="78"/>
      <c r="C59" s="57" t="s">
        <v>69</v>
      </c>
      <c r="D59" s="57"/>
      <c r="E59" s="57"/>
      <c r="F59" s="57"/>
      <c r="G59" s="57"/>
      <c r="H59" s="59"/>
      <c r="I59" s="60"/>
      <c r="J59" s="60"/>
      <c r="K59" s="60"/>
      <c r="L59" s="62"/>
      <c r="M59" s="60"/>
      <c r="N59" s="85" t="n">
        <v>722.97</v>
      </c>
      <c r="O59" s="60"/>
      <c r="P59" s="86" t="n">
        <v>722.97</v>
      </c>
      <c r="GO59" s="55"/>
      <c r="GP59" s="55"/>
      <c r="GQ59" s="55"/>
      <c r="GR59" s="55"/>
      <c r="GS59" s="55"/>
      <c r="GT59" s="55"/>
      <c r="GU59" s="55"/>
      <c r="GV59" s="11"/>
      <c r="GW59" s="55" t="s">
        <v>69</v>
      </c>
    </row>
    <row r="60" s="6" customFormat="true" ht="0.75" hidden="false" customHeight="true" outlineLevel="0" collapsed="false">
      <c r="A60" s="79"/>
      <c r="B60" s="80"/>
      <c r="C60" s="80"/>
      <c r="D60" s="80"/>
      <c r="E60" s="80"/>
      <c r="F60" s="80"/>
      <c r="G60" s="80"/>
      <c r="H60" s="81"/>
      <c r="I60" s="82"/>
      <c r="J60" s="82"/>
      <c r="K60" s="82"/>
      <c r="L60" s="83"/>
      <c r="M60" s="82"/>
      <c r="N60" s="83"/>
      <c r="O60" s="82"/>
      <c r="P60" s="84"/>
      <c r="GO60" s="55"/>
      <c r="GP60" s="55"/>
      <c r="GQ60" s="55"/>
      <c r="GR60" s="55"/>
      <c r="GS60" s="55"/>
      <c r="GT60" s="55"/>
      <c r="GU60" s="55"/>
      <c r="GV60" s="11"/>
      <c r="GW60" s="55"/>
    </row>
    <row r="61" s="6" customFormat="true" ht="23.25" hidden="false" customHeight="true" outlineLevel="0" collapsed="false">
      <c r="A61" s="56" t="s">
        <v>76</v>
      </c>
      <c r="B61" s="57" t="s">
        <v>77</v>
      </c>
      <c r="C61" s="58" t="s">
        <v>78</v>
      </c>
      <c r="D61" s="58"/>
      <c r="E61" s="58"/>
      <c r="F61" s="58"/>
      <c r="G61" s="58"/>
      <c r="H61" s="59" t="s">
        <v>61</v>
      </c>
      <c r="I61" s="60" t="n">
        <v>1</v>
      </c>
      <c r="J61" s="61" t="n">
        <v>1</v>
      </c>
      <c r="K61" s="61" t="n">
        <v>1</v>
      </c>
      <c r="L61" s="62"/>
      <c r="M61" s="60"/>
      <c r="N61" s="63"/>
      <c r="O61" s="60"/>
      <c r="P61" s="64"/>
      <c r="GO61" s="55"/>
      <c r="GP61" s="55" t="s">
        <v>78</v>
      </c>
      <c r="GQ61" s="55"/>
      <c r="GR61" s="55"/>
      <c r="GS61" s="55"/>
      <c r="GT61" s="55"/>
      <c r="GU61" s="55"/>
      <c r="GV61" s="11"/>
      <c r="GW61" s="55"/>
    </row>
    <row r="62" s="6" customFormat="true" ht="15" hidden="false" customHeight="true" outlineLevel="0" collapsed="false">
      <c r="A62" s="65"/>
      <c r="B62" s="66"/>
      <c r="C62" s="57" t="s">
        <v>62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/>
      <c r="O62" s="60"/>
      <c r="P62" s="68" t="n">
        <v>4536.68</v>
      </c>
      <c r="Q62" s="69"/>
      <c r="R62" s="69"/>
      <c r="GO62" s="55"/>
      <c r="GP62" s="55"/>
      <c r="GQ62" s="55"/>
      <c r="GR62" s="55"/>
      <c r="GS62" s="55"/>
      <c r="GT62" s="55"/>
      <c r="GU62" s="55" t="s">
        <v>62</v>
      </c>
      <c r="GV62" s="11"/>
      <c r="GW62" s="55"/>
    </row>
    <row r="63" s="6" customFormat="true" ht="15" hidden="false" customHeight="true" outlineLevel="0" collapsed="false">
      <c r="A63" s="70"/>
      <c r="B63" s="71"/>
      <c r="C63" s="8" t="s">
        <v>63</v>
      </c>
      <c r="D63" s="8"/>
      <c r="E63" s="8"/>
      <c r="F63" s="8"/>
      <c r="G63" s="8"/>
      <c r="H63" s="72"/>
      <c r="I63" s="73"/>
      <c r="J63" s="73"/>
      <c r="K63" s="73"/>
      <c r="L63" s="74"/>
      <c r="M63" s="73"/>
      <c r="N63" s="74"/>
      <c r="O63" s="73"/>
      <c r="P63" s="87" t="n">
        <v>2096.13</v>
      </c>
      <c r="GO63" s="55"/>
      <c r="GP63" s="55"/>
      <c r="GQ63" s="55"/>
      <c r="GR63" s="55"/>
      <c r="GS63" s="55"/>
      <c r="GT63" s="55"/>
      <c r="GU63" s="55"/>
      <c r="GV63" s="11" t="s">
        <v>63</v>
      </c>
      <c r="GW63" s="55"/>
    </row>
    <row r="64" s="6" customFormat="true" ht="15" hidden="false" customHeight="true" outlineLevel="0" collapsed="false">
      <c r="A64" s="70"/>
      <c r="B64" s="71" t="s">
        <v>64</v>
      </c>
      <c r="C64" s="8" t="s">
        <v>65</v>
      </c>
      <c r="D64" s="8"/>
      <c r="E64" s="8"/>
      <c r="F64" s="8"/>
      <c r="G64" s="8"/>
      <c r="H64" s="72" t="s">
        <v>66</v>
      </c>
      <c r="I64" s="76" t="n">
        <v>103</v>
      </c>
      <c r="J64" s="73"/>
      <c r="K64" s="76" t="n">
        <v>103</v>
      </c>
      <c r="L64" s="74"/>
      <c r="M64" s="73"/>
      <c r="N64" s="74"/>
      <c r="O64" s="73"/>
      <c r="P64" s="87" t="n">
        <v>2159.01</v>
      </c>
      <c r="GO64" s="55"/>
      <c r="GP64" s="55"/>
      <c r="GQ64" s="55"/>
      <c r="GR64" s="55"/>
      <c r="GS64" s="55"/>
      <c r="GT64" s="55"/>
      <c r="GU64" s="55"/>
      <c r="GV64" s="11" t="s">
        <v>65</v>
      </c>
      <c r="GW64" s="55"/>
    </row>
    <row r="65" s="6" customFormat="true" ht="15" hidden="false" customHeight="true" outlineLevel="0" collapsed="false">
      <c r="A65" s="70"/>
      <c r="B65" s="71" t="s">
        <v>67</v>
      </c>
      <c r="C65" s="8" t="s">
        <v>68</v>
      </c>
      <c r="D65" s="8"/>
      <c r="E65" s="8"/>
      <c r="F65" s="8"/>
      <c r="G65" s="8"/>
      <c r="H65" s="72" t="s">
        <v>66</v>
      </c>
      <c r="I65" s="76" t="n">
        <v>60</v>
      </c>
      <c r="J65" s="73"/>
      <c r="K65" s="76" t="n">
        <v>60</v>
      </c>
      <c r="L65" s="74"/>
      <c r="M65" s="73"/>
      <c r="N65" s="74"/>
      <c r="O65" s="73"/>
      <c r="P65" s="87" t="n">
        <v>1257.68</v>
      </c>
      <c r="GO65" s="55"/>
      <c r="GP65" s="55"/>
      <c r="GQ65" s="55"/>
      <c r="GR65" s="55"/>
      <c r="GS65" s="55"/>
      <c r="GT65" s="55"/>
      <c r="GU65" s="55"/>
      <c r="GV65" s="11" t="s">
        <v>68</v>
      </c>
      <c r="GW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67" t="n">
        <v>7953.37</v>
      </c>
      <c r="O66" s="60"/>
      <c r="P66" s="68" t="n">
        <v>7953.37</v>
      </c>
      <c r="GO66" s="55"/>
      <c r="GP66" s="55"/>
      <c r="GQ66" s="55"/>
      <c r="GR66" s="55"/>
      <c r="GS66" s="55"/>
      <c r="GT66" s="55"/>
      <c r="GU66" s="55"/>
      <c r="GV66" s="11"/>
      <c r="GW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U67" s="55"/>
      <c r="GV67" s="11"/>
      <c r="GW67" s="55"/>
    </row>
    <row r="68" s="6" customFormat="true" ht="34.5" hidden="false" customHeight="true" outlineLevel="0" collapsed="false">
      <c r="A68" s="56" t="s">
        <v>79</v>
      </c>
      <c r="B68" s="57" t="s">
        <v>80</v>
      </c>
      <c r="C68" s="58" t="s">
        <v>81</v>
      </c>
      <c r="D68" s="58"/>
      <c r="E68" s="58"/>
      <c r="F68" s="58"/>
      <c r="G68" s="58"/>
      <c r="H68" s="59" t="s">
        <v>61</v>
      </c>
      <c r="I68" s="60" t="n">
        <v>1</v>
      </c>
      <c r="J68" s="61" t="n">
        <v>1</v>
      </c>
      <c r="K68" s="61" t="n">
        <v>1</v>
      </c>
      <c r="L68" s="62"/>
      <c r="M68" s="60"/>
      <c r="N68" s="63"/>
      <c r="O68" s="60"/>
      <c r="P68" s="64"/>
      <c r="GO68" s="55"/>
      <c r="GP68" s="55" t="s">
        <v>81</v>
      </c>
      <c r="GQ68" s="55"/>
      <c r="GR68" s="55"/>
      <c r="GS68" s="55"/>
      <c r="GT68" s="55"/>
      <c r="GU68" s="55"/>
      <c r="GV68" s="11"/>
      <c r="GW68" s="55"/>
    </row>
    <row r="69" s="6" customFormat="true" ht="15" hidden="false" customHeight="true" outlineLevel="0" collapsed="false">
      <c r="A69" s="65"/>
      <c r="B69" s="66"/>
      <c r="C69" s="57" t="s">
        <v>62</v>
      </c>
      <c r="D69" s="57"/>
      <c r="E69" s="57"/>
      <c r="F69" s="57"/>
      <c r="G69" s="57"/>
      <c r="H69" s="59"/>
      <c r="I69" s="60"/>
      <c r="J69" s="60"/>
      <c r="K69" s="60"/>
      <c r="L69" s="62"/>
      <c r="M69" s="60"/>
      <c r="N69" s="67"/>
      <c r="O69" s="60"/>
      <c r="P69" s="68" t="n">
        <v>9737.85</v>
      </c>
      <c r="Q69" s="69"/>
      <c r="R69" s="69"/>
      <c r="GO69" s="55"/>
      <c r="GP69" s="55"/>
      <c r="GQ69" s="55"/>
      <c r="GR69" s="55"/>
      <c r="GS69" s="55"/>
      <c r="GT69" s="55"/>
      <c r="GU69" s="55" t="s">
        <v>62</v>
      </c>
      <c r="GV69" s="11"/>
      <c r="GW69" s="55"/>
    </row>
    <row r="70" s="6" customFormat="true" ht="15" hidden="false" customHeight="true" outlineLevel="0" collapsed="false">
      <c r="A70" s="70"/>
      <c r="B70" s="71"/>
      <c r="C70" s="8" t="s">
        <v>63</v>
      </c>
      <c r="D70" s="8"/>
      <c r="E70" s="8"/>
      <c r="F70" s="8"/>
      <c r="G70" s="8"/>
      <c r="H70" s="72"/>
      <c r="I70" s="73"/>
      <c r="J70" s="73"/>
      <c r="K70" s="73"/>
      <c r="L70" s="74"/>
      <c r="M70" s="73"/>
      <c r="N70" s="74"/>
      <c r="O70" s="73"/>
      <c r="P70" s="87" t="n">
        <v>4284.47</v>
      </c>
      <c r="GO70" s="55"/>
      <c r="GP70" s="55"/>
      <c r="GQ70" s="55"/>
      <c r="GR70" s="55"/>
      <c r="GS70" s="55"/>
      <c r="GT70" s="55"/>
      <c r="GU70" s="55"/>
      <c r="GV70" s="11" t="s">
        <v>63</v>
      </c>
      <c r="GW70" s="55"/>
    </row>
    <row r="71" s="6" customFormat="true" ht="15" hidden="false" customHeight="true" outlineLevel="0" collapsed="false">
      <c r="A71" s="70"/>
      <c r="B71" s="71" t="s">
        <v>64</v>
      </c>
      <c r="C71" s="8" t="s">
        <v>65</v>
      </c>
      <c r="D71" s="8"/>
      <c r="E71" s="8"/>
      <c r="F71" s="8"/>
      <c r="G71" s="8"/>
      <c r="H71" s="72" t="s">
        <v>66</v>
      </c>
      <c r="I71" s="76" t="n">
        <v>103</v>
      </c>
      <c r="J71" s="73"/>
      <c r="K71" s="76" t="n">
        <v>103</v>
      </c>
      <c r="L71" s="74"/>
      <c r="M71" s="73"/>
      <c r="N71" s="74"/>
      <c r="O71" s="73"/>
      <c r="P71" s="87" t="n">
        <v>4413</v>
      </c>
      <c r="GO71" s="55"/>
      <c r="GP71" s="55"/>
      <c r="GQ71" s="55"/>
      <c r="GR71" s="55"/>
      <c r="GS71" s="55"/>
      <c r="GT71" s="55"/>
      <c r="GU71" s="55"/>
      <c r="GV71" s="11" t="s">
        <v>65</v>
      </c>
      <c r="GW71" s="55"/>
    </row>
    <row r="72" s="6" customFormat="true" ht="15" hidden="false" customHeight="true" outlineLevel="0" collapsed="false">
      <c r="A72" s="70"/>
      <c r="B72" s="71" t="s">
        <v>67</v>
      </c>
      <c r="C72" s="8" t="s">
        <v>68</v>
      </c>
      <c r="D72" s="8"/>
      <c r="E72" s="8"/>
      <c r="F72" s="8"/>
      <c r="G72" s="8"/>
      <c r="H72" s="72" t="s">
        <v>66</v>
      </c>
      <c r="I72" s="76" t="n">
        <v>60</v>
      </c>
      <c r="J72" s="73"/>
      <c r="K72" s="76" t="n">
        <v>60</v>
      </c>
      <c r="L72" s="74"/>
      <c r="M72" s="73"/>
      <c r="N72" s="74"/>
      <c r="O72" s="73"/>
      <c r="P72" s="87" t="n">
        <v>2570.68</v>
      </c>
      <c r="GO72" s="55"/>
      <c r="GP72" s="55"/>
      <c r="GQ72" s="55"/>
      <c r="GR72" s="55"/>
      <c r="GS72" s="55"/>
      <c r="GT72" s="55"/>
      <c r="GU72" s="55"/>
      <c r="GV72" s="11" t="s">
        <v>68</v>
      </c>
      <c r="GW72" s="55"/>
    </row>
    <row r="73" s="6" customFormat="true" ht="15" hidden="false" customHeight="true" outlineLevel="0" collapsed="false">
      <c r="A73" s="77"/>
      <c r="B73" s="78"/>
      <c r="C73" s="57" t="s">
        <v>69</v>
      </c>
      <c r="D73" s="57"/>
      <c r="E73" s="57"/>
      <c r="F73" s="57"/>
      <c r="G73" s="57"/>
      <c r="H73" s="59"/>
      <c r="I73" s="60"/>
      <c r="J73" s="60"/>
      <c r="K73" s="60"/>
      <c r="L73" s="62"/>
      <c r="M73" s="60"/>
      <c r="N73" s="67" t="n">
        <v>16721.53</v>
      </c>
      <c r="O73" s="60"/>
      <c r="P73" s="68" t="n">
        <v>16721.53</v>
      </c>
      <c r="GO73" s="55"/>
      <c r="GP73" s="55"/>
      <c r="GQ73" s="55"/>
      <c r="GR73" s="55"/>
      <c r="GS73" s="55"/>
      <c r="GT73" s="55"/>
      <c r="GU73" s="55"/>
      <c r="GV73" s="11"/>
      <c r="GW73" s="55" t="s">
        <v>69</v>
      </c>
    </row>
    <row r="74" s="6" customFormat="true" ht="0.75" hidden="false" customHeight="true" outlineLevel="0" collapsed="false">
      <c r="A74" s="79"/>
      <c r="B74" s="80"/>
      <c r="C74" s="80"/>
      <c r="D74" s="80"/>
      <c r="E74" s="80"/>
      <c r="F74" s="80"/>
      <c r="G74" s="80"/>
      <c r="H74" s="81"/>
      <c r="I74" s="82"/>
      <c r="J74" s="82"/>
      <c r="K74" s="82"/>
      <c r="L74" s="83"/>
      <c r="M74" s="82"/>
      <c r="N74" s="83"/>
      <c r="O74" s="82"/>
      <c r="P74" s="84"/>
      <c r="GO74" s="55"/>
      <c r="GP74" s="55"/>
      <c r="GQ74" s="55"/>
      <c r="GR74" s="55"/>
      <c r="GS74" s="55"/>
      <c r="GT74" s="55"/>
      <c r="GU74" s="55"/>
      <c r="GV74" s="11"/>
      <c r="GW74" s="55"/>
    </row>
    <row r="75" s="6" customFormat="true" ht="34.5" hidden="false" customHeight="true" outlineLevel="0" collapsed="false">
      <c r="A75" s="56" t="s">
        <v>82</v>
      </c>
      <c r="B75" s="57" t="s">
        <v>83</v>
      </c>
      <c r="C75" s="58" t="s">
        <v>84</v>
      </c>
      <c r="D75" s="58"/>
      <c r="E75" s="58"/>
      <c r="F75" s="58"/>
      <c r="G75" s="58"/>
      <c r="H75" s="59" t="s">
        <v>61</v>
      </c>
      <c r="I75" s="60" t="n">
        <v>1</v>
      </c>
      <c r="J75" s="61" t="n">
        <v>1</v>
      </c>
      <c r="K75" s="61" t="n">
        <v>1</v>
      </c>
      <c r="L75" s="62"/>
      <c r="M75" s="60"/>
      <c r="N75" s="63"/>
      <c r="O75" s="60"/>
      <c r="P75" s="64"/>
      <c r="GO75" s="55"/>
      <c r="GP75" s="55" t="s">
        <v>84</v>
      </c>
      <c r="GQ75" s="55"/>
      <c r="GR75" s="55"/>
      <c r="GS75" s="55"/>
      <c r="GT75" s="55"/>
      <c r="GU75" s="55"/>
      <c r="GV75" s="11"/>
      <c r="GW75" s="55"/>
    </row>
    <row r="76" s="6" customFormat="true" ht="15" hidden="false" customHeight="true" outlineLevel="0" collapsed="false">
      <c r="A76" s="65"/>
      <c r="B76" s="66"/>
      <c r="C76" s="57" t="s">
        <v>62</v>
      </c>
      <c r="D76" s="57"/>
      <c r="E76" s="57"/>
      <c r="F76" s="57"/>
      <c r="G76" s="57"/>
      <c r="H76" s="59"/>
      <c r="I76" s="60"/>
      <c r="J76" s="60"/>
      <c r="K76" s="60"/>
      <c r="L76" s="62"/>
      <c r="M76" s="60"/>
      <c r="N76" s="67"/>
      <c r="O76" s="60"/>
      <c r="P76" s="68" t="n">
        <v>15289.77</v>
      </c>
      <c r="Q76" s="69"/>
      <c r="R76" s="69"/>
      <c r="GO76" s="55"/>
      <c r="GP76" s="55"/>
      <c r="GQ76" s="55"/>
      <c r="GR76" s="55"/>
      <c r="GS76" s="55"/>
      <c r="GT76" s="55"/>
      <c r="GU76" s="55" t="s">
        <v>62</v>
      </c>
      <c r="GV76" s="11"/>
      <c r="GW76" s="55"/>
    </row>
    <row r="77" s="6" customFormat="true" ht="15" hidden="false" customHeight="true" outlineLevel="0" collapsed="false">
      <c r="A77" s="70"/>
      <c r="B77" s="71"/>
      <c r="C77" s="8" t="s">
        <v>63</v>
      </c>
      <c r="D77" s="8"/>
      <c r="E77" s="8"/>
      <c r="F77" s="8"/>
      <c r="G77" s="8"/>
      <c r="H77" s="72"/>
      <c r="I77" s="73"/>
      <c r="J77" s="73"/>
      <c r="K77" s="73"/>
      <c r="L77" s="74"/>
      <c r="M77" s="73"/>
      <c r="N77" s="74"/>
      <c r="O77" s="73"/>
      <c r="P77" s="87" t="n">
        <v>6574.58</v>
      </c>
      <c r="GO77" s="55"/>
      <c r="GP77" s="55"/>
      <c r="GQ77" s="55"/>
      <c r="GR77" s="55"/>
      <c r="GS77" s="55"/>
      <c r="GT77" s="55"/>
      <c r="GU77" s="55"/>
      <c r="GV77" s="11" t="s">
        <v>63</v>
      </c>
      <c r="GW77" s="55"/>
    </row>
    <row r="78" s="6" customFormat="true" ht="15" hidden="false" customHeight="true" outlineLevel="0" collapsed="false">
      <c r="A78" s="70"/>
      <c r="B78" s="71" t="s">
        <v>64</v>
      </c>
      <c r="C78" s="8" t="s">
        <v>65</v>
      </c>
      <c r="D78" s="8"/>
      <c r="E78" s="8"/>
      <c r="F78" s="8"/>
      <c r="G78" s="8"/>
      <c r="H78" s="72" t="s">
        <v>66</v>
      </c>
      <c r="I78" s="76" t="n">
        <v>103</v>
      </c>
      <c r="J78" s="73"/>
      <c r="K78" s="76" t="n">
        <v>103</v>
      </c>
      <c r="L78" s="74"/>
      <c r="M78" s="73"/>
      <c r="N78" s="74"/>
      <c r="O78" s="73"/>
      <c r="P78" s="87" t="n">
        <v>6771.82</v>
      </c>
      <c r="GO78" s="55"/>
      <c r="GP78" s="55"/>
      <c r="GQ78" s="55"/>
      <c r="GR78" s="55"/>
      <c r="GS78" s="55"/>
      <c r="GT78" s="55"/>
      <c r="GU78" s="55"/>
      <c r="GV78" s="11" t="s">
        <v>65</v>
      </c>
      <c r="GW78" s="55"/>
    </row>
    <row r="79" s="6" customFormat="true" ht="15" hidden="false" customHeight="true" outlineLevel="0" collapsed="false">
      <c r="A79" s="70"/>
      <c r="B79" s="71" t="s">
        <v>67</v>
      </c>
      <c r="C79" s="8" t="s">
        <v>68</v>
      </c>
      <c r="D79" s="8"/>
      <c r="E79" s="8"/>
      <c r="F79" s="8"/>
      <c r="G79" s="8"/>
      <c r="H79" s="72" t="s">
        <v>66</v>
      </c>
      <c r="I79" s="76" t="n">
        <v>60</v>
      </c>
      <c r="J79" s="73"/>
      <c r="K79" s="76" t="n">
        <v>60</v>
      </c>
      <c r="L79" s="74"/>
      <c r="M79" s="73"/>
      <c r="N79" s="74"/>
      <c r="O79" s="73"/>
      <c r="P79" s="87" t="n">
        <v>3944.75</v>
      </c>
      <c r="GO79" s="55"/>
      <c r="GP79" s="55"/>
      <c r="GQ79" s="55"/>
      <c r="GR79" s="55"/>
      <c r="GS79" s="55"/>
      <c r="GT79" s="55"/>
      <c r="GU79" s="55"/>
      <c r="GV79" s="11" t="s">
        <v>68</v>
      </c>
      <c r="GW79" s="55"/>
    </row>
    <row r="80" s="6" customFormat="true" ht="15" hidden="false" customHeight="true" outlineLevel="0" collapsed="false">
      <c r="A80" s="77"/>
      <c r="B80" s="78"/>
      <c r="C80" s="57" t="s">
        <v>69</v>
      </c>
      <c r="D80" s="57"/>
      <c r="E80" s="57"/>
      <c r="F80" s="57"/>
      <c r="G80" s="57"/>
      <c r="H80" s="59"/>
      <c r="I80" s="60"/>
      <c r="J80" s="60"/>
      <c r="K80" s="60"/>
      <c r="L80" s="62"/>
      <c r="M80" s="60"/>
      <c r="N80" s="67" t="n">
        <v>26006.34</v>
      </c>
      <c r="O80" s="60"/>
      <c r="P80" s="68" t="n">
        <v>26006.34</v>
      </c>
      <c r="GO80" s="55"/>
      <c r="GP80" s="55"/>
      <c r="GQ80" s="55"/>
      <c r="GR80" s="55"/>
      <c r="GS80" s="55"/>
      <c r="GT80" s="55"/>
      <c r="GU80" s="55"/>
      <c r="GV80" s="11"/>
      <c r="GW80" s="55" t="s">
        <v>69</v>
      </c>
    </row>
    <row r="81" s="6" customFormat="true" ht="0.75" hidden="false" customHeight="true" outlineLevel="0" collapsed="false">
      <c r="A81" s="79"/>
      <c r="B81" s="80"/>
      <c r="C81" s="80"/>
      <c r="D81" s="80"/>
      <c r="E81" s="80"/>
      <c r="F81" s="80"/>
      <c r="G81" s="80"/>
      <c r="H81" s="81"/>
      <c r="I81" s="82"/>
      <c r="J81" s="82"/>
      <c r="K81" s="82"/>
      <c r="L81" s="83"/>
      <c r="M81" s="82"/>
      <c r="N81" s="83"/>
      <c r="O81" s="82"/>
      <c r="P81" s="84"/>
      <c r="GO81" s="55"/>
      <c r="GP81" s="55"/>
      <c r="GQ81" s="55"/>
      <c r="GR81" s="55"/>
      <c r="GS81" s="55"/>
      <c r="GT81" s="55"/>
      <c r="GU81" s="55"/>
      <c r="GV81" s="11"/>
      <c r="GW81" s="55"/>
    </row>
    <row r="82" s="6" customFormat="true" ht="15" hidden="false" customHeight="true" outlineLevel="0" collapsed="false">
      <c r="A82" s="54" t="s">
        <v>85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GO82" s="55"/>
      <c r="GP82" s="55"/>
      <c r="GQ82" s="55"/>
      <c r="GR82" s="55"/>
      <c r="GS82" s="55"/>
      <c r="GT82" s="55"/>
      <c r="GU82" s="55"/>
      <c r="GV82" s="11"/>
      <c r="GW82" s="55"/>
      <c r="GX82" s="55" t="s">
        <v>85</v>
      </c>
    </row>
    <row r="83" s="6" customFormat="true" ht="23.25" hidden="false" customHeight="true" outlineLevel="0" collapsed="false">
      <c r="A83" s="56" t="s">
        <v>86</v>
      </c>
      <c r="B83" s="57" t="s">
        <v>77</v>
      </c>
      <c r="C83" s="58" t="s">
        <v>78</v>
      </c>
      <c r="D83" s="58"/>
      <c r="E83" s="58"/>
      <c r="F83" s="58"/>
      <c r="G83" s="58"/>
      <c r="H83" s="59" t="s">
        <v>61</v>
      </c>
      <c r="I83" s="60" t="n">
        <v>1</v>
      </c>
      <c r="J83" s="61" t="n">
        <v>1</v>
      </c>
      <c r="K83" s="61" t="n">
        <v>1</v>
      </c>
      <c r="L83" s="62"/>
      <c r="M83" s="60"/>
      <c r="N83" s="63"/>
      <c r="O83" s="60"/>
      <c r="P83" s="64"/>
      <c r="GO83" s="55"/>
      <c r="GP83" s="55" t="s">
        <v>78</v>
      </c>
      <c r="GQ83" s="55"/>
      <c r="GR83" s="55"/>
      <c r="GS83" s="55"/>
      <c r="GT83" s="55"/>
      <c r="GU83" s="55"/>
      <c r="GV83" s="11"/>
      <c r="GW83" s="55"/>
      <c r="GX83" s="55"/>
    </row>
    <row r="84" s="6" customFormat="true" ht="15" hidden="false" customHeight="true" outlineLevel="0" collapsed="false">
      <c r="A84" s="88"/>
      <c r="B84" s="66" t="s">
        <v>87</v>
      </c>
      <c r="C84" s="89" t="s">
        <v>88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GO84" s="55"/>
      <c r="GP84" s="55"/>
      <c r="GQ84" s="55"/>
      <c r="GR84" s="55"/>
      <c r="GS84" s="55"/>
      <c r="GT84" s="55"/>
      <c r="GU84" s="55"/>
      <c r="GV84" s="11"/>
      <c r="GW84" s="55"/>
      <c r="GX84" s="55"/>
      <c r="GY84" s="3" t="s">
        <v>88</v>
      </c>
    </row>
    <row r="85" s="6" customFormat="true" ht="15" hidden="false" customHeight="true" outlineLevel="0" collapsed="false">
      <c r="A85" s="65"/>
      <c r="B85" s="66"/>
      <c r="C85" s="57" t="s">
        <v>62</v>
      </c>
      <c r="D85" s="57"/>
      <c r="E85" s="57"/>
      <c r="F85" s="57"/>
      <c r="G85" s="57"/>
      <c r="H85" s="59"/>
      <c r="I85" s="60"/>
      <c r="J85" s="60"/>
      <c r="K85" s="60"/>
      <c r="L85" s="62"/>
      <c r="M85" s="60"/>
      <c r="N85" s="67"/>
      <c r="O85" s="60"/>
      <c r="P85" s="68" t="n">
        <v>5841.02</v>
      </c>
      <c r="Q85" s="69"/>
      <c r="R85" s="69"/>
      <c r="GO85" s="55"/>
      <c r="GP85" s="55"/>
      <c r="GQ85" s="55"/>
      <c r="GR85" s="55"/>
      <c r="GS85" s="55"/>
      <c r="GT85" s="55"/>
      <c r="GU85" s="55" t="s">
        <v>62</v>
      </c>
      <c r="GV85" s="11"/>
      <c r="GW85" s="55"/>
      <c r="GX85" s="55"/>
    </row>
    <row r="86" s="6" customFormat="true" ht="15" hidden="false" customHeight="true" outlineLevel="0" collapsed="false">
      <c r="A86" s="70"/>
      <c r="B86" s="71"/>
      <c r="C86" s="8" t="s">
        <v>63</v>
      </c>
      <c r="D86" s="8"/>
      <c r="E86" s="8"/>
      <c r="F86" s="8"/>
      <c r="G86" s="8"/>
      <c r="H86" s="72"/>
      <c r="I86" s="73"/>
      <c r="J86" s="73"/>
      <c r="K86" s="73"/>
      <c r="L86" s="74"/>
      <c r="M86" s="73"/>
      <c r="N86" s="74"/>
      <c r="O86" s="73"/>
      <c r="P86" s="87" t="n">
        <v>2724.97</v>
      </c>
      <c r="GO86" s="55"/>
      <c r="GP86" s="55"/>
      <c r="GQ86" s="55"/>
      <c r="GR86" s="55"/>
      <c r="GS86" s="55"/>
      <c r="GT86" s="55"/>
      <c r="GU86" s="55"/>
      <c r="GV86" s="11" t="s">
        <v>63</v>
      </c>
      <c r="GW86" s="55"/>
      <c r="GX86" s="55"/>
    </row>
    <row r="87" s="6" customFormat="true" ht="15" hidden="false" customHeight="true" outlineLevel="0" collapsed="false">
      <c r="A87" s="70"/>
      <c r="B87" s="71" t="s">
        <v>64</v>
      </c>
      <c r="C87" s="8" t="s">
        <v>65</v>
      </c>
      <c r="D87" s="8"/>
      <c r="E87" s="8"/>
      <c r="F87" s="8"/>
      <c r="G87" s="8"/>
      <c r="H87" s="72" t="s">
        <v>66</v>
      </c>
      <c r="I87" s="76" t="n">
        <v>103</v>
      </c>
      <c r="J87" s="73"/>
      <c r="K87" s="76" t="n">
        <v>103</v>
      </c>
      <c r="L87" s="74"/>
      <c r="M87" s="73"/>
      <c r="N87" s="74"/>
      <c r="O87" s="73"/>
      <c r="P87" s="87" t="n">
        <v>2806.72</v>
      </c>
      <c r="GO87" s="55"/>
      <c r="GP87" s="55"/>
      <c r="GQ87" s="55"/>
      <c r="GR87" s="55"/>
      <c r="GS87" s="55"/>
      <c r="GT87" s="55"/>
      <c r="GU87" s="55"/>
      <c r="GV87" s="11" t="s">
        <v>65</v>
      </c>
      <c r="GW87" s="55"/>
      <c r="GX87" s="55"/>
    </row>
    <row r="88" s="6" customFormat="true" ht="15" hidden="false" customHeight="true" outlineLevel="0" collapsed="false">
      <c r="A88" s="70"/>
      <c r="B88" s="71" t="s">
        <v>67</v>
      </c>
      <c r="C88" s="8" t="s">
        <v>68</v>
      </c>
      <c r="D88" s="8"/>
      <c r="E88" s="8"/>
      <c r="F88" s="8"/>
      <c r="G88" s="8"/>
      <c r="H88" s="72" t="s">
        <v>66</v>
      </c>
      <c r="I88" s="76" t="n">
        <v>60</v>
      </c>
      <c r="J88" s="73"/>
      <c r="K88" s="76" t="n">
        <v>60</v>
      </c>
      <c r="L88" s="74"/>
      <c r="M88" s="73"/>
      <c r="N88" s="74"/>
      <c r="O88" s="73"/>
      <c r="P88" s="87" t="n">
        <v>1634.98</v>
      </c>
      <c r="GO88" s="55"/>
      <c r="GP88" s="55"/>
      <c r="GQ88" s="55"/>
      <c r="GR88" s="55"/>
      <c r="GS88" s="55"/>
      <c r="GT88" s="55"/>
      <c r="GU88" s="55"/>
      <c r="GV88" s="11" t="s">
        <v>68</v>
      </c>
      <c r="GW88" s="55"/>
      <c r="GX88" s="55"/>
    </row>
    <row r="89" s="6" customFormat="true" ht="15" hidden="false" customHeight="true" outlineLevel="0" collapsed="false">
      <c r="A89" s="77"/>
      <c r="B89" s="78"/>
      <c r="C89" s="57" t="s">
        <v>69</v>
      </c>
      <c r="D89" s="57"/>
      <c r="E89" s="57"/>
      <c r="F89" s="57"/>
      <c r="G89" s="57"/>
      <c r="H89" s="59"/>
      <c r="I89" s="60"/>
      <c r="J89" s="60"/>
      <c r="K89" s="60"/>
      <c r="L89" s="62"/>
      <c r="M89" s="60"/>
      <c r="N89" s="67" t="n">
        <v>10282.72</v>
      </c>
      <c r="O89" s="60"/>
      <c r="P89" s="68" t="n">
        <v>10282.72</v>
      </c>
      <c r="GO89" s="55"/>
      <c r="GP89" s="55"/>
      <c r="GQ89" s="55"/>
      <c r="GR89" s="55"/>
      <c r="GS89" s="55"/>
      <c r="GT89" s="55"/>
      <c r="GU89" s="55"/>
      <c r="GV89" s="11"/>
      <c r="GW89" s="55" t="s">
        <v>69</v>
      </c>
      <c r="GX89" s="55"/>
    </row>
    <row r="90" s="6" customFormat="true" ht="0.75" hidden="false" customHeight="true" outlineLevel="0" collapsed="false">
      <c r="A90" s="79"/>
      <c r="B90" s="80"/>
      <c r="C90" s="80"/>
      <c r="D90" s="80"/>
      <c r="E90" s="80"/>
      <c r="F90" s="80"/>
      <c r="G90" s="80"/>
      <c r="H90" s="81"/>
      <c r="I90" s="82"/>
      <c r="J90" s="82"/>
      <c r="K90" s="82"/>
      <c r="L90" s="83"/>
      <c r="M90" s="82"/>
      <c r="N90" s="83"/>
      <c r="O90" s="82"/>
      <c r="P90" s="84"/>
      <c r="GO90" s="55"/>
      <c r="GP90" s="55"/>
      <c r="GQ90" s="55"/>
      <c r="GR90" s="55"/>
      <c r="GS90" s="55"/>
      <c r="GT90" s="55"/>
      <c r="GU90" s="55"/>
      <c r="GV90" s="11"/>
      <c r="GW90" s="55"/>
      <c r="GX90" s="55"/>
    </row>
    <row r="91" s="6" customFormat="true" ht="34.5" hidden="false" customHeight="true" outlineLevel="0" collapsed="false">
      <c r="A91" s="56" t="s">
        <v>89</v>
      </c>
      <c r="B91" s="57" t="s">
        <v>80</v>
      </c>
      <c r="C91" s="58" t="s">
        <v>81</v>
      </c>
      <c r="D91" s="58"/>
      <c r="E91" s="58"/>
      <c r="F91" s="58"/>
      <c r="G91" s="58"/>
      <c r="H91" s="59" t="s">
        <v>61</v>
      </c>
      <c r="I91" s="60" t="n">
        <v>1</v>
      </c>
      <c r="J91" s="61" t="n">
        <v>1</v>
      </c>
      <c r="K91" s="61" t="n">
        <v>1</v>
      </c>
      <c r="L91" s="62"/>
      <c r="M91" s="60"/>
      <c r="N91" s="63"/>
      <c r="O91" s="60"/>
      <c r="P91" s="64"/>
      <c r="GO91" s="55"/>
      <c r="GP91" s="55" t="s">
        <v>81</v>
      </c>
      <c r="GQ91" s="55"/>
      <c r="GR91" s="55"/>
      <c r="GS91" s="55"/>
      <c r="GT91" s="55"/>
      <c r="GU91" s="55"/>
      <c r="GV91" s="11"/>
      <c r="GW91" s="55"/>
      <c r="GX91" s="55"/>
    </row>
    <row r="92" s="6" customFormat="true" ht="15" hidden="false" customHeight="true" outlineLevel="0" collapsed="false">
      <c r="A92" s="88"/>
      <c r="B92" s="66" t="s">
        <v>87</v>
      </c>
      <c r="C92" s="89" t="s">
        <v>88</v>
      </c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GO92" s="55"/>
      <c r="GP92" s="55"/>
      <c r="GQ92" s="55"/>
      <c r="GR92" s="55"/>
      <c r="GS92" s="55"/>
      <c r="GT92" s="55"/>
      <c r="GU92" s="55"/>
      <c r="GV92" s="11"/>
      <c r="GW92" s="55"/>
      <c r="GX92" s="55"/>
      <c r="GY92" s="3" t="s">
        <v>88</v>
      </c>
    </row>
    <row r="93" s="6" customFormat="true" ht="15" hidden="false" customHeight="true" outlineLevel="0" collapsed="false">
      <c r="A93" s="65"/>
      <c r="B93" s="66"/>
      <c r="C93" s="57" t="s">
        <v>62</v>
      </c>
      <c r="D93" s="57"/>
      <c r="E93" s="57"/>
      <c r="F93" s="57"/>
      <c r="G93" s="57"/>
      <c r="H93" s="59"/>
      <c r="I93" s="60"/>
      <c r="J93" s="60"/>
      <c r="K93" s="60"/>
      <c r="L93" s="62"/>
      <c r="M93" s="60"/>
      <c r="N93" s="67"/>
      <c r="O93" s="60"/>
      <c r="P93" s="68" t="n">
        <v>12602.53</v>
      </c>
      <c r="Q93" s="69"/>
      <c r="R93" s="69"/>
      <c r="GO93" s="55"/>
      <c r="GP93" s="55"/>
      <c r="GQ93" s="55"/>
      <c r="GR93" s="55"/>
      <c r="GS93" s="55"/>
      <c r="GT93" s="55"/>
      <c r="GU93" s="55" t="s">
        <v>62</v>
      </c>
      <c r="GV93" s="11"/>
      <c r="GW93" s="55"/>
      <c r="GX93" s="55"/>
    </row>
    <row r="94" s="6" customFormat="true" ht="15" hidden="false" customHeight="true" outlineLevel="0" collapsed="false">
      <c r="A94" s="70"/>
      <c r="B94" s="71"/>
      <c r="C94" s="8" t="s">
        <v>63</v>
      </c>
      <c r="D94" s="8"/>
      <c r="E94" s="8"/>
      <c r="F94" s="8"/>
      <c r="G94" s="8"/>
      <c r="H94" s="72"/>
      <c r="I94" s="73"/>
      <c r="J94" s="73"/>
      <c r="K94" s="73"/>
      <c r="L94" s="74"/>
      <c r="M94" s="73"/>
      <c r="N94" s="74"/>
      <c r="O94" s="73"/>
      <c r="P94" s="87" t="n">
        <v>5569.81</v>
      </c>
      <c r="GO94" s="55"/>
      <c r="GP94" s="55"/>
      <c r="GQ94" s="55"/>
      <c r="GR94" s="55"/>
      <c r="GS94" s="55"/>
      <c r="GT94" s="55"/>
      <c r="GU94" s="55"/>
      <c r="GV94" s="11" t="s">
        <v>63</v>
      </c>
      <c r="GW94" s="55"/>
      <c r="GX94" s="55"/>
    </row>
    <row r="95" s="6" customFormat="true" ht="15" hidden="false" customHeight="true" outlineLevel="0" collapsed="false">
      <c r="A95" s="70"/>
      <c r="B95" s="71" t="s">
        <v>64</v>
      </c>
      <c r="C95" s="8" t="s">
        <v>65</v>
      </c>
      <c r="D95" s="8"/>
      <c r="E95" s="8"/>
      <c r="F95" s="8"/>
      <c r="G95" s="8"/>
      <c r="H95" s="72" t="s">
        <v>66</v>
      </c>
      <c r="I95" s="76" t="n">
        <v>103</v>
      </c>
      <c r="J95" s="73"/>
      <c r="K95" s="76" t="n">
        <v>103</v>
      </c>
      <c r="L95" s="74"/>
      <c r="M95" s="73"/>
      <c r="N95" s="74"/>
      <c r="O95" s="73"/>
      <c r="P95" s="87" t="n">
        <v>5736.9</v>
      </c>
      <c r="GO95" s="55"/>
      <c r="GP95" s="55"/>
      <c r="GQ95" s="55"/>
      <c r="GR95" s="55"/>
      <c r="GS95" s="55"/>
      <c r="GT95" s="55"/>
      <c r="GU95" s="55"/>
      <c r="GV95" s="11" t="s">
        <v>65</v>
      </c>
      <c r="GW95" s="55"/>
      <c r="GX95" s="55"/>
    </row>
    <row r="96" s="6" customFormat="true" ht="15" hidden="false" customHeight="true" outlineLevel="0" collapsed="false">
      <c r="A96" s="70"/>
      <c r="B96" s="71" t="s">
        <v>67</v>
      </c>
      <c r="C96" s="8" t="s">
        <v>68</v>
      </c>
      <c r="D96" s="8"/>
      <c r="E96" s="8"/>
      <c r="F96" s="8"/>
      <c r="G96" s="8"/>
      <c r="H96" s="72" t="s">
        <v>66</v>
      </c>
      <c r="I96" s="76" t="n">
        <v>60</v>
      </c>
      <c r="J96" s="73"/>
      <c r="K96" s="76" t="n">
        <v>60</v>
      </c>
      <c r="L96" s="74"/>
      <c r="M96" s="73"/>
      <c r="N96" s="74"/>
      <c r="O96" s="73"/>
      <c r="P96" s="87" t="n">
        <v>3341.89</v>
      </c>
      <c r="GO96" s="55"/>
      <c r="GP96" s="55"/>
      <c r="GQ96" s="55"/>
      <c r="GR96" s="55"/>
      <c r="GS96" s="55"/>
      <c r="GT96" s="55"/>
      <c r="GU96" s="55"/>
      <c r="GV96" s="11" t="s">
        <v>68</v>
      </c>
      <c r="GW96" s="55"/>
      <c r="GX96" s="55"/>
    </row>
    <row r="97" s="6" customFormat="true" ht="15" hidden="false" customHeight="true" outlineLevel="0" collapsed="false">
      <c r="A97" s="77"/>
      <c r="B97" s="78"/>
      <c r="C97" s="57" t="s">
        <v>69</v>
      </c>
      <c r="D97" s="57"/>
      <c r="E97" s="57"/>
      <c r="F97" s="57"/>
      <c r="G97" s="57"/>
      <c r="H97" s="59"/>
      <c r="I97" s="60"/>
      <c r="J97" s="60"/>
      <c r="K97" s="60"/>
      <c r="L97" s="62"/>
      <c r="M97" s="60"/>
      <c r="N97" s="67" t="n">
        <v>21681.32</v>
      </c>
      <c r="O97" s="60"/>
      <c r="P97" s="68" t="n">
        <v>21681.32</v>
      </c>
      <c r="GO97" s="55"/>
      <c r="GP97" s="55"/>
      <c r="GQ97" s="55"/>
      <c r="GR97" s="55"/>
      <c r="GS97" s="55"/>
      <c r="GT97" s="55"/>
      <c r="GU97" s="55"/>
      <c r="GV97" s="11"/>
      <c r="GW97" s="55" t="s">
        <v>69</v>
      </c>
      <c r="GX97" s="55"/>
    </row>
    <row r="98" s="6" customFormat="true" ht="0.75" hidden="false" customHeight="true" outlineLevel="0" collapsed="false">
      <c r="A98" s="79"/>
      <c r="B98" s="80"/>
      <c r="C98" s="80"/>
      <c r="D98" s="80"/>
      <c r="E98" s="80"/>
      <c r="F98" s="80"/>
      <c r="G98" s="80"/>
      <c r="H98" s="81"/>
      <c r="I98" s="82"/>
      <c r="J98" s="82"/>
      <c r="K98" s="82"/>
      <c r="L98" s="83"/>
      <c r="M98" s="82"/>
      <c r="N98" s="83"/>
      <c r="O98" s="82"/>
      <c r="P98" s="84"/>
      <c r="GO98" s="55"/>
      <c r="GP98" s="55"/>
      <c r="GQ98" s="55"/>
      <c r="GR98" s="55"/>
      <c r="GS98" s="55"/>
      <c r="GT98" s="55"/>
      <c r="GU98" s="55"/>
      <c r="GV98" s="11"/>
      <c r="GW98" s="55"/>
      <c r="GX98" s="55"/>
    </row>
    <row r="99" s="6" customFormat="true" ht="34.5" hidden="false" customHeight="true" outlineLevel="0" collapsed="false">
      <c r="A99" s="56" t="s">
        <v>90</v>
      </c>
      <c r="B99" s="57" t="s">
        <v>83</v>
      </c>
      <c r="C99" s="58" t="s">
        <v>84</v>
      </c>
      <c r="D99" s="58"/>
      <c r="E99" s="58"/>
      <c r="F99" s="58"/>
      <c r="G99" s="58"/>
      <c r="H99" s="59" t="s">
        <v>61</v>
      </c>
      <c r="I99" s="60" t="n">
        <v>1</v>
      </c>
      <c r="J99" s="61" t="n">
        <v>1</v>
      </c>
      <c r="K99" s="61" t="n">
        <v>1</v>
      </c>
      <c r="L99" s="62"/>
      <c r="M99" s="60"/>
      <c r="N99" s="63"/>
      <c r="O99" s="60"/>
      <c r="P99" s="64"/>
      <c r="GO99" s="55"/>
      <c r="GP99" s="55" t="s">
        <v>84</v>
      </c>
      <c r="GQ99" s="55"/>
      <c r="GR99" s="55"/>
      <c r="GS99" s="55"/>
      <c r="GT99" s="55"/>
      <c r="GU99" s="55"/>
      <c r="GV99" s="11"/>
      <c r="GW99" s="55"/>
      <c r="GX99" s="55"/>
    </row>
    <row r="100" s="6" customFormat="true" ht="15" hidden="false" customHeight="true" outlineLevel="0" collapsed="false">
      <c r="A100" s="88"/>
      <c r="B100" s="66" t="s">
        <v>87</v>
      </c>
      <c r="C100" s="89" t="s">
        <v>88</v>
      </c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GO100" s="55"/>
      <c r="GP100" s="55"/>
      <c r="GQ100" s="55"/>
      <c r="GR100" s="55"/>
      <c r="GS100" s="55"/>
      <c r="GT100" s="55"/>
      <c r="GU100" s="55"/>
      <c r="GV100" s="11"/>
      <c r="GW100" s="55"/>
      <c r="GX100" s="55"/>
      <c r="GY100" s="3" t="s">
        <v>88</v>
      </c>
    </row>
    <row r="101" s="6" customFormat="true" ht="15" hidden="false" customHeight="true" outlineLevel="0" collapsed="false">
      <c r="A101" s="65"/>
      <c r="B101" s="66"/>
      <c r="C101" s="57" t="s">
        <v>62</v>
      </c>
      <c r="D101" s="57"/>
      <c r="E101" s="57"/>
      <c r="F101" s="57"/>
      <c r="G101" s="57"/>
      <c r="H101" s="59"/>
      <c r="I101" s="60"/>
      <c r="J101" s="60"/>
      <c r="K101" s="60"/>
      <c r="L101" s="62"/>
      <c r="M101" s="60"/>
      <c r="N101" s="67"/>
      <c r="O101" s="60"/>
      <c r="P101" s="68" t="n">
        <v>19820.04</v>
      </c>
      <c r="Q101" s="69"/>
      <c r="R101" s="69"/>
      <c r="GO101" s="55"/>
      <c r="GP101" s="55"/>
      <c r="GQ101" s="55"/>
      <c r="GR101" s="55"/>
      <c r="GS101" s="55"/>
      <c r="GT101" s="55"/>
      <c r="GU101" s="55" t="s">
        <v>62</v>
      </c>
      <c r="GV101" s="11"/>
      <c r="GW101" s="55"/>
      <c r="GX101" s="55"/>
    </row>
    <row r="102" s="6" customFormat="true" ht="15" hidden="false" customHeight="true" outlineLevel="0" collapsed="false">
      <c r="A102" s="70"/>
      <c r="B102" s="71"/>
      <c r="C102" s="8" t="s">
        <v>63</v>
      </c>
      <c r="D102" s="8"/>
      <c r="E102" s="8"/>
      <c r="F102" s="8"/>
      <c r="G102" s="8"/>
      <c r="H102" s="72"/>
      <c r="I102" s="73"/>
      <c r="J102" s="73"/>
      <c r="K102" s="73"/>
      <c r="L102" s="74"/>
      <c r="M102" s="73"/>
      <c r="N102" s="74"/>
      <c r="O102" s="73"/>
      <c r="P102" s="87" t="n">
        <v>8546.96</v>
      </c>
      <c r="GO102" s="55"/>
      <c r="GP102" s="55"/>
      <c r="GQ102" s="55"/>
      <c r="GR102" s="55"/>
      <c r="GS102" s="55"/>
      <c r="GT102" s="55"/>
      <c r="GU102" s="55"/>
      <c r="GV102" s="11" t="s">
        <v>63</v>
      </c>
      <c r="GW102" s="55"/>
      <c r="GX102" s="55"/>
    </row>
    <row r="103" s="6" customFormat="true" ht="15" hidden="false" customHeight="true" outlineLevel="0" collapsed="false">
      <c r="A103" s="70"/>
      <c r="B103" s="71" t="s">
        <v>64</v>
      </c>
      <c r="C103" s="8" t="s">
        <v>65</v>
      </c>
      <c r="D103" s="8"/>
      <c r="E103" s="8"/>
      <c r="F103" s="8"/>
      <c r="G103" s="8"/>
      <c r="H103" s="72" t="s">
        <v>66</v>
      </c>
      <c r="I103" s="76" t="n">
        <v>103</v>
      </c>
      <c r="J103" s="73"/>
      <c r="K103" s="76" t="n">
        <v>103</v>
      </c>
      <c r="L103" s="74"/>
      <c r="M103" s="73"/>
      <c r="N103" s="74"/>
      <c r="O103" s="73"/>
      <c r="P103" s="87" t="n">
        <v>8803.37</v>
      </c>
      <c r="GO103" s="55"/>
      <c r="GP103" s="55"/>
      <c r="GQ103" s="55"/>
      <c r="GR103" s="55"/>
      <c r="GS103" s="55"/>
      <c r="GT103" s="55"/>
      <c r="GU103" s="55"/>
      <c r="GV103" s="11" t="s">
        <v>65</v>
      </c>
      <c r="GW103" s="55"/>
      <c r="GX103" s="55"/>
    </row>
    <row r="104" s="6" customFormat="true" ht="15" hidden="false" customHeight="true" outlineLevel="0" collapsed="false">
      <c r="A104" s="70"/>
      <c r="B104" s="71" t="s">
        <v>67</v>
      </c>
      <c r="C104" s="8" t="s">
        <v>68</v>
      </c>
      <c r="D104" s="8"/>
      <c r="E104" s="8"/>
      <c r="F104" s="8"/>
      <c r="G104" s="8"/>
      <c r="H104" s="72" t="s">
        <v>66</v>
      </c>
      <c r="I104" s="76" t="n">
        <v>60</v>
      </c>
      <c r="J104" s="73"/>
      <c r="K104" s="76" t="n">
        <v>60</v>
      </c>
      <c r="L104" s="74"/>
      <c r="M104" s="73"/>
      <c r="N104" s="74"/>
      <c r="O104" s="73"/>
      <c r="P104" s="87" t="n">
        <v>5128.18</v>
      </c>
      <c r="GO104" s="55"/>
      <c r="GP104" s="55"/>
      <c r="GQ104" s="55"/>
      <c r="GR104" s="55"/>
      <c r="GS104" s="55"/>
      <c r="GT104" s="55"/>
      <c r="GU104" s="55"/>
      <c r="GV104" s="11" t="s">
        <v>68</v>
      </c>
      <c r="GW104" s="55"/>
      <c r="GX104" s="55"/>
    </row>
    <row r="105" s="6" customFormat="true" ht="15" hidden="false" customHeight="true" outlineLevel="0" collapsed="false">
      <c r="A105" s="77"/>
      <c r="B105" s="78"/>
      <c r="C105" s="57" t="s">
        <v>69</v>
      </c>
      <c r="D105" s="57"/>
      <c r="E105" s="57"/>
      <c r="F105" s="57"/>
      <c r="G105" s="57"/>
      <c r="H105" s="59"/>
      <c r="I105" s="60"/>
      <c r="J105" s="60"/>
      <c r="K105" s="60"/>
      <c r="L105" s="62"/>
      <c r="M105" s="60"/>
      <c r="N105" s="67" t="n">
        <v>33751.59</v>
      </c>
      <c r="O105" s="60"/>
      <c r="P105" s="68" t="n">
        <v>33751.59</v>
      </c>
      <c r="GO105" s="55"/>
      <c r="GP105" s="55"/>
      <c r="GQ105" s="55"/>
      <c r="GR105" s="55"/>
      <c r="GS105" s="55"/>
      <c r="GT105" s="55"/>
      <c r="GU105" s="55"/>
      <c r="GV105" s="11"/>
      <c r="GW105" s="55" t="s">
        <v>69</v>
      </c>
      <c r="GX105" s="55"/>
    </row>
    <row r="106" s="6" customFormat="true" ht="0.75" hidden="false" customHeight="true" outlineLevel="0" collapsed="false">
      <c r="A106" s="79"/>
      <c r="B106" s="80"/>
      <c r="C106" s="80"/>
      <c r="D106" s="80"/>
      <c r="E106" s="80"/>
      <c r="F106" s="80"/>
      <c r="G106" s="80"/>
      <c r="H106" s="81"/>
      <c r="I106" s="82"/>
      <c r="J106" s="82"/>
      <c r="K106" s="82"/>
      <c r="L106" s="83"/>
      <c r="M106" s="82"/>
      <c r="N106" s="83"/>
      <c r="O106" s="82"/>
      <c r="P106" s="84"/>
      <c r="GO106" s="55"/>
      <c r="GP106" s="55"/>
      <c r="GQ106" s="55"/>
      <c r="GR106" s="55"/>
      <c r="GS106" s="55"/>
      <c r="GT106" s="55"/>
      <c r="GU106" s="55"/>
      <c r="GV106" s="11"/>
      <c r="GW106" s="55"/>
      <c r="GX106" s="55"/>
    </row>
    <row r="107" s="6" customFormat="true" ht="15" hidden="false" customHeight="true" outlineLevel="0" collapsed="false">
      <c r="A107" s="54" t="s">
        <v>91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GO107" s="55"/>
      <c r="GP107" s="55"/>
      <c r="GQ107" s="55"/>
      <c r="GR107" s="55"/>
      <c r="GS107" s="55"/>
      <c r="GT107" s="55"/>
      <c r="GU107" s="55"/>
      <c r="GV107" s="11"/>
      <c r="GW107" s="55"/>
      <c r="GX107" s="55" t="s">
        <v>91</v>
      </c>
    </row>
    <row r="108" s="6" customFormat="true" ht="23.25" hidden="false" customHeight="true" outlineLevel="0" collapsed="false">
      <c r="A108" s="56" t="s">
        <v>92</v>
      </c>
      <c r="B108" s="57" t="s">
        <v>59</v>
      </c>
      <c r="C108" s="58" t="s">
        <v>60</v>
      </c>
      <c r="D108" s="58"/>
      <c r="E108" s="58"/>
      <c r="F108" s="58"/>
      <c r="G108" s="58"/>
      <c r="H108" s="59" t="s">
        <v>61</v>
      </c>
      <c r="I108" s="60" t="n">
        <v>1</v>
      </c>
      <c r="J108" s="61" t="n">
        <v>1</v>
      </c>
      <c r="K108" s="61" t="n">
        <v>1</v>
      </c>
      <c r="L108" s="62"/>
      <c r="M108" s="60"/>
      <c r="N108" s="63"/>
      <c r="O108" s="60"/>
      <c r="P108" s="64"/>
      <c r="GO108" s="55"/>
      <c r="GP108" s="55" t="s">
        <v>60</v>
      </c>
      <c r="GQ108" s="55"/>
      <c r="GR108" s="55"/>
      <c r="GS108" s="55"/>
      <c r="GT108" s="55"/>
      <c r="GU108" s="55"/>
      <c r="GV108" s="11"/>
      <c r="GW108" s="55"/>
      <c r="GX108" s="55"/>
    </row>
    <row r="109" s="6" customFormat="true" ht="15" hidden="false" customHeight="true" outlineLevel="0" collapsed="false">
      <c r="A109" s="88"/>
      <c r="B109" s="66" t="s">
        <v>93</v>
      </c>
      <c r="C109" s="89" t="s">
        <v>94</v>
      </c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GO109" s="55"/>
      <c r="GP109" s="55"/>
      <c r="GQ109" s="55"/>
      <c r="GR109" s="55"/>
      <c r="GS109" s="55"/>
      <c r="GT109" s="55"/>
      <c r="GU109" s="55"/>
      <c r="GV109" s="11"/>
      <c r="GW109" s="55"/>
      <c r="GX109" s="55"/>
      <c r="GY109" s="3" t="s">
        <v>94</v>
      </c>
    </row>
    <row r="110" s="6" customFormat="true" ht="15" hidden="false" customHeight="true" outlineLevel="0" collapsed="false">
      <c r="A110" s="65"/>
      <c r="B110" s="66"/>
      <c r="C110" s="57" t="s">
        <v>62</v>
      </c>
      <c r="D110" s="57"/>
      <c r="E110" s="57"/>
      <c r="F110" s="57"/>
      <c r="G110" s="57"/>
      <c r="H110" s="59"/>
      <c r="I110" s="60"/>
      <c r="J110" s="60"/>
      <c r="K110" s="60"/>
      <c r="L110" s="62"/>
      <c r="M110" s="60"/>
      <c r="N110" s="67"/>
      <c r="O110" s="60"/>
      <c r="P110" s="68" t="n">
        <v>1424.88</v>
      </c>
      <c r="Q110" s="69"/>
      <c r="R110" s="69"/>
      <c r="GO110" s="55"/>
      <c r="GP110" s="55"/>
      <c r="GQ110" s="55"/>
      <c r="GR110" s="55"/>
      <c r="GS110" s="55"/>
      <c r="GT110" s="55"/>
      <c r="GU110" s="55" t="s">
        <v>62</v>
      </c>
      <c r="GV110" s="11"/>
      <c r="GW110" s="55"/>
      <c r="GX110" s="55"/>
    </row>
    <row r="111" s="6" customFormat="true" ht="15" hidden="false" customHeight="true" outlineLevel="0" collapsed="false">
      <c r="A111" s="70"/>
      <c r="B111" s="71"/>
      <c r="C111" s="8" t="s">
        <v>63</v>
      </c>
      <c r="D111" s="8"/>
      <c r="E111" s="8"/>
      <c r="F111" s="8"/>
      <c r="G111" s="8"/>
      <c r="H111" s="72"/>
      <c r="I111" s="73"/>
      <c r="J111" s="73"/>
      <c r="K111" s="73"/>
      <c r="L111" s="74"/>
      <c r="M111" s="73"/>
      <c r="N111" s="74"/>
      <c r="O111" s="73"/>
      <c r="P111" s="75" t="n">
        <v>647.3</v>
      </c>
      <c r="GO111" s="55"/>
      <c r="GP111" s="55"/>
      <c r="GQ111" s="55"/>
      <c r="GR111" s="55"/>
      <c r="GS111" s="55"/>
      <c r="GT111" s="55"/>
      <c r="GU111" s="55"/>
      <c r="GV111" s="11" t="s">
        <v>63</v>
      </c>
      <c r="GW111" s="55"/>
      <c r="GX111" s="55"/>
    </row>
    <row r="112" s="6" customFormat="true" ht="15" hidden="false" customHeight="true" outlineLevel="0" collapsed="false">
      <c r="A112" s="70"/>
      <c r="B112" s="71" t="s">
        <v>64</v>
      </c>
      <c r="C112" s="8" t="s">
        <v>65</v>
      </c>
      <c r="D112" s="8"/>
      <c r="E112" s="8"/>
      <c r="F112" s="8"/>
      <c r="G112" s="8"/>
      <c r="H112" s="72" t="s">
        <v>66</v>
      </c>
      <c r="I112" s="76" t="n">
        <v>103</v>
      </c>
      <c r="J112" s="73"/>
      <c r="K112" s="76" t="n">
        <v>103</v>
      </c>
      <c r="L112" s="74"/>
      <c r="M112" s="73"/>
      <c r="N112" s="74"/>
      <c r="O112" s="73"/>
      <c r="P112" s="75" t="n">
        <v>666.72</v>
      </c>
      <c r="GO112" s="55"/>
      <c r="GP112" s="55"/>
      <c r="GQ112" s="55"/>
      <c r="GR112" s="55"/>
      <c r="GS112" s="55"/>
      <c r="GT112" s="55"/>
      <c r="GU112" s="55"/>
      <c r="GV112" s="11" t="s">
        <v>65</v>
      </c>
      <c r="GW112" s="55"/>
      <c r="GX112" s="55"/>
    </row>
    <row r="113" s="6" customFormat="true" ht="15" hidden="false" customHeight="true" outlineLevel="0" collapsed="false">
      <c r="A113" s="70"/>
      <c r="B113" s="71" t="s">
        <v>67</v>
      </c>
      <c r="C113" s="8" t="s">
        <v>68</v>
      </c>
      <c r="D113" s="8"/>
      <c r="E113" s="8"/>
      <c r="F113" s="8"/>
      <c r="G113" s="8"/>
      <c r="H113" s="72" t="s">
        <v>66</v>
      </c>
      <c r="I113" s="76" t="n">
        <v>60</v>
      </c>
      <c r="J113" s="73"/>
      <c r="K113" s="76" t="n">
        <v>60</v>
      </c>
      <c r="L113" s="74"/>
      <c r="M113" s="73"/>
      <c r="N113" s="74"/>
      <c r="O113" s="73"/>
      <c r="P113" s="75" t="n">
        <v>388.38</v>
      </c>
      <c r="GO113" s="55"/>
      <c r="GP113" s="55"/>
      <c r="GQ113" s="55"/>
      <c r="GR113" s="55"/>
      <c r="GS113" s="55"/>
      <c r="GT113" s="55"/>
      <c r="GU113" s="55"/>
      <c r="GV113" s="11" t="s">
        <v>68</v>
      </c>
      <c r="GW113" s="55"/>
      <c r="GX113" s="55"/>
    </row>
    <row r="114" s="6" customFormat="true" ht="15" hidden="false" customHeight="true" outlineLevel="0" collapsed="false">
      <c r="A114" s="77"/>
      <c r="B114" s="78"/>
      <c r="C114" s="57" t="s">
        <v>69</v>
      </c>
      <c r="D114" s="57"/>
      <c r="E114" s="57"/>
      <c r="F114" s="57"/>
      <c r="G114" s="57"/>
      <c r="H114" s="59"/>
      <c r="I114" s="60"/>
      <c r="J114" s="60"/>
      <c r="K114" s="60"/>
      <c r="L114" s="62"/>
      <c r="M114" s="60"/>
      <c r="N114" s="67" t="n">
        <v>2479.98</v>
      </c>
      <c r="O114" s="60"/>
      <c r="P114" s="68" t="n">
        <v>2479.98</v>
      </c>
      <c r="GO114" s="55"/>
      <c r="GP114" s="55"/>
      <c r="GQ114" s="55"/>
      <c r="GR114" s="55"/>
      <c r="GS114" s="55"/>
      <c r="GT114" s="55"/>
      <c r="GU114" s="55"/>
      <c r="GV114" s="11"/>
      <c r="GW114" s="55" t="s">
        <v>69</v>
      </c>
      <c r="GX114" s="55"/>
    </row>
    <row r="115" s="6" customFormat="true" ht="0.75" hidden="false" customHeight="true" outlineLevel="0" collapsed="false">
      <c r="A115" s="79"/>
      <c r="B115" s="80"/>
      <c r="C115" s="80"/>
      <c r="D115" s="80"/>
      <c r="E115" s="80"/>
      <c r="F115" s="80"/>
      <c r="G115" s="80"/>
      <c r="H115" s="81"/>
      <c r="I115" s="82"/>
      <c r="J115" s="82"/>
      <c r="K115" s="82"/>
      <c r="L115" s="83"/>
      <c r="M115" s="82"/>
      <c r="N115" s="83"/>
      <c r="O115" s="82"/>
      <c r="P115" s="84"/>
      <c r="GO115" s="55"/>
      <c r="GP115" s="55"/>
      <c r="GQ115" s="55"/>
      <c r="GR115" s="55"/>
      <c r="GS115" s="55"/>
      <c r="GT115" s="55"/>
      <c r="GU115" s="55"/>
      <c r="GV115" s="11"/>
      <c r="GW115" s="55"/>
      <c r="GX115" s="55"/>
    </row>
    <row r="116" s="6" customFormat="true" ht="23.25" hidden="false" customHeight="true" outlineLevel="0" collapsed="false">
      <c r="A116" s="56" t="s">
        <v>95</v>
      </c>
      <c r="B116" s="57" t="s">
        <v>71</v>
      </c>
      <c r="C116" s="58" t="s">
        <v>72</v>
      </c>
      <c r="D116" s="58"/>
      <c r="E116" s="58"/>
      <c r="F116" s="58"/>
      <c r="G116" s="58"/>
      <c r="H116" s="59" t="s">
        <v>61</v>
      </c>
      <c r="I116" s="60" t="n">
        <v>1</v>
      </c>
      <c r="J116" s="61" t="n">
        <v>1</v>
      </c>
      <c r="K116" s="61" t="n">
        <v>1</v>
      </c>
      <c r="L116" s="62"/>
      <c r="M116" s="60"/>
      <c r="N116" s="63"/>
      <c r="O116" s="60"/>
      <c r="P116" s="64"/>
      <c r="GO116" s="55"/>
      <c r="GP116" s="55" t="s">
        <v>72</v>
      </c>
      <c r="GQ116" s="55"/>
      <c r="GR116" s="55"/>
      <c r="GS116" s="55"/>
      <c r="GT116" s="55"/>
      <c r="GU116" s="55"/>
      <c r="GV116" s="11"/>
      <c r="GW116" s="55"/>
      <c r="GX116" s="55"/>
    </row>
    <row r="117" s="6" customFormat="true" ht="15" hidden="false" customHeight="true" outlineLevel="0" collapsed="false">
      <c r="A117" s="88"/>
      <c r="B117" s="66" t="s">
        <v>93</v>
      </c>
      <c r="C117" s="89" t="s">
        <v>94</v>
      </c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GO117" s="55"/>
      <c r="GP117" s="55"/>
      <c r="GQ117" s="55"/>
      <c r="GR117" s="55"/>
      <c r="GS117" s="55"/>
      <c r="GT117" s="55"/>
      <c r="GU117" s="55"/>
      <c r="GV117" s="11"/>
      <c r="GW117" s="55"/>
      <c r="GX117" s="55"/>
      <c r="GY117" s="3" t="s">
        <v>94</v>
      </c>
    </row>
    <row r="118" s="6" customFormat="true" ht="15" hidden="false" customHeight="true" outlineLevel="0" collapsed="false">
      <c r="A118" s="65"/>
      <c r="B118" s="66"/>
      <c r="C118" s="57" t="s">
        <v>62</v>
      </c>
      <c r="D118" s="57"/>
      <c r="E118" s="57"/>
      <c r="F118" s="57"/>
      <c r="G118" s="57"/>
      <c r="H118" s="59"/>
      <c r="I118" s="60"/>
      <c r="J118" s="60"/>
      <c r="K118" s="60"/>
      <c r="L118" s="62"/>
      <c r="M118" s="60"/>
      <c r="N118" s="67"/>
      <c r="O118" s="60"/>
      <c r="P118" s="68" t="n">
        <v>374.18</v>
      </c>
      <c r="Q118" s="69"/>
      <c r="R118" s="69"/>
      <c r="GO118" s="55"/>
      <c r="GP118" s="55"/>
      <c r="GQ118" s="55"/>
      <c r="GR118" s="55"/>
      <c r="GS118" s="55"/>
      <c r="GT118" s="55"/>
      <c r="GU118" s="55" t="s">
        <v>62</v>
      </c>
      <c r="GV118" s="11"/>
      <c r="GW118" s="55"/>
      <c r="GX118" s="55"/>
    </row>
    <row r="119" s="6" customFormat="true" ht="15" hidden="false" customHeight="true" outlineLevel="0" collapsed="false">
      <c r="A119" s="70"/>
      <c r="B119" s="71"/>
      <c r="C119" s="8" t="s">
        <v>63</v>
      </c>
      <c r="D119" s="8"/>
      <c r="E119" s="8"/>
      <c r="F119" s="8"/>
      <c r="G119" s="8"/>
      <c r="H119" s="72"/>
      <c r="I119" s="73"/>
      <c r="J119" s="73"/>
      <c r="K119" s="73"/>
      <c r="L119" s="74"/>
      <c r="M119" s="73"/>
      <c r="N119" s="74"/>
      <c r="O119" s="73"/>
      <c r="P119" s="75" t="n">
        <v>243.71</v>
      </c>
      <c r="GO119" s="55"/>
      <c r="GP119" s="55"/>
      <c r="GQ119" s="55"/>
      <c r="GR119" s="55"/>
      <c r="GS119" s="55"/>
      <c r="GT119" s="55"/>
      <c r="GU119" s="55"/>
      <c r="GV119" s="11" t="s">
        <v>63</v>
      </c>
      <c r="GW119" s="55"/>
      <c r="GX119" s="55"/>
    </row>
    <row r="120" s="6" customFormat="true" ht="15" hidden="false" customHeight="true" outlineLevel="0" collapsed="false">
      <c r="A120" s="70"/>
      <c r="B120" s="71" t="s">
        <v>64</v>
      </c>
      <c r="C120" s="8" t="s">
        <v>65</v>
      </c>
      <c r="D120" s="8"/>
      <c r="E120" s="8"/>
      <c r="F120" s="8"/>
      <c r="G120" s="8"/>
      <c r="H120" s="72" t="s">
        <v>66</v>
      </c>
      <c r="I120" s="76" t="n">
        <v>103</v>
      </c>
      <c r="J120" s="73"/>
      <c r="K120" s="76" t="n">
        <v>103</v>
      </c>
      <c r="L120" s="74"/>
      <c r="M120" s="73"/>
      <c r="N120" s="74"/>
      <c r="O120" s="73"/>
      <c r="P120" s="75" t="n">
        <v>251.02</v>
      </c>
      <c r="GO120" s="55"/>
      <c r="GP120" s="55"/>
      <c r="GQ120" s="55"/>
      <c r="GR120" s="55"/>
      <c r="GS120" s="55"/>
      <c r="GT120" s="55"/>
      <c r="GU120" s="55"/>
      <c r="GV120" s="11" t="s">
        <v>65</v>
      </c>
      <c r="GW120" s="55"/>
      <c r="GX120" s="55"/>
    </row>
    <row r="121" s="6" customFormat="true" ht="15" hidden="false" customHeight="true" outlineLevel="0" collapsed="false">
      <c r="A121" s="70"/>
      <c r="B121" s="71" t="s">
        <v>67</v>
      </c>
      <c r="C121" s="8" t="s">
        <v>68</v>
      </c>
      <c r="D121" s="8"/>
      <c r="E121" s="8"/>
      <c r="F121" s="8"/>
      <c r="G121" s="8"/>
      <c r="H121" s="72" t="s">
        <v>66</v>
      </c>
      <c r="I121" s="76" t="n">
        <v>60</v>
      </c>
      <c r="J121" s="73"/>
      <c r="K121" s="76" t="n">
        <v>60</v>
      </c>
      <c r="L121" s="74"/>
      <c r="M121" s="73"/>
      <c r="N121" s="74"/>
      <c r="O121" s="73"/>
      <c r="P121" s="75" t="n">
        <v>146.23</v>
      </c>
      <c r="GO121" s="55"/>
      <c r="GP121" s="55"/>
      <c r="GQ121" s="55"/>
      <c r="GR121" s="55"/>
      <c r="GS121" s="55"/>
      <c r="GT121" s="55"/>
      <c r="GU121" s="55"/>
      <c r="GV121" s="11" t="s">
        <v>68</v>
      </c>
      <c r="GW121" s="55"/>
      <c r="GX121" s="55"/>
    </row>
    <row r="122" s="6" customFormat="true" ht="15" hidden="false" customHeight="true" outlineLevel="0" collapsed="false">
      <c r="A122" s="77"/>
      <c r="B122" s="78"/>
      <c r="C122" s="57" t="s">
        <v>69</v>
      </c>
      <c r="D122" s="57"/>
      <c r="E122" s="57"/>
      <c r="F122" s="57"/>
      <c r="G122" s="57"/>
      <c r="H122" s="59"/>
      <c r="I122" s="60"/>
      <c r="J122" s="60"/>
      <c r="K122" s="60"/>
      <c r="L122" s="62"/>
      <c r="M122" s="60"/>
      <c r="N122" s="85" t="n">
        <v>771.43</v>
      </c>
      <c r="O122" s="60"/>
      <c r="P122" s="86" t="n">
        <v>771.43</v>
      </c>
      <c r="GO122" s="55"/>
      <c r="GP122" s="55"/>
      <c r="GQ122" s="55"/>
      <c r="GR122" s="55"/>
      <c r="GS122" s="55"/>
      <c r="GT122" s="55"/>
      <c r="GU122" s="55"/>
      <c r="GV122" s="11"/>
      <c r="GW122" s="55" t="s">
        <v>69</v>
      </c>
      <c r="GX122" s="55"/>
    </row>
    <row r="123" s="6" customFormat="true" ht="0.75" hidden="false" customHeight="true" outlineLevel="0" collapsed="false">
      <c r="A123" s="79"/>
      <c r="B123" s="80"/>
      <c r="C123" s="80"/>
      <c r="D123" s="80"/>
      <c r="E123" s="80"/>
      <c r="F123" s="80"/>
      <c r="G123" s="80"/>
      <c r="H123" s="81"/>
      <c r="I123" s="82"/>
      <c r="J123" s="82"/>
      <c r="K123" s="82"/>
      <c r="L123" s="83"/>
      <c r="M123" s="82"/>
      <c r="N123" s="83"/>
      <c r="O123" s="82"/>
      <c r="P123" s="84"/>
      <c r="GO123" s="55"/>
      <c r="GP123" s="55"/>
      <c r="GQ123" s="55"/>
      <c r="GR123" s="55"/>
      <c r="GS123" s="55"/>
      <c r="GT123" s="55"/>
      <c r="GU123" s="55"/>
      <c r="GV123" s="11"/>
      <c r="GW123" s="55"/>
      <c r="GX123" s="55"/>
    </row>
    <row r="124" s="6" customFormat="true" ht="23.25" hidden="false" customHeight="true" outlineLevel="0" collapsed="false">
      <c r="A124" s="56" t="s">
        <v>96</v>
      </c>
      <c r="B124" s="57" t="s">
        <v>74</v>
      </c>
      <c r="C124" s="58" t="s">
        <v>75</v>
      </c>
      <c r="D124" s="58"/>
      <c r="E124" s="58"/>
      <c r="F124" s="58"/>
      <c r="G124" s="58"/>
      <c r="H124" s="59" t="s">
        <v>61</v>
      </c>
      <c r="I124" s="60" t="n">
        <v>1</v>
      </c>
      <c r="J124" s="61" t="n">
        <v>1</v>
      </c>
      <c r="K124" s="61" t="n">
        <v>1</v>
      </c>
      <c r="L124" s="62"/>
      <c r="M124" s="60"/>
      <c r="N124" s="63"/>
      <c r="O124" s="60"/>
      <c r="P124" s="64"/>
      <c r="GO124" s="55"/>
      <c r="GP124" s="55" t="s">
        <v>75</v>
      </c>
      <c r="GQ124" s="55"/>
      <c r="GR124" s="55"/>
      <c r="GS124" s="55"/>
      <c r="GT124" s="55"/>
      <c r="GU124" s="55"/>
      <c r="GV124" s="11"/>
      <c r="GW124" s="55"/>
      <c r="GX124" s="55"/>
    </row>
    <row r="125" s="6" customFormat="true" ht="15" hidden="false" customHeight="true" outlineLevel="0" collapsed="false">
      <c r="A125" s="88"/>
      <c r="B125" s="66" t="s">
        <v>93</v>
      </c>
      <c r="C125" s="89" t="s">
        <v>94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GO125" s="55"/>
      <c r="GP125" s="55"/>
      <c r="GQ125" s="55"/>
      <c r="GR125" s="55"/>
      <c r="GS125" s="55"/>
      <c r="GT125" s="55"/>
      <c r="GU125" s="55"/>
      <c r="GV125" s="11"/>
      <c r="GW125" s="55"/>
      <c r="GX125" s="55"/>
      <c r="GY125" s="3" t="s">
        <v>94</v>
      </c>
    </row>
    <row r="126" s="6" customFormat="true" ht="15" hidden="false" customHeight="true" outlineLevel="0" collapsed="false">
      <c r="A126" s="65"/>
      <c r="B126" s="66"/>
      <c r="C126" s="57" t="s">
        <v>62</v>
      </c>
      <c r="D126" s="57"/>
      <c r="E126" s="57"/>
      <c r="F126" s="57"/>
      <c r="G126" s="57"/>
      <c r="H126" s="59"/>
      <c r="I126" s="60"/>
      <c r="J126" s="60"/>
      <c r="K126" s="60"/>
      <c r="L126" s="62"/>
      <c r="M126" s="60"/>
      <c r="N126" s="67"/>
      <c r="O126" s="60"/>
      <c r="P126" s="68" t="n">
        <v>436.04</v>
      </c>
      <c r="Q126" s="69"/>
      <c r="R126" s="69"/>
      <c r="GO126" s="55"/>
      <c r="GP126" s="55"/>
      <c r="GQ126" s="55"/>
      <c r="GR126" s="55"/>
      <c r="GS126" s="55"/>
      <c r="GT126" s="55"/>
      <c r="GU126" s="55" t="s">
        <v>62</v>
      </c>
      <c r="GV126" s="11"/>
      <c r="GW126" s="55"/>
      <c r="GX126" s="55"/>
    </row>
    <row r="127" s="6" customFormat="true" ht="15" hidden="false" customHeight="true" outlineLevel="0" collapsed="false">
      <c r="A127" s="70"/>
      <c r="B127" s="71"/>
      <c r="C127" s="8" t="s">
        <v>63</v>
      </c>
      <c r="D127" s="8"/>
      <c r="E127" s="8"/>
      <c r="F127" s="8"/>
      <c r="G127" s="8"/>
      <c r="H127" s="72"/>
      <c r="I127" s="73"/>
      <c r="J127" s="73"/>
      <c r="K127" s="73"/>
      <c r="L127" s="74"/>
      <c r="M127" s="73"/>
      <c r="N127" s="74"/>
      <c r="O127" s="73"/>
      <c r="P127" s="75" t="n">
        <v>286.93</v>
      </c>
      <c r="GO127" s="55"/>
      <c r="GP127" s="55"/>
      <c r="GQ127" s="55"/>
      <c r="GR127" s="55"/>
      <c r="GS127" s="55"/>
      <c r="GT127" s="55"/>
      <c r="GU127" s="55"/>
      <c r="GV127" s="11" t="s">
        <v>63</v>
      </c>
      <c r="GW127" s="55"/>
      <c r="GX127" s="55"/>
    </row>
    <row r="128" s="6" customFormat="true" ht="15" hidden="false" customHeight="true" outlineLevel="0" collapsed="false">
      <c r="A128" s="70"/>
      <c r="B128" s="71" t="s">
        <v>64</v>
      </c>
      <c r="C128" s="8" t="s">
        <v>65</v>
      </c>
      <c r="D128" s="8"/>
      <c r="E128" s="8"/>
      <c r="F128" s="8"/>
      <c r="G128" s="8"/>
      <c r="H128" s="72" t="s">
        <v>66</v>
      </c>
      <c r="I128" s="76" t="n">
        <v>103</v>
      </c>
      <c r="J128" s="73"/>
      <c r="K128" s="76" t="n">
        <v>103</v>
      </c>
      <c r="L128" s="74"/>
      <c r="M128" s="73"/>
      <c r="N128" s="74"/>
      <c r="O128" s="73"/>
      <c r="P128" s="75" t="n">
        <v>295.54</v>
      </c>
      <c r="GO128" s="55"/>
      <c r="GP128" s="55"/>
      <c r="GQ128" s="55"/>
      <c r="GR128" s="55"/>
      <c r="GS128" s="55"/>
      <c r="GT128" s="55"/>
      <c r="GU128" s="55"/>
      <c r="GV128" s="11" t="s">
        <v>65</v>
      </c>
      <c r="GW128" s="55"/>
      <c r="GX128" s="55"/>
    </row>
    <row r="129" s="6" customFormat="true" ht="15" hidden="false" customHeight="true" outlineLevel="0" collapsed="false">
      <c r="A129" s="70"/>
      <c r="B129" s="71" t="s">
        <v>67</v>
      </c>
      <c r="C129" s="8" t="s">
        <v>68</v>
      </c>
      <c r="D129" s="8"/>
      <c r="E129" s="8"/>
      <c r="F129" s="8"/>
      <c r="G129" s="8"/>
      <c r="H129" s="72" t="s">
        <v>66</v>
      </c>
      <c r="I129" s="76" t="n">
        <v>60</v>
      </c>
      <c r="J129" s="73"/>
      <c r="K129" s="76" t="n">
        <v>60</v>
      </c>
      <c r="L129" s="74"/>
      <c r="M129" s="73"/>
      <c r="N129" s="74"/>
      <c r="O129" s="73"/>
      <c r="P129" s="75" t="n">
        <v>172.16</v>
      </c>
      <c r="GO129" s="55"/>
      <c r="GP129" s="55"/>
      <c r="GQ129" s="55"/>
      <c r="GR129" s="55"/>
      <c r="GS129" s="55"/>
      <c r="GT129" s="55"/>
      <c r="GU129" s="55"/>
      <c r="GV129" s="11" t="s">
        <v>68</v>
      </c>
      <c r="GW129" s="55"/>
      <c r="GX129" s="55"/>
    </row>
    <row r="130" s="6" customFormat="true" ht="15" hidden="false" customHeight="true" outlineLevel="0" collapsed="false">
      <c r="A130" s="77"/>
      <c r="B130" s="78"/>
      <c r="C130" s="57" t="s">
        <v>69</v>
      </c>
      <c r="D130" s="57"/>
      <c r="E130" s="57"/>
      <c r="F130" s="57"/>
      <c r="G130" s="57"/>
      <c r="H130" s="59"/>
      <c r="I130" s="60"/>
      <c r="J130" s="60"/>
      <c r="K130" s="60"/>
      <c r="L130" s="62"/>
      <c r="M130" s="60"/>
      <c r="N130" s="85" t="n">
        <v>903.74</v>
      </c>
      <c r="O130" s="60"/>
      <c r="P130" s="86" t="n">
        <v>903.74</v>
      </c>
      <c r="GO130" s="55"/>
      <c r="GP130" s="55"/>
      <c r="GQ130" s="55"/>
      <c r="GR130" s="55"/>
      <c r="GS130" s="55"/>
      <c r="GT130" s="55"/>
      <c r="GU130" s="55"/>
      <c r="GV130" s="11"/>
      <c r="GW130" s="55" t="s">
        <v>69</v>
      </c>
      <c r="GX130" s="55"/>
    </row>
    <row r="131" s="6" customFormat="true" ht="0.75" hidden="false" customHeight="true" outlineLevel="0" collapsed="false">
      <c r="A131" s="79"/>
      <c r="B131" s="80"/>
      <c r="C131" s="80"/>
      <c r="D131" s="80"/>
      <c r="E131" s="80"/>
      <c r="F131" s="80"/>
      <c r="G131" s="80"/>
      <c r="H131" s="81"/>
      <c r="I131" s="82"/>
      <c r="J131" s="82"/>
      <c r="K131" s="82"/>
      <c r="L131" s="83"/>
      <c r="M131" s="82"/>
      <c r="N131" s="83"/>
      <c r="O131" s="82"/>
      <c r="P131" s="84"/>
      <c r="GO131" s="55"/>
      <c r="GP131" s="55"/>
      <c r="GQ131" s="55"/>
      <c r="GR131" s="55"/>
      <c r="GS131" s="55"/>
      <c r="GT131" s="55"/>
      <c r="GU131" s="55"/>
      <c r="GV131" s="11"/>
      <c r="GW131" s="55"/>
      <c r="GX131" s="55"/>
    </row>
    <row r="132" s="6" customFormat="true" ht="23.25" hidden="false" customHeight="true" outlineLevel="0" collapsed="false">
      <c r="A132" s="56" t="s">
        <v>97</v>
      </c>
      <c r="B132" s="57" t="s">
        <v>77</v>
      </c>
      <c r="C132" s="58" t="s">
        <v>78</v>
      </c>
      <c r="D132" s="58"/>
      <c r="E132" s="58"/>
      <c r="F132" s="58"/>
      <c r="G132" s="58"/>
      <c r="H132" s="59" t="s">
        <v>61</v>
      </c>
      <c r="I132" s="60" t="n">
        <v>1</v>
      </c>
      <c r="J132" s="61" t="n">
        <v>1</v>
      </c>
      <c r="K132" s="61" t="n">
        <v>1</v>
      </c>
      <c r="L132" s="62"/>
      <c r="M132" s="60"/>
      <c r="N132" s="63"/>
      <c r="O132" s="60"/>
      <c r="P132" s="64"/>
      <c r="GO132" s="55"/>
      <c r="GP132" s="55" t="s">
        <v>78</v>
      </c>
      <c r="GQ132" s="55"/>
      <c r="GR132" s="55"/>
      <c r="GS132" s="55"/>
      <c r="GT132" s="55"/>
      <c r="GU132" s="55"/>
      <c r="GV132" s="11"/>
      <c r="GW132" s="55"/>
      <c r="GX132" s="55"/>
    </row>
    <row r="133" s="6" customFormat="true" ht="15" hidden="false" customHeight="true" outlineLevel="0" collapsed="false">
      <c r="A133" s="88"/>
      <c r="B133" s="66" t="s">
        <v>93</v>
      </c>
      <c r="C133" s="89" t="s">
        <v>94</v>
      </c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GO133" s="55"/>
      <c r="GP133" s="55"/>
      <c r="GQ133" s="55"/>
      <c r="GR133" s="55"/>
      <c r="GS133" s="55"/>
      <c r="GT133" s="55"/>
      <c r="GU133" s="55"/>
      <c r="GV133" s="11"/>
      <c r="GW133" s="55"/>
      <c r="GX133" s="55"/>
      <c r="GY133" s="3" t="s">
        <v>94</v>
      </c>
    </row>
    <row r="134" s="6" customFormat="true" ht="15" hidden="false" customHeight="true" outlineLevel="0" collapsed="false">
      <c r="A134" s="65"/>
      <c r="B134" s="66"/>
      <c r="C134" s="57" t="s">
        <v>62</v>
      </c>
      <c r="D134" s="57"/>
      <c r="E134" s="57"/>
      <c r="F134" s="57"/>
      <c r="G134" s="57"/>
      <c r="H134" s="59"/>
      <c r="I134" s="60"/>
      <c r="J134" s="60"/>
      <c r="K134" s="60"/>
      <c r="L134" s="62"/>
      <c r="M134" s="60"/>
      <c r="N134" s="67"/>
      <c r="O134" s="60"/>
      <c r="P134" s="68" t="n">
        <v>5623.62</v>
      </c>
      <c r="Q134" s="69"/>
      <c r="R134" s="69"/>
      <c r="GO134" s="55"/>
      <c r="GP134" s="55"/>
      <c r="GQ134" s="55"/>
      <c r="GR134" s="55"/>
      <c r="GS134" s="55"/>
      <c r="GT134" s="55"/>
      <c r="GU134" s="55" t="s">
        <v>62</v>
      </c>
      <c r="GV134" s="11"/>
      <c r="GW134" s="55"/>
      <c r="GX134" s="55"/>
    </row>
    <row r="135" s="6" customFormat="true" ht="15" hidden="false" customHeight="true" outlineLevel="0" collapsed="false">
      <c r="A135" s="70"/>
      <c r="B135" s="71"/>
      <c r="C135" s="8" t="s">
        <v>63</v>
      </c>
      <c r="D135" s="8"/>
      <c r="E135" s="8"/>
      <c r="F135" s="8"/>
      <c r="G135" s="8"/>
      <c r="H135" s="72"/>
      <c r="I135" s="73"/>
      <c r="J135" s="73"/>
      <c r="K135" s="73"/>
      <c r="L135" s="74"/>
      <c r="M135" s="73"/>
      <c r="N135" s="74"/>
      <c r="O135" s="73"/>
      <c r="P135" s="87" t="n">
        <v>2620.16</v>
      </c>
      <c r="GO135" s="55"/>
      <c r="GP135" s="55"/>
      <c r="GQ135" s="55"/>
      <c r="GR135" s="55"/>
      <c r="GS135" s="55"/>
      <c r="GT135" s="55"/>
      <c r="GU135" s="55"/>
      <c r="GV135" s="11" t="s">
        <v>63</v>
      </c>
      <c r="GW135" s="55"/>
      <c r="GX135" s="55"/>
    </row>
    <row r="136" s="6" customFormat="true" ht="15" hidden="false" customHeight="true" outlineLevel="0" collapsed="false">
      <c r="A136" s="70"/>
      <c r="B136" s="71" t="s">
        <v>64</v>
      </c>
      <c r="C136" s="8" t="s">
        <v>65</v>
      </c>
      <c r="D136" s="8"/>
      <c r="E136" s="8"/>
      <c r="F136" s="8"/>
      <c r="G136" s="8"/>
      <c r="H136" s="72" t="s">
        <v>66</v>
      </c>
      <c r="I136" s="76" t="n">
        <v>103</v>
      </c>
      <c r="J136" s="73"/>
      <c r="K136" s="76" t="n">
        <v>103</v>
      </c>
      <c r="L136" s="74"/>
      <c r="M136" s="73"/>
      <c r="N136" s="74"/>
      <c r="O136" s="73"/>
      <c r="P136" s="87" t="n">
        <v>2698.76</v>
      </c>
      <c r="GO136" s="55"/>
      <c r="GP136" s="55"/>
      <c r="GQ136" s="55"/>
      <c r="GR136" s="55"/>
      <c r="GS136" s="55"/>
      <c r="GT136" s="55"/>
      <c r="GU136" s="55"/>
      <c r="GV136" s="11" t="s">
        <v>65</v>
      </c>
      <c r="GW136" s="55"/>
      <c r="GX136" s="55"/>
    </row>
    <row r="137" s="6" customFormat="true" ht="15" hidden="false" customHeight="true" outlineLevel="0" collapsed="false">
      <c r="A137" s="70"/>
      <c r="B137" s="71" t="s">
        <v>67</v>
      </c>
      <c r="C137" s="8" t="s">
        <v>68</v>
      </c>
      <c r="D137" s="8"/>
      <c r="E137" s="8"/>
      <c r="F137" s="8"/>
      <c r="G137" s="8"/>
      <c r="H137" s="72" t="s">
        <v>66</v>
      </c>
      <c r="I137" s="76" t="n">
        <v>60</v>
      </c>
      <c r="J137" s="73"/>
      <c r="K137" s="76" t="n">
        <v>60</v>
      </c>
      <c r="L137" s="74"/>
      <c r="M137" s="73"/>
      <c r="N137" s="74"/>
      <c r="O137" s="73"/>
      <c r="P137" s="87" t="n">
        <v>1572.1</v>
      </c>
      <c r="GO137" s="55"/>
      <c r="GP137" s="55"/>
      <c r="GQ137" s="55"/>
      <c r="GR137" s="55"/>
      <c r="GS137" s="55"/>
      <c r="GT137" s="55"/>
      <c r="GU137" s="55"/>
      <c r="GV137" s="11" t="s">
        <v>68</v>
      </c>
      <c r="GW137" s="55"/>
      <c r="GX137" s="55"/>
    </row>
    <row r="138" s="6" customFormat="true" ht="15" hidden="false" customHeight="true" outlineLevel="0" collapsed="false">
      <c r="A138" s="77"/>
      <c r="B138" s="78"/>
      <c r="C138" s="57" t="s">
        <v>69</v>
      </c>
      <c r="D138" s="57"/>
      <c r="E138" s="57"/>
      <c r="F138" s="57"/>
      <c r="G138" s="57"/>
      <c r="H138" s="59"/>
      <c r="I138" s="60"/>
      <c r="J138" s="60"/>
      <c r="K138" s="60"/>
      <c r="L138" s="62"/>
      <c r="M138" s="60"/>
      <c r="N138" s="67" t="n">
        <v>9894.48</v>
      </c>
      <c r="O138" s="60"/>
      <c r="P138" s="68" t="n">
        <v>9894.48</v>
      </c>
      <c r="GO138" s="55"/>
      <c r="GP138" s="55"/>
      <c r="GQ138" s="55"/>
      <c r="GR138" s="55"/>
      <c r="GS138" s="55"/>
      <c r="GT138" s="55"/>
      <c r="GU138" s="55"/>
      <c r="GV138" s="11"/>
      <c r="GW138" s="55" t="s">
        <v>69</v>
      </c>
      <c r="GX138" s="55"/>
    </row>
    <row r="139" s="6" customFormat="true" ht="0.75" hidden="false" customHeight="true" outlineLevel="0" collapsed="false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55"/>
      <c r="GP139" s="55"/>
      <c r="GQ139" s="55"/>
      <c r="GR139" s="55"/>
      <c r="GS139" s="55"/>
      <c r="GT139" s="55"/>
      <c r="GU139" s="55"/>
      <c r="GV139" s="11"/>
      <c r="GW139" s="55"/>
      <c r="GX139" s="55"/>
    </row>
    <row r="140" s="6" customFormat="true" ht="34.5" hidden="false" customHeight="true" outlineLevel="0" collapsed="false">
      <c r="A140" s="56" t="s">
        <v>98</v>
      </c>
      <c r="B140" s="57" t="s">
        <v>80</v>
      </c>
      <c r="C140" s="58" t="s">
        <v>81</v>
      </c>
      <c r="D140" s="58"/>
      <c r="E140" s="58"/>
      <c r="F140" s="58"/>
      <c r="G140" s="58"/>
      <c r="H140" s="59" t="s">
        <v>61</v>
      </c>
      <c r="I140" s="60" t="n">
        <v>1</v>
      </c>
      <c r="J140" s="61" t="n">
        <v>1</v>
      </c>
      <c r="K140" s="61" t="n">
        <v>1</v>
      </c>
      <c r="L140" s="62"/>
      <c r="M140" s="60"/>
      <c r="N140" s="63"/>
      <c r="O140" s="60"/>
      <c r="P140" s="64"/>
      <c r="GO140" s="55"/>
      <c r="GP140" s="55" t="s">
        <v>81</v>
      </c>
      <c r="GQ140" s="55"/>
      <c r="GR140" s="55"/>
      <c r="GS140" s="55"/>
      <c r="GT140" s="55"/>
      <c r="GU140" s="55"/>
      <c r="GV140" s="11"/>
      <c r="GW140" s="55"/>
      <c r="GX140" s="55"/>
    </row>
    <row r="141" s="6" customFormat="true" ht="15" hidden="false" customHeight="true" outlineLevel="0" collapsed="false">
      <c r="A141" s="88"/>
      <c r="B141" s="66" t="s">
        <v>93</v>
      </c>
      <c r="C141" s="89" t="s">
        <v>94</v>
      </c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GO141" s="55"/>
      <c r="GP141" s="55"/>
      <c r="GQ141" s="55"/>
      <c r="GR141" s="55"/>
      <c r="GS141" s="55"/>
      <c r="GT141" s="55"/>
      <c r="GU141" s="55"/>
      <c r="GV141" s="11"/>
      <c r="GW141" s="55"/>
      <c r="GX141" s="55"/>
      <c r="GY141" s="3" t="s">
        <v>94</v>
      </c>
    </row>
    <row r="142" s="6" customFormat="true" ht="15" hidden="false" customHeight="true" outlineLevel="0" collapsed="false">
      <c r="A142" s="65"/>
      <c r="B142" s="66"/>
      <c r="C142" s="57" t="s">
        <v>62</v>
      </c>
      <c r="D142" s="57"/>
      <c r="E142" s="57"/>
      <c r="F142" s="57"/>
      <c r="G142" s="57"/>
      <c r="H142" s="59"/>
      <c r="I142" s="60"/>
      <c r="J142" s="60"/>
      <c r="K142" s="60"/>
      <c r="L142" s="62"/>
      <c r="M142" s="60"/>
      <c r="N142" s="67"/>
      <c r="O142" s="60"/>
      <c r="P142" s="68" t="n">
        <v>12125.08</v>
      </c>
      <c r="Q142" s="69"/>
      <c r="R142" s="69"/>
      <c r="GO142" s="55"/>
      <c r="GP142" s="55"/>
      <c r="GQ142" s="55"/>
      <c r="GR142" s="55"/>
      <c r="GS142" s="55"/>
      <c r="GT142" s="55"/>
      <c r="GU142" s="55" t="s">
        <v>62</v>
      </c>
      <c r="GV142" s="11"/>
      <c r="GW142" s="55"/>
      <c r="GX142" s="55"/>
    </row>
    <row r="143" s="6" customFormat="true" ht="15" hidden="false" customHeight="true" outlineLevel="0" collapsed="false">
      <c r="A143" s="70"/>
      <c r="B143" s="71"/>
      <c r="C143" s="8" t="s">
        <v>63</v>
      </c>
      <c r="D143" s="8"/>
      <c r="E143" s="8"/>
      <c r="F143" s="8"/>
      <c r="G143" s="8"/>
      <c r="H143" s="72"/>
      <c r="I143" s="73"/>
      <c r="J143" s="73"/>
      <c r="K143" s="73"/>
      <c r="L143" s="74"/>
      <c r="M143" s="73"/>
      <c r="N143" s="74"/>
      <c r="O143" s="73"/>
      <c r="P143" s="87" t="n">
        <v>5355.58</v>
      </c>
      <c r="GO143" s="55"/>
      <c r="GP143" s="55"/>
      <c r="GQ143" s="55"/>
      <c r="GR143" s="55"/>
      <c r="GS143" s="55"/>
      <c r="GT143" s="55"/>
      <c r="GU143" s="55"/>
      <c r="GV143" s="11" t="s">
        <v>63</v>
      </c>
      <c r="GW143" s="55"/>
      <c r="GX143" s="55"/>
    </row>
    <row r="144" s="6" customFormat="true" ht="15" hidden="false" customHeight="true" outlineLevel="0" collapsed="false">
      <c r="A144" s="70"/>
      <c r="B144" s="71" t="s">
        <v>64</v>
      </c>
      <c r="C144" s="8" t="s">
        <v>65</v>
      </c>
      <c r="D144" s="8"/>
      <c r="E144" s="8"/>
      <c r="F144" s="8"/>
      <c r="G144" s="8"/>
      <c r="H144" s="72" t="s">
        <v>66</v>
      </c>
      <c r="I144" s="76" t="n">
        <v>103</v>
      </c>
      <c r="J144" s="73"/>
      <c r="K144" s="76" t="n">
        <v>103</v>
      </c>
      <c r="L144" s="74"/>
      <c r="M144" s="73"/>
      <c r="N144" s="74"/>
      <c r="O144" s="73"/>
      <c r="P144" s="87" t="n">
        <v>5516.25</v>
      </c>
      <c r="GO144" s="55"/>
      <c r="GP144" s="55"/>
      <c r="GQ144" s="55"/>
      <c r="GR144" s="55"/>
      <c r="GS144" s="55"/>
      <c r="GT144" s="55"/>
      <c r="GU144" s="55"/>
      <c r="GV144" s="11" t="s">
        <v>65</v>
      </c>
      <c r="GW144" s="55"/>
      <c r="GX144" s="55"/>
    </row>
    <row r="145" s="6" customFormat="true" ht="15" hidden="false" customHeight="true" outlineLevel="0" collapsed="false">
      <c r="A145" s="70"/>
      <c r="B145" s="71" t="s">
        <v>67</v>
      </c>
      <c r="C145" s="8" t="s">
        <v>68</v>
      </c>
      <c r="D145" s="8"/>
      <c r="E145" s="8"/>
      <c r="F145" s="8"/>
      <c r="G145" s="8"/>
      <c r="H145" s="72" t="s">
        <v>66</v>
      </c>
      <c r="I145" s="76" t="n">
        <v>60</v>
      </c>
      <c r="J145" s="73"/>
      <c r="K145" s="76" t="n">
        <v>60</v>
      </c>
      <c r="L145" s="74"/>
      <c r="M145" s="73"/>
      <c r="N145" s="74"/>
      <c r="O145" s="73"/>
      <c r="P145" s="87" t="n">
        <v>3213.35</v>
      </c>
      <c r="GO145" s="55"/>
      <c r="GP145" s="55"/>
      <c r="GQ145" s="55"/>
      <c r="GR145" s="55"/>
      <c r="GS145" s="55"/>
      <c r="GT145" s="55"/>
      <c r="GU145" s="55"/>
      <c r="GV145" s="11" t="s">
        <v>68</v>
      </c>
      <c r="GW145" s="55"/>
      <c r="GX145" s="55"/>
    </row>
    <row r="146" s="6" customFormat="true" ht="15" hidden="false" customHeight="true" outlineLevel="0" collapsed="false">
      <c r="A146" s="77"/>
      <c r="B146" s="78"/>
      <c r="C146" s="57" t="s">
        <v>69</v>
      </c>
      <c r="D146" s="57"/>
      <c r="E146" s="57"/>
      <c r="F146" s="57"/>
      <c r="G146" s="57"/>
      <c r="H146" s="59"/>
      <c r="I146" s="60"/>
      <c r="J146" s="60"/>
      <c r="K146" s="60"/>
      <c r="L146" s="62"/>
      <c r="M146" s="60"/>
      <c r="N146" s="67" t="n">
        <v>20854.68</v>
      </c>
      <c r="O146" s="60"/>
      <c r="P146" s="68" t="n">
        <v>20854.68</v>
      </c>
      <c r="GO146" s="55"/>
      <c r="GP146" s="55"/>
      <c r="GQ146" s="55"/>
      <c r="GR146" s="55"/>
      <c r="GS146" s="55"/>
      <c r="GT146" s="55"/>
      <c r="GU146" s="55"/>
      <c r="GV146" s="11"/>
      <c r="GW146" s="55" t="s">
        <v>69</v>
      </c>
      <c r="GX146" s="55"/>
    </row>
    <row r="147" s="6" customFormat="true" ht="0.75" hidden="false" customHeight="true" outlineLevel="0" collapsed="false">
      <c r="A147" s="79"/>
      <c r="B147" s="80"/>
      <c r="C147" s="80"/>
      <c r="D147" s="80"/>
      <c r="E147" s="80"/>
      <c r="F147" s="80"/>
      <c r="G147" s="80"/>
      <c r="H147" s="81"/>
      <c r="I147" s="82"/>
      <c r="J147" s="82"/>
      <c r="K147" s="82"/>
      <c r="L147" s="83"/>
      <c r="M147" s="82"/>
      <c r="N147" s="83"/>
      <c r="O147" s="82"/>
      <c r="P147" s="84"/>
      <c r="GO147" s="55"/>
      <c r="GP147" s="55"/>
      <c r="GQ147" s="55"/>
      <c r="GR147" s="55"/>
      <c r="GS147" s="55"/>
      <c r="GT147" s="55"/>
      <c r="GU147" s="55"/>
      <c r="GV147" s="11"/>
      <c r="GW147" s="55"/>
      <c r="GX147" s="55"/>
    </row>
    <row r="148" s="6" customFormat="true" ht="34.5" hidden="false" customHeight="true" outlineLevel="0" collapsed="false">
      <c r="A148" s="56" t="s">
        <v>99</v>
      </c>
      <c r="B148" s="57" t="s">
        <v>83</v>
      </c>
      <c r="C148" s="58" t="s">
        <v>84</v>
      </c>
      <c r="D148" s="58"/>
      <c r="E148" s="58"/>
      <c r="F148" s="58"/>
      <c r="G148" s="58"/>
      <c r="H148" s="59" t="s">
        <v>61</v>
      </c>
      <c r="I148" s="60" t="n">
        <v>1</v>
      </c>
      <c r="J148" s="61" t="n">
        <v>1</v>
      </c>
      <c r="K148" s="61" t="n">
        <v>1</v>
      </c>
      <c r="L148" s="62"/>
      <c r="M148" s="60"/>
      <c r="N148" s="63"/>
      <c r="O148" s="60"/>
      <c r="P148" s="64"/>
      <c r="GO148" s="55"/>
      <c r="GP148" s="55" t="s">
        <v>84</v>
      </c>
      <c r="GQ148" s="55"/>
      <c r="GR148" s="55"/>
      <c r="GS148" s="55"/>
      <c r="GT148" s="55"/>
      <c r="GU148" s="55"/>
      <c r="GV148" s="11"/>
      <c r="GW148" s="55"/>
      <c r="GX148" s="55"/>
    </row>
    <row r="149" s="6" customFormat="true" ht="15" hidden="false" customHeight="true" outlineLevel="0" collapsed="false">
      <c r="A149" s="88"/>
      <c r="B149" s="66" t="s">
        <v>93</v>
      </c>
      <c r="C149" s="89" t="s">
        <v>94</v>
      </c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GO149" s="55"/>
      <c r="GP149" s="55"/>
      <c r="GQ149" s="55"/>
      <c r="GR149" s="55"/>
      <c r="GS149" s="55"/>
      <c r="GT149" s="55"/>
      <c r="GU149" s="55"/>
      <c r="GV149" s="11"/>
      <c r="GW149" s="55"/>
      <c r="GX149" s="55"/>
      <c r="GY149" s="3" t="s">
        <v>94</v>
      </c>
    </row>
    <row r="150" s="6" customFormat="true" ht="15" hidden="false" customHeight="true" outlineLevel="0" collapsed="false">
      <c r="A150" s="65"/>
      <c r="B150" s="66"/>
      <c r="C150" s="57" t="s">
        <v>62</v>
      </c>
      <c r="D150" s="57"/>
      <c r="E150" s="57"/>
      <c r="F150" s="57"/>
      <c r="G150" s="57"/>
      <c r="H150" s="59"/>
      <c r="I150" s="60"/>
      <c r="J150" s="60"/>
      <c r="K150" s="60"/>
      <c r="L150" s="62"/>
      <c r="M150" s="60"/>
      <c r="N150" s="67"/>
      <c r="O150" s="60"/>
      <c r="P150" s="68" t="n">
        <v>19065</v>
      </c>
      <c r="Q150" s="69"/>
      <c r="R150" s="69"/>
      <c r="GO150" s="55"/>
      <c r="GP150" s="55"/>
      <c r="GQ150" s="55"/>
      <c r="GR150" s="55"/>
      <c r="GS150" s="55"/>
      <c r="GT150" s="55"/>
      <c r="GU150" s="55" t="s">
        <v>62</v>
      </c>
      <c r="GV150" s="11"/>
      <c r="GW150" s="55"/>
      <c r="GX150" s="55"/>
    </row>
    <row r="151" s="6" customFormat="true" ht="15" hidden="false" customHeight="true" outlineLevel="0" collapsed="false">
      <c r="A151" s="70"/>
      <c r="B151" s="71"/>
      <c r="C151" s="8" t="s">
        <v>63</v>
      </c>
      <c r="D151" s="8"/>
      <c r="E151" s="8"/>
      <c r="F151" s="8"/>
      <c r="G151" s="8"/>
      <c r="H151" s="72"/>
      <c r="I151" s="73"/>
      <c r="J151" s="73"/>
      <c r="K151" s="73"/>
      <c r="L151" s="74"/>
      <c r="M151" s="73"/>
      <c r="N151" s="74"/>
      <c r="O151" s="73"/>
      <c r="P151" s="87" t="n">
        <v>8218.23</v>
      </c>
      <c r="GO151" s="55"/>
      <c r="GP151" s="55"/>
      <c r="GQ151" s="55"/>
      <c r="GR151" s="55"/>
      <c r="GS151" s="55"/>
      <c r="GT151" s="55"/>
      <c r="GU151" s="55"/>
      <c r="GV151" s="11" t="s">
        <v>63</v>
      </c>
      <c r="GW151" s="55"/>
      <c r="GX151" s="55"/>
    </row>
    <row r="152" s="6" customFormat="true" ht="15" hidden="false" customHeight="true" outlineLevel="0" collapsed="false">
      <c r="A152" s="70"/>
      <c r="B152" s="71" t="s">
        <v>64</v>
      </c>
      <c r="C152" s="8" t="s">
        <v>65</v>
      </c>
      <c r="D152" s="8"/>
      <c r="E152" s="8"/>
      <c r="F152" s="8"/>
      <c r="G152" s="8"/>
      <c r="H152" s="72" t="s">
        <v>66</v>
      </c>
      <c r="I152" s="76" t="n">
        <v>103</v>
      </c>
      <c r="J152" s="73"/>
      <c r="K152" s="76" t="n">
        <v>103</v>
      </c>
      <c r="L152" s="74"/>
      <c r="M152" s="73"/>
      <c r="N152" s="74"/>
      <c r="O152" s="73"/>
      <c r="P152" s="87" t="n">
        <v>8464.78</v>
      </c>
      <c r="GO152" s="55"/>
      <c r="GP152" s="55"/>
      <c r="GQ152" s="55"/>
      <c r="GR152" s="55"/>
      <c r="GS152" s="55"/>
      <c r="GT152" s="55"/>
      <c r="GU152" s="55"/>
      <c r="GV152" s="11" t="s">
        <v>65</v>
      </c>
      <c r="GW152" s="55"/>
      <c r="GX152" s="55"/>
    </row>
    <row r="153" s="6" customFormat="true" ht="15" hidden="false" customHeight="true" outlineLevel="0" collapsed="false">
      <c r="A153" s="70"/>
      <c r="B153" s="71" t="s">
        <v>67</v>
      </c>
      <c r="C153" s="8" t="s">
        <v>68</v>
      </c>
      <c r="D153" s="8"/>
      <c r="E153" s="8"/>
      <c r="F153" s="8"/>
      <c r="G153" s="8"/>
      <c r="H153" s="72" t="s">
        <v>66</v>
      </c>
      <c r="I153" s="76" t="n">
        <v>60</v>
      </c>
      <c r="J153" s="73"/>
      <c r="K153" s="76" t="n">
        <v>60</v>
      </c>
      <c r="L153" s="74"/>
      <c r="M153" s="73"/>
      <c r="N153" s="74"/>
      <c r="O153" s="73"/>
      <c r="P153" s="87" t="n">
        <v>4930.94</v>
      </c>
      <c r="GO153" s="55"/>
      <c r="GP153" s="55"/>
      <c r="GQ153" s="55"/>
      <c r="GR153" s="55"/>
      <c r="GS153" s="55"/>
      <c r="GT153" s="55"/>
      <c r="GU153" s="55"/>
      <c r="GV153" s="11" t="s">
        <v>68</v>
      </c>
      <c r="GW153" s="55"/>
      <c r="GX153" s="55"/>
    </row>
    <row r="154" s="6" customFormat="true" ht="15" hidden="false" customHeight="true" outlineLevel="0" collapsed="false">
      <c r="A154" s="77"/>
      <c r="B154" s="78"/>
      <c r="C154" s="57" t="s">
        <v>69</v>
      </c>
      <c r="D154" s="57"/>
      <c r="E154" s="57"/>
      <c r="F154" s="57"/>
      <c r="G154" s="57"/>
      <c r="H154" s="59"/>
      <c r="I154" s="60"/>
      <c r="J154" s="60"/>
      <c r="K154" s="60"/>
      <c r="L154" s="62"/>
      <c r="M154" s="60"/>
      <c r="N154" s="67" t="n">
        <v>32460.72</v>
      </c>
      <c r="O154" s="60"/>
      <c r="P154" s="68" t="n">
        <v>32460.72</v>
      </c>
      <c r="GO154" s="55"/>
      <c r="GP154" s="55"/>
      <c r="GQ154" s="55"/>
      <c r="GR154" s="55"/>
      <c r="GS154" s="55"/>
      <c r="GT154" s="55"/>
      <c r="GU154" s="55"/>
      <c r="GV154" s="11"/>
      <c r="GW154" s="55" t="s">
        <v>69</v>
      </c>
      <c r="GX154" s="55"/>
    </row>
    <row r="155" s="6" customFormat="true" ht="0.75" hidden="false" customHeight="true" outlineLevel="0" collapsed="false">
      <c r="A155" s="79"/>
      <c r="B155" s="80"/>
      <c r="C155" s="80"/>
      <c r="D155" s="80"/>
      <c r="E155" s="80"/>
      <c r="F155" s="80"/>
      <c r="G155" s="80"/>
      <c r="H155" s="81"/>
      <c r="I155" s="82"/>
      <c r="J155" s="82"/>
      <c r="K155" s="82"/>
      <c r="L155" s="83"/>
      <c r="M155" s="82"/>
      <c r="N155" s="83"/>
      <c r="O155" s="82"/>
      <c r="P155" s="84"/>
      <c r="GO155" s="55"/>
      <c r="GP155" s="55"/>
      <c r="GQ155" s="55"/>
      <c r="GR155" s="55"/>
      <c r="GS155" s="55"/>
      <c r="GT155" s="55"/>
      <c r="GU155" s="55"/>
      <c r="GV155" s="11"/>
      <c r="GW155" s="55"/>
      <c r="GX155" s="55"/>
    </row>
    <row r="156" s="6" customFormat="true" ht="15" hidden="false" customHeight="true" outlineLevel="0" collapsed="false">
      <c r="A156" s="54" t="s">
        <v>100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GO156" s="55"/>
      <c r="GP156" s="55"/>
      <c r="GQ156" s="55"/>
      <c r="GR156" s="55"/>
      <c r="GS156" s="55"/>
      <c r="GT156" s="55"/>
      <c r="GU156" s="55"/>
      <c r="GV156" s="11"/>
      <c r="GW156" s="55"/>
      <c r="GX156" s="55" t="s">
        <v>100</v>
      </c>
    </row>
    <row r="157" s="6" customFormat="true" ht="23.25" hidden="false" customHeight="true" outlineLevel="0" collapsed="false">
      <c r="A157" s="56" t="s">
        <v>101</v>
      </c>
      <c r="B157" s="57" t="s">
        <v>59</v>
      </c>
      <c r="C157" s="58" t="s">
        <v>60</v>
      </c>
      <c r="D157" s="58"/>
      <c r="E157" s="58"/>
      <c r="F157" s="58"/>
      <c r="G157" s="58"/>
      <c r="H157" s="59" t="s">
        <v>61</v>
      </c>
      <c r="I157" s="60" t="n">
        <v>1</v>
      </c>
      <c r="J157" s="61" t="n">
        <v>1</v>
      </c>
      <c r="K157" s="61" t="n">
        <v>1</v>
      </c>
      <c r="L157" s="62"/>
      <c r="M157" s="60"/>
      <c r="N157" s="63"/>
      <c r="O157" s="60"/>
      <c r="P157" s="64"/>
      <c r="GO157" s="55"/>
      <c r="GP157" s="55" t="s">
        <v>60</v>
      </c>
      <c r="GQ157" s="55"/>
      <c r="GR157" s="55"/>
      <c r="GS157" s="55"/>
      <c r="GT157" s="55"/>
      <c r="GU157" s="55"/>
      <c r="GV157" s="11"/>
      <c r="GW157" s="55"/>
      <c r="GX157" s="55"/>
    </row>
    <row r="158" s="6" customFormat="true" ht="15" hidden="false" customHeight="true" outlineLevel="0" collapsed="false">
      <c r="A158" s="88"/>
      <c r="B158" s="66" t="s">
        <v>102</v>
      </c>
      <c r="C158" s="89" t="s">
        <v>103</v>
      </c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GO158" s="55"/>
      <c r="GP158" s="55"/>
      <c r="GQ158" s="55"/>
      <c r="GR158" s="55"/>
      <c r="GS158" s="55"/>
      <c r="GT158" s="55"/>
      <c r="GU158" s="55"/>
      <c r="GV158" s="11"/>
      <c r="GW158" s="55"/>
      <c r="GX158" s="55"/>
      <c r="GY158" s="3" t="s">
        <v>103</v>
      </c>
    </row>
    <row r="159" s="6" customFormat="true" ht="15" hidden="false" customHeight="true" outlineLevel="0" collapsed="false">
      <c r="A159" s="65"/>
      <c r="B159" s="66"/>
      <c r="C159" s="57" t="s">
        <v>62</v>
      </c>
      <c r="D159" s="57"/>
      <c r="E159" s="57"/>
      <c r="F159" s="57"/>
      <c r="G159" s="57"/>
      <c r="H159" s="59"/>
      <c r="I159" s="60"/>
      <c r="J159" s="60"/>
      <c r="K159" s="60"/>
      <c r="L159" s="62"/>
      <c r="M159" s="60"/>
      <c r="N159" s="67"/>
      <c r="O159" s="60"/>
      <c r="P159" s="68" t="n">
        <v>1595.85</v>
      </c>
      <c r="Q159" s="69"/>
      <c r="R159" s="69"/>
      <c r="GO159" s="55"/>
      <c r="GP159" s="55"/>
      <c r="GQ159" s="55"/>
      <c r="GR159" s="55"/>
      <c r="GS159" s="55"/>
      <c r="GT159" s="55"/>
      <c r="GU159" s="55" t="s">
        <v>62</v>
      </c>
      <c r="GV159" s="11"/>
      <c r="GW159" s="55"/>
      <c r="GX159" s="55"/>
    </row>
    <row r="160" s="6" customFormat="true" ht="15" hidden="false" customHeight="true" outlineLevel="0" collapsed="false">
      <c r="A160" s="70"/>
      <c r="B160" s="71"/>
      <c r="C160" s="8" t="s">
        <v>63</v>
      </c>
      <c r="D160" s="8"/>
      <c r="E160" s="8"/>
      <c r="F160" s="8"/>
      <c r="G160" s="8"/>
      <c r="H160" s="72"/>
      <c r="I160" s="73"/>
      <c r="J160" s="73"/>
      <c r="K160" s="73"/>
      <c r="L160" s="74"/>
      <c r="M160" s="73"/>
      <c r="N160" s="74"/>
      <c r="O160" s="73"/>
      <c r="P160" s="75" t="n">
        <v>724.97</v>
      </c>
      <c r="GO160" s="55"/>
      <c r="GP160" s="55"/>
      <c r="GQ160" s="55"/>
      <c r="GR160" s="55"/>
      <c r="GS160" s="55"/>
      <c r="GT160" s="55"/>
      <c r="GU160" s="55"/>
      <c r="GV160" s="11" t="s">
        <v>63</v>
      </c>
      <c r="GW160" s="55"/>
      <c r="GX160" s="55"/>
    </row>
    <row r="161" s="6" customFormat="true" ht="15" hidden="false" customHeight="true" outlineLevel="0" collapsed="false">
      <c r="A161" s="70"/>
      <c r="B161" s="71" t="s">
        <v>64</v>
      </c>
      <c r="C161" s="8" t="s">
        <v>65</v>
      </c>
      <c r="D161" s="8"/>
      <c r="E161" s="8"/>
      <c r="F161" s="8"/>
      <c r="G161" s="8"/>
      <c r="H161" s="72" t="s">
        <v>66</v>
      </c>
      <c r="I161" s="76" t="n">
        <v>103</v>
      </c>
      <c r="J161" s="73"/>
      <c r="K161" s="76" t="n">
        <v>103</v>
      </c>
      <c r="L161" s="74"/>
      <c r="M161" s="73"/>
      <c r="N161" s="74"/>
      <c r="O161" s="73"/>
      <c r="P161" s="75" t="n">
        <v>746.72</v>
      </c>
      <c r="GO161" s="55"/>
      <c r="GP161" s="55"/>
      <c r="GQ161" s="55"/>
      <c r="GR161" s="55"/>
      <c r="GS161" s="55"/>
      <c r="GT161" s="55"/>
      <c r="GU161" s="55"/>
      <c r="GV161" s="11" t="s">
        <v>65</v>
      </c>
      <c r="GW161" s="55"/>
      <c r="GX161" s="55"/>
    </row>
    <row r="162" s="6" customFormat="true" ht="15" hidden="false" customHeight="true" outlineLevel="0" collapsed="false">
      <c r="A162" s="70"/>
      <c r="B162" s="71" t="s">
        <v>67</v>
      </c>
      <c r="C162" s="8" t="s">
        <v>68</v>
      </c>
      <c r="D162" s="8"/>
      <c r="E162" s="8"/>
      <c r="F162" s="8"/>
      <c r="G162" s="8"/>
      <c r="H162" s="72" t="s">
        <v>66</v>
      </c>
      <c r="I162" s="76" t="n">
        <v>60</v>
      </c>
      <c r="J162" s="73"/>
      <c r="K162" s="76" t="n">
        <v>60</v>
      </c>
      <c r="L162" s="74"/>
      <c r="M162" s="73"/>
      <c r="N162" s="74"/>
      <c r="O162" s="73"/>
      <c r="P162" s="75" t="n">
        <v>434.98</v>
      </c>
      <c r="GO162" s="55"/>
      <c r="GP162" s="55"/>
      <c r="GQ162" s="55"/>
      <c r="GR162" s="55"/>
      <c r="GS162" s="55"/>
      <c r="GT162" s="55"/>
      <c r="GU162" s="55"/>
      <c r="GV162" s="11" t="s">
        <v>68</v>
      </c>
      <c r="GW162" s="55"/>
      <c r="GX162" s="55"/>
    </row>
    <row r="163" s="6" customFormat="true" ht="15" hidden="false" customHeight="true" outlineLevel="0" collapsed="false">
      <c r="A163" s="77"/>
      <c r="B163" s="78"/>
      <c r="C163" s="57" t="s">
        <v>69</v>
      </c>
      <c r="D163" s="57"/>
      <c r="E163" s="57"/>
      <c r="F163" s="57"/>
      <c r="G163" s="57"/>
      <c r="H163" s="59"/>
      <c r="I163" s="60"/>
      <c r="J163" s="60"/>
      <c r="K163" s="60"/>
      <c r="L163" s="62"/>
      <c r="M163" s="60"/>
      <c r="N163" s="67" t="n">
        <v>2777.55</v>
      </c>
      <c r="O163" s="60"/>
      <c r="P163" s="68" t="n">
        <v>2777.55</v>
      </c>
      <c r="GO163" s="55"/>
      <c r="GP163" s="55"/>
      <c r="GQ163" s="55"/>
      <c r="GR163" s="55"/>
      <c r="GS163" s="55"/>
      <c r="GT163" s="55"/>
      <c r="GU163" s="55"/>
      <c r="GV163" s="11"/>
      <c r="GW163" s="55" t="s">
        <v>69</v>
      </c>
      <c r="GX163" s="55"/>
    </row>
    <row r="164" s="6" customFormat="true" ht="0.75" hidden="false" customHeight="true" outlineLevel="0" collapsed="false">
      <c r="A164" s="79"/>
      <c r="B164" s="80"/>
      <c r="C164" s="80"/>
      <c r="D164" s="80"/>
      <c r="E164" s="80"/>
      <c r="F164" s="80"/>
      <c r="G164" s="80"/>
      <c r="H164" s="81"/>
      <c r="I164" s="82"/>
      <c r="J164" s="82"/>
      <c r="K164" s="82"/>
      <c r="L164" s="83"/>
      <c r="M164" s="82"/>
      <c r="N164" s="83"/>
      <c r="O164" s="82"/>
      <c r="P164" s="84"/>
      <c r="GO164" s="55"/>
      <c r="GP164" s="55"/>
      <c r="GQ164" s="55"/>
      <c r="GR164" s="55"/>
      <c r="GS164" s="55"/>
      <c r="GT164" s="55"/>
      <c r="GU164" s="55"/>
      <c r="GV164" s="11"/>
      <c r="GW164" s="55"/>
      <c r="GX164" s="55"/>
    </row>
    <row r="165" s="6" customFormat="true" ht="23.25" hidden="false" customHeight="true" outlineLevel="0" collapsed="false">
      <c r="A165" s="56" t="s">
        <v>104</v>
      </c>
      <c r="B165" s="57" t="s">
        <v>71</v>
      </c>
      <c r="C165" s="58" t="s">
        <v>72</v>
      </c>
      <c r="D165" s="58"/>
      <c r="E165" s="58"/>
      <c r="F165" s="58"/>
      <c r="G165" s="58"/>
      <c r="H165" s="59" t="s">
        <v>61</v>
      </c>
      <c r="I165" s="60" t="n">
        <v>1</v>
      </c>
      <c r="J165" s="61" t="n">
        <v>1</v>
      </c>
      <c r="K165" s="61" t="n">
        <v>1</v>
      </c>
      <c r="L165" s="62"/>
      <c r="M165" s="60"/>
      <c r="N165" s="63"/>
      <c r="O165" s="60"/>
      <c r="P165" s="64"/>
      <c r="GO165" s="55"/>
      <c r="GP165" s="55" t="s">
        <v>72</v>
      </c>
      <c r="GQ165" s="55"/>
      <c r="GR165" s="55"/>
      <c r="GS165" s="55"/>
      <c r="GT165" s="55"/>
      <c r="GU165" s="55"/>
      <c r="GV165" s="11"/>
      <c r="GW165" s="55"/>
      <c r="GX165" s="55"/>
    </row>
    <row r="166" s="6" customFormat="true" ht="15" hidden="false" customHeight="true" outlineLevel="0" collapsed="false">
      <c r="A166" s="88"/>
      <c r="B166" s="66" t="s">
        <v>102</v>
      </c>
      <c r="C166" s="89" t="s">
        <v>103</v>
      </c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GO166" s="55"/>
      <c r="GP166" s="55"/>
      <c r="GQ166" s="55"/>
      <c r="GR166" s="55"/>
      <c r="GS166" s="55"/>
      <c r="GT166" s="55"/>
      <c r="GU166" s="55"/>
      <c r="GV166" s="11"/>
      <c r="GW166" s="55"/>
      <c r="GX166" s="55"/>
      <c r="GY166" s="3" t="s">
        <v>103</v>
      </c>
    </row>
    <row r="167" s="6" customFormat="true" ht="15" hidden="false" customHeight="true" outlineLevel="0" collapsed="false">
      <c r="A167" s="65"/>
      <c r="B167" s="66"/>
      <c r="C167" s="57" t="s">
        <v>62</v>
      </c>
      <c r="D167" s="57"/>
      <c r="E167" s="57"/>
      <c r="F167" s="57"/>
      <c r="G167" s="57"/>
      <c r="H167" s="59"/>
      <c r="I167" s="60"/>
      <c r="J167" s="60"/>
      <c r="K167" s="60"/>
      <c r="L167" s="62"/>
      <c r="M167" s="60"/>
      <c r="N167" s="67"/>
      <c r="O167" s="60"/>
      <c r="P167" s="68" t="n">
        <v>419.08</v>
      </c>
      <c r="Q167" s="69"/>
      <c r="R167" s="69"/>
      <c r="GO167" s="55"/>
      <c r="GP167" s="55"/>
      <c r="GQ167" s="55"/>
      <c r="GR167" s="55"/>
      <c r="GS167" s="55"/>
      <c r="GT167" s="55"/>
      <c r="GU167" s="55" t="s">
        <v>62</v>
      </c>
      <c r="GV167" s="11"/>
      <c r="GW167" s="55"/>
      <c r="GX167" s="55"/>
    </row>
    <row r="168" s="6" customFormat="true" ht="15" hidden="false" customHeight="true" outlineLevel="0" collapsed="false">
      <c r="A168" s="70"/>
      <c r="B168" s="71"/>
      <c r="C168" s="8" t="s">
        <v>63</v>
      </c>
      <c r="D168" s="8"/>
      <c r="E168" s="8"/>
      <c r="F168" s="8"/>
      <c r="G168" s="8"/>
      <c r="H168" s="72"/>
      <c r="I168" s="73"/>
      <c r="J168" s="73"/>
      <c r="K168" s="73"/>
      <c r="L168" s="74"/>
      <c r="M168" s="73"/>
      <c r="N168" s="74"/>
      <c r="O168" s="73"/>
      <c r="P168" s="75" t="n">
        <v>272.96</v>
      </c>
      <c r="GO168" s="55"/>
      <c r="GP168" s="55"/>
      <c r="GQ168" s="55"/>
      <c r="GR168" s="55"/>
      <c r="GS168" s="55"/>
      <c r="GT168" s="55"/>
      <c r="GU168" s="55"/>
      <c r="GV168" s="11" t="s">
        <v>63</v>
      </c>
      <c r="GW168" s="55"/>
      <c r="GX168" s="55"/>
    </row>
    <row r="169" s="6" customFormat="true" ht="15" hidden="false" customHeight="true" outlineLevel="0" collapsed="false">
      <c r="A169" s="70"/>
      <c r="B169" s="71" t="s">
        <v>64</v>
      </c>
      <c r="C169" s="8" t="s">
        <v>65</v>
      </c>
      <c r="D169" s="8"/>
      <c r="E169" s="8"/>
      <c r="F169" s="8"/>
      <c r="G169" s="8"/>
      <c r="H169" s="72" t="s">
        <v>66</v>
      </c>
      <c r="I169" s="76" t="n">
        <v>103</v>
      </c>
      <c r="J169" s="73"/>
      <c r="K169" s="76" t="n">
        <v>103</v>
      </c>
      <c r="L169" s="74"/>
      <c r="M169" s="73"/>
      <c r="N169" s="74"/>
      <c r="O169" s="73"/>
      <c r="P169" s="75" t="n">
        <v>281.15</v>
      </c>
      <c r="GO169" s="55"/>
      <c r="GP169" s="55"/>
      <c r="GQ169" s="55"/>
      <c r="GR169" s="55"/>
      <c r="GS169" s="55"/>
      <c r="GT169" s="55"/>
      <c r="GU169" s="55"/>
      <c r="GV169" s="11" t="s">
        <v>65</v>
      </c>
      <c r="GW169" s="55"/>
      <c r="GX169" s="55"/>
    </row>
    <row r="170" s="6" customFormat="true" ht="15" hidden="false" customHeight="true" outlineLevel="0" collapsed="false">
      <c r="A170" s="70"/>
      <c r="B170" s="71" t="s">
        <v>67</v>
      </c>
      <c r="C170" s="8" t="s">
        <v>68</v>
      </c>
      <c r="D170" s="8"/>
      <c r="E170" s="8"/>
      <c r="F170" s="8"/>
      <c r="G170" s="8"/>
      <c r="H170" s="72" t="s">
        <v>66</v>
      </c>
      <c r="I170" s="76" t="n">
        <v>60</v>
      </c>
      <c r="J170" s="73"/>
      <c r="K170" s="76" t="n">
        <v>60</v>
      </c>
      <c r="L170" s="74"/>
      <c r="M170" s="73"/>
      <c r="N170" s="74"/>
      <c r="O170" s="73"/>
      <c r="P170" s="75" t="n">
        <v>163.78</v>
      </c>
      <c r="GO170" s="55"/>
      <c r="GP170" s="55"/>
      <c r="GQ170" s="55"/>
      <c r="GR170" s="55"/>
      <c r="GS170" s="55"/>
      <c r="GT170" s="55"/>
      <c r="GU170" s="55"/>
      <c r="GV170" s="11" t="s">
        <v>68</v>
      </c>
      <c r="GW170" s="55"/>
      <c r="GX170" s="55"/>
    </row>
    <row r="171" s="6" customFormat="true" ht="15" hidden="false" customHeight="true" outlineLevel="0" collapsed="false">
      <c r="A171" s="77"/>
      <c r="B171" s="78"/>
      <c r="C171" s="57" t="s">
        <v>69</v>
      </c>
      <c r="D171" s="57"/>
      <c r="E171" s="57"/>
      <c r="F171" s="57"/>
      <c r="G171" s="57"/>
      <c r="H171" s="59"/>
      <c r="I171" s="60"/>
      <c r="J171" s="60"/>
      <c r="K171" s="60"/>
      <c r="L171" s="62"/>
      <c r="M171" s="60"/>
      <c r="N171" s="85" t="n">
        <v>864.01</v>
      </c>
      <c r="O171" s="60"/>
      <c r="P171" s="86" t="n">
        <v>864.01</v>
      </c>
      <c r="GO171" s="55"/>
      <c r="GP171" s="55"/>
      <c r="GQ171" s="55"/>
      <c r="GR171" s="55"/>
      <c r="GS171" s="55"/>
      <c r="GT171" s="55"/>
      <c r="GU171" s="55"/>
      <c r="GV171" s="11"/>
      <c r="GW171" s="55" t="s">
        <v>69</v>
      </c>
      <c r="GX171" s="55"/>
    </row>
    <row r="172" s="6" customFormat="true" ht="0.75" hidden="false" customHeight="true" outlineLevel="0" collapsed="false">
      <c r="A172" s="79"/>
      <c r="B172" s="80"/>
      <c r="C172" s="80"/>
      <c r="D172" s="80"/>
      <c r="E172" s="80"/>
      <c r="F172" s="80"/>
      <c r="G172" s="80"/>
      <c r="H172" s="81"/>
      <c r="I172" s="82"/>
      <c r="J172" s="82"/>
      <c r="K172" s="82"/>
      <c r="L172" s="83"/>
      <c r="M172" s="82"/>
      <c r="N172" s="83"/>
      <c r="O172" s="82"/>
      <c r="P172" s="84"/>
      <c r="GO172" s="55"/>
      <c r="GP172" s="55"/>
      <c r="GQ172" s="55"/>
      <c r="GR172" s="55"/>
      <c r="GS172" s="55"/>
      <c r="GT172" s="55"/>
      <c r="GU172" s="55"/>
      <c r="GV172" s="11"/>
      <c r="GW172" s="55"/>
      <c r="GX172" s="55"/>
    </row>
    <row r="173" s="6" customFormat="true" ht="23.25" hidden="false" customHeight="true" outlineLevel="0" collapsed="false">
      <c r="A173" s="56" t="s">
        <v>105</v>
      </c>
      <c r="B173" s="57" t="s">
        <v>74</v>
      </c>
      <c r="C173" s="58" t="s">
        <v>75</v>
      </c>
      <c r="D173" s="58"/>
      <c r="E173" s="58"/>
      <c r="F173" s="58"/>
      <c r="G173" s="58"/>
      <c r="H173" s="59" t="s">
        <v>61</v>
      </c>
      <c r="I173" s="60" t="n">
        <v>1</v>
      </c>
      <c r="J173" s="61" t="n">
        <v>1</v>
      </c>
      <c r="K173" s="61" t="n">
        <v>1</v>
      </c>
      <c r="L173" s="62"/>
      <c r="M173" s="60"/>
      <c r="N173" s="63"/>
      <c r="O173" s="60"/>
      <c r="P173" s="64"/>
      <c r="GO173" s="55"/>
      <c r="GP173" s="55" t="s">
        <v>75</v>
      </c>
      <c r="GQ173" s="55"/>
      <c r="GR173" s="55"/>
      <c r="GS173" s="55"/>
      <c r="GT173" s="55"/>
      <c r="GU173" s="55"/>
      <c r="GV173" s="11"/>
      <c r="GW173" s="55"/>
      <c r="GX173" s="55"/>
    </row>
    <row r="174" s="6" customFormat="true" ht="15" hidden="false" customHeight="true" outlineLevel="0" collapsed="false">
      <c r="A174" s="88"/>
      <c r="B174" s="66" t="s">
        <v>102</v>
      </c>
      <c r="C174" s="89" t="s">
        <v>103</v>
      </c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GO174" s="55"/>
      <c r="GP174" s="55"/>
      <c r="GQ174" s="55"/>
      <c r="GR174" s="55"/>
      <c r="GS174" s="55"/>
      <c r="GT174" s="55"/>
      <c r="GU174" s="55"/>
      <c r="GV174" s="11"/>
      <c r="GW174" s="55"/>
      <c r="GX174" s="55"/>
      <c r="GY174" s="3" t="s">
        <v>103</v>
      </c>
    </row>
    <row r="175" s="6" customFormat="true" ht="15" hidden="false" customHeight="true" outlineLevel="0" collapsed="false">
      <c r="A175" s="65"/>
      <c r="B175" s="66"/>
      <c r="C175" s="57" t="s">
        <v>62</v>
      </c>
      <c r="D175" s="57"/>
      <c r="E175" s="57"/>
      <c r="F175" s="57"/>
      <c r="G175" s="57"/>
      <c r="H175" s="59"/>
      <c r="I175" s="60"/>
      <c r="J175" s="60"/>
      <c r="K175" s="60"/>
      <c r="L175" s="62"/>
      <c r="M175" s="60"/>
      <c r="N175" s="67"/>
      <c r="O175" s="60"/>
      <c r="P175" s="68" t="n">
        <v>488.35</v>
      </c>
      <c r="Q175" s="69"/>
      <c r="R175" s="69"/>
      <c r="GO175" s="55"/>
      <c r="GP175" s="55"/>
      <c r="GQ175" s="55"/>
      <c r="GR175" s="55"/>
      <c r="GS175" s="55"/>
      <c r="GT175" s="55"/>
      <c r="GU175" s="55" t="s">
        <v>62</v>
      </c>
      <c r="GV175" s="11"/>
      <c r="GW175" s="55"/>
      <c r="GX175" s="55"/>
    </row>
    <row r="176" s="6" customFormat="true" ht="15" hidden="false" customHeight="true" outlineLevel="0" collapsed="false">
      <c r="A176" s="70"/>
      <c r="B176" s="71"/>
      <c r="C176" s="8" t="s">
        <v>63</v>
      </c>
      <c r="D176" s="8"/>
      <c r="E176" s="8"/>
      <c r="F176" s="8"/>
      <c r="G176" s="8"/>
      <c r="H176" s="72"/>
      <c r="I176" s="73"/>
      <c r="J176" s="73"/>
      <c r="K176" s="73"/>
      <c r="L176" s="74"/>
      <c r="M176" s="73"/>
      <c r="N176" s="74"/>
      <c r="O176" s="73"/>
      <c r="P176" s="75" t="n">
        <v>321.36</v>
      </c>
      <c r="GO176" s="55"/>
      <c r="GP176" s="55"/>
      <c r="GQ176" s="55"/>
      <c r="GR176" s="55"/>
      <c r="GS176" s="55"/>
      <c r="GT176" s="55"/>
      <c r="GU176" s="55"/>
      <c r="GV176" s="11" t="s">
        <v>63</v>
      </c>
      <c r="GW176" s="55"/>
      <c r="GX176" s="55"/>
    </row>
    <row r="177" s="6" customFormat="true" ht="15" hidden="false" customHeight="true" outlineLevel="0" collapsed="false">
      <c r="A177" s="70"/>
      <c r="B177" s="71" t="s">
        <v>64</v>
      </c>
      <c r="C177" s="8" t="s">
        <v>65</v>
      </c>
      <c r="D177" s="8"/>
      <c r="E177" s="8"/>
      <c r="F177" s="8"/>
      <c r="G177" s="8"/>
      <c r="H177" s="72" t="s">
        <v>66</v>
      </c>
      <c r="I177" s="76" t="n">
        <v>103</v>
      </c>
      <c r="J177" s="73"/>
      <c r="K177" s="76" t="n">
        <v>103</v>
      </c>
      <c r="L177" s="74"/>
      <c r="M177" s="73"/>
      <c r="N177" s="74"/>
      <c r="O177" s="73"/>
      <c r="P177" s="75" t="n">
        <v>331</v>
      </c>
      <c r="GO177" s="55"/>
      <c r="GP177" s="55"/>
      <c r="GQ177" s="55"/>
      <c r="GR177" s="55"/>
      <c r="GS177" s="55"/>
      <c r="GT177" s="55"/>
      <c r="GU177" s="55"/>
      <c r="GV177" s="11" t="s">
        <v>65</v>
      </c>
      <c r="GW177" s="55"/>
      <c r="GX177" s="55"/>
    </row>
    <row r="178" s="6" customFormat="true" ht="15" hidden="false" customHeight="true" outlineLevel="0" collapsed="false">
      <c r="A178" s="70"/>
      <c r="B178" s="71" t="s">
        <v>67</v>
      </c>
      <c r="C178" s="8" t="s">
        <v>68</v>
      </c>
      <c r="D178" s="8"/>
      <c r="E178" s="8"/>
      <c r="F178" s="8"/>
      <c r="G178" s="8"/>
      <c r="H178" s="72" t="s">
        <v>66</v>
      </c>
      <c r="I178" s="76" t="n">
        <v>60</v>
      </c>
      <c r="J178" s="73"/>
      <c r="K178" s="76" t="n">
        <v>60</v>
      </c>
      <c r="L178" s="74"/>
      <c r="M178" s="73"/>
      <c r="N178" s="74"/>
      <c r="O178" s="73"/>
      <c r="P178" s="75" t="n">
        <v>192.82</v>
      </c>
      <c r="GO178" s="55"/>
      <c r="GP178" s="55"/>
      <c r="GQ178" s="55"/>
      <c r="GR178" s="55"/>
      <c r="GS178" s="55"/>
      <c r="GT178" s="55"/>
      <c r="GU178" s="55"/>
      <c r="GV178" s="11" t="s">
        <v>68</v>
      </c>
      <c r="GW178" s="55"/>
      <c r="GX178" s="55"/>
    </row>
    <row r="179" s="6" customFormat="true" ht="15" hidden="false" customHeight="true" outlineLevel="0" collapsed="false">
      <c r="A179" s="77"/>
      <c r="B179" s="78"/>
      <c r="C179" s="57" t="s">
        <v>69</v>
      </c>
      <c r="D179" s="57"/>
      <c r="E179" s="57"/>
      <c r="F179" s="57"/>
      <c r="G179" s="57"/>
      <c r="H179" s="59"/>
      <c r="I179" s="60"/>
      <c r="J179" s="60"/>
      <c r="K179" s="60"/>
      <c r="L179" s="62"/>
      <c r="M179" s="60"/>
      <c r="N179" s="67" t="n">
        <v>1012.17</v>
      </c>
      <c r="O179" s="60"/>
      <c r="P179" s="68" t="n">
        <v>1012.17</v>
      </c>
      <c r="GO179" s="55"/>
      <c r="GP179" s="55"/>
      <c r="GQ179" s="55"/>
      <c r="GR179" s="55"/>
      <c r="GS179" s="55"/>
      <c r="GT179" s="55"/>
      <c r="GU179" s="55"/>
      <c r="GV179" s="11"/>
      <c r="GW179" s="55" t="s">
        <v>69</v>
      </c>
      <c r="GX179" s="55"/>
    </row>
    <row r="180" s="6" customFormat="true" ht="0.75" hidden="false" customHeight="true" outlineLevel="0" collapsed="false">
      <c r="A180" s="79"/>
      <c r="B180" s="80"/>
      <c r="C180" s="80"/>
      <c r="D180" s="80"/>
      <c r="E180" s="80"/>
      <c r="F180" s="80"/>
      <c r="G180" s="80"/>
      <c r="H180" s="81"/>
      <c r="I180" s="82"/>
      <c r="J180" s="82"/>
      <c r="K180" s="82"/>
      <c r="L180" s="83"/>
      <c r="M180" s="82"/>
      <c r="N180" s="83"/>
      <c r="O180" s="82"/>
      <c r="P180" s="84"/>
      <c r="GO180" s="55"/>
      <c r="GP180" s="55"/>
      <c r="GQ180" s="55"/>
      <c r="GR180" s="55"/>
      <c r="GS180" s="55"/>
      <c r="GT180" s="55"/>
      <c r="GU180" s="55"/>
      <c r="GV180" s="11"/>
      <c r="GW180" s="55"/>
      <c r="GX180" s="55"/>
    </row>
    <row r="181" s="6" customFormat="true" ht="23.25" hidden="false" customHeight="true" outlineLevel="0" collapsed="false">
      <c r="A181" s="56" t="s">
        <v>106</v>
      </c>
      <c r="B181" s="57" t="s">
        <v>77</v>
      </c>
      <c r="C181" s="58" t="s">
        <v>78</v>
      </c>
      <c r="D181" s="58"/>
      <c r="E181" s="58"/>
      <c r="F181" s="58"/>
      <c r="G181" s="58"/>
      <c r="H181" s="59" t="s">
        <v>61</v>
      </c>
      <c r="I181" s="60" t="n">
        <v>1</v>
      </c>
      <c r="J181" s="61" t="n">
        <v>1</v>
      </c>
      <c r="K181" s="61" t="n">
        <v>1</v>
      </c>
      <c r="L181" s="62"/>
      <c r="M181" s="60"/>
      <c r="N181" s="63"/>
      <c r="O181" s="60"/>
      <c r="P181" s="64"/>
      <c r="GO181" s="55"/>
      <c r="GP181" s="55" t="s">
        <v>78</v>
      </c>
      <c r="GQ181" s="55"/>
      <c r="GR181" s="55"/>
      <c r="GS181" s="55"/>
      <c r="GT181" s="55"/>
      <c r="GU181" s="55"/>
      <c r="GV181" s="11"/>
      <c r="GW181" s="55"/>
      <c r="GX181" s="55"/>
    </row>
    <row r="182" s="6" customFormat="true" ht="15" hidden="false" customHeight="true" outlineLevel="0" collapsed="false">
      <c r="A182" s="88"/>
      <c r="B182" s="66" t="s">
        <v>102</v>
      </c>
      <c r="C182" s="89" t="s">
        <v>103</v>
      </c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GO182" s="55"/>
      <c r="GP182" s="55"/>
      <c r="GQ182" s="55"/>
      <c r="GR182" s="55"/>
      <c r="GS182" s="55"/>
      <c r="GT182" s="55"/>
      <c r="GU182" s="55"/>
      <c r="GV182" s="11"/>
      <c r="GW182" s="55"/>
      <c r="GX182" s="55"/>
      <c r="GY182" s="3" t="s">
        <v>103</v>
      </c>
    </row>
    <row r="183" s="6" customFormat="true" ht="15" hidden="false" customHeight="true" outlineLevel="0" collapsed="false">
      <c r="A183" s="65"/>
      <c r="B183" s="66"/>
      <c r="C183" s="57" t="s">
        <v>62</v>
      </c>
      <c r="D183" s="57"/>
      <c r="E183" s="57"/>
      <c r="F183" s="57"/>
      <c r="G183" s="57"/>
      <c r="H183" s="59"/>
      <c r="I183" s="60"/>
      <c r="J183" s="60"/>
      <c r="K183" s="60"/>
      <c r="L183" s="62"/>
      <c r="M183" s="60"/>
      <c r="N183" s="67"/>
      <c r="O183" s="60"/>
      <c r="P183" s="68" t="n">
        <v>6275.79</v>
      </c>
      <c r="Q183" s="69"/>
      <c r="R183" s="69"/>
      <c r="GO183" s="55"/>
      <c r="GP183" s="55"/>
      <c r="GQ183" s="55"/>
      <c r="GR183" s="55"/>
      <c r="GS183" s="55"/>
      <c r="GT183" s="55"/>
      <c r="GU183" s="55" t="s">
        <v>62</v>
      </c>
      <c r="GV183" s="11"/>
      <c r="GW183" s="55"/>
      <c r="GX183" s="55"/>
    </row>
    <row r="184" s="6" customFormat="true" ht="15" hidden="false" customHeight="true" outlineLevel="0" collapsed="false">
      <c r="A184" s="70"/>
      <c r="B184" s="71"/>
      <c r="C184" s="8" t="s">
        <v>63</v>
      </c>
      <c r="D184" s="8"/>
      <c r="E184" s="8"/>
      <c r="F184" s="8"/>
      <c r="G184" s="8"/>
      <c r="H184" s="72"/>
      <c r="I184" s="73"/>
      <c r="J184" s="73"/>
      <c r="K184" s="73"/>
      <c r="L184" s="74"/>
      <c r="M184" s="73"/>
      <c r="N184" s="74"/>
      <c r="O184" s="73"/>
      <c r="P184" s="87" t="n">
        <v>2934.58</v>
      </c>
      <c r="GO184" s="55"/>
      <c r="GP184" s="55"/>
      <c r="GQ184" s="55"/>
      <c r="GR184" s="55"/>
      <c r="GS184" s="55"/>
      <c r="GT184" s="55"/>
      <c r="GU184" s="55"/>
      <c r="GV184" s="11" t="s">
        <v>63</v>
      </c>
      <c r="GW184" s="55"/>
      <c r="GX184" s="55"/>
    </row>
    <row r="185" s="6" customFormat="true" ht="15" hidden="false" customHeight="true" outlineLevel="0" collapsed="false">
      <c r="A185" s="70"/>
      <c r="B185" s="71" t="s">
        <v>64</v>
      </c>
      <c r="C185" s="8" t="s">
        <v>65</v>
      </c>
      <c r="D185" s="8"/>
      <c r="E185" s="8"/>
      <c r="F185" s="8"/>
      <c r="G185" s="8"/>
      <c r="H185" s="72" t="s">
        <v>66</v>
      </c>
      <c r="I185" s="76" t="n">
        <v>103</v>
      </c>
      <c r="J185" s="73"/>
      <c r="K185" s="76" t="n">
        <v>103</v>
      </c>
      <c r="L185" s="74"/>
      <c r="M185" s="73"/>
      <c r="N185" s="74"/>
      <c r="O185" s="73"/>
      <c r="P185" s="87" t="n">
        <v>3022.62</v>
      </c>
      <c r="GO185" s="55"/>
      <c r="GP185" s="55"/>
      <c r="GQ185" s="55"/>
      <c r="GR185" s="55"/>
      <c r="GS185" s="55"/>
      <c r="GT185" s="55"/>
      <c r="GU185" s="55"/>
      <c r="GV185" s="11" t="s">
        <v>65</v>
      </c>
      <c r="GW185" s="55"/>
      <c r="GX185" s="55"/>
    </row>
    <row r="186" s="6" customFormat="true" ht="15" hidden="false" customHeight="true" outlineLevel="0" collapsed="false">
      <c r="A186" s="70"/>
      <c r="B186" s="71" t="s">
        <v>67</v>
      </c>
      <c r="C186" s="8" t="s">
        <v>68</v>
      </c>
      <c r="D186" s="8"/>
      <c r="E186" s="8"/>
      <c r="F186" s="8"/>
      <c r="G186" s="8"/>
      <c r="H186" s="72" t="s">
        <v>66</v>
      </c>
      <c r="I186" s="76" t="n">
        <v>60</v>
      </c>
      <c r="J186" s="73"/>
      <c r="K186" s="76" t="n">
        <v>60</v>
      </c>
      <c r="L186" s="74"/>
      <c r="M186" s="73"/>
      <c r="N186" s="74"/>
      <c r="O186" s="73"/>
      <c r="P186" s="87" t="n">
        <v>1760.75</v>
      </c>
      <c r="GO186" s="55"/>
      <c r="GP186" s="55"/>
      <c r="GQ186" s="55"/>
      <c r="GR186" s="55"/>
      <c r="GS186" s="55"/>
      <c r="GT186" s="55"/>
      <c r="GU186" s="55"/>
      <c r="GV186" s="11" t="s">
        <v>68</v>
      </c>
      <c r="GW186" s="55"/>
      <c r="GX186" s="55"/>
    </row>
    <row r="187" s="6" customFormat="true" ht="15" hidden="false" customHeight="true" outlineLevel="0" collapsed="false">
      <c r="A187" s="77"/>
      <c r="B187" s="78"/>
      <c r="C187" s="57" t="s">
        <v>69</v>
      </c>
      <c r="D187" s="57"/>
      <c r="E187" s="57"/>
      <c r="F187" s="57"/>
      <c r="G187" s="57"/>
      <c r="H187" s="59"/>
      <c r="I187" s="60"/>
      <c r="J187" s="60"/>
      <c r="K187" s="60"/>
      <c r="L187" s="62"/>
      <c r="M187" s="60"/>
      <c r="N187" s="67" t="n">
        <v>11059.16</v>
      </c>
      <c r="O187" s="60"/>
      <c r="P187" s="68" t="n">
        <v>11059.16</v>
      </c>
      <c r="GO187" s="55"/>
      <c r="GP187" s="55"/>
      <c r="GQ187" s="55"/>
      <c r="GR187" s="55"/>
      <c r="GS187" s="55"/>
      <c r="GT187" s="55"/>
      <c r="GU187" s="55"/>
      <c r="GV187" s="11"/>
      <c r="GW187" s="55" t="s">
        <v>69</v>
      </c>
      <c r="GX187" s="55"/>
    </row>
    <row r="188" s="6" customFormat="true" ht="0.75" hidden="false" customHeight="true" outlineLevel="0" collapsed="false">
      <c r="A188" s="79"/>
      <c r="B188" s="80"/>
      <c r="C188" s="80"/>
      <c r="D188" s="80"/>
      <c r="E188" s="80"/>
      <c r="F188" s="80"/>
      <c r="G188" s="80"/>
      <c r="H188" s="81"/>
      <c r="I188" s="82"/>
      <c r="J188" s="82"/>
      <c r="K188" s="82"/>
      <c r="L188" s="83"/>
      <c r="M188" s="82"/>
      <c r="N188" s="83"/>
      <c r="O188" s="82"/>
      <c r="P188" s="84"/>
      <c r="GO188" s="55"/>
      <c r="GP188" s="55"/>
      <c r="GQ188" s="55"/>
      <c r="GR188" s="55"/>
      <c r="GS188" s="55"/>
      <c r="GT188" s="55"/>
      <c r="GU188" s="55"/>
      <c r="GV188" s="11"/>
      <c r="GW188" s="55"/>
      <c r="GX188" s="55"/>
    </row>
    <row r="189" s="6" customFormat="true" ht="34.5" hidden="false" customHeight="true" outlineLevel="0" collapsed="false">
      <c r="A189" s="56" t="s">
        <v>107</v>
      </c>
      <c r="B189" s="57" t="s">
        <v>80</v>
      </c>
      <c r="C189" s="58" t="s">
        <v>81</v>
      </c>
      <c r="D189" s="58"/>
      <c r="E189" s="58"/>
      <c r="F189" s="58"/>
      <c r="G189" s="58"/>
      <c r="H189" s="59" t="s">
        <v>61</v>
      </c>
      <c r="I189" s="60" t="n">
        <v>1</v>
      </c>
      <c r="J189" s="61" t="n">
        <v>1</v>
      </c>
      <c r="K189" s="61" t="n">
        <v>1</v>
      </c>
      <c r="L189" s="62"/>
      <c r="M189" s="60"/>
      <c r="N189" s="63"/>
      <c r="O189" s="60"/>
      <c r="P189" s="64"/>
      <c r="GO189" s="55"/>
      <c r="GP189" s="55" t="s">
        <v>81</v>
      </c>
      <c r="GQ189" s="55"/>
      <c r="GR189" s="55"/>
      <c r="GS189" s="55"/>
      <c r="GT189" s="55"/>
      <c r="GU189" s="55"/>
      <c r="GV189" s="11"/>
      <c r="GW189" s="55"/>
      <c r="GX189" s="55"/>
    </row>
    <row r="190" s="6" customFormat="true" ht="15" hidden="false" customHeight="true" outlineLevel="0" collapsed="false">
      <c r="A190" s="88"/>
      <c r="B190" s="66" t="s">
        <v>102</v>
      </c>
      <c r="C190" s="89" t="s">
        <v>103</v>
      </c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GO190" s="55"/>
      <c r="GP190" s="55"/>
      <c r="GQ190" s="55"/>
      <c r="GR190" s="55"/>
      <c r="GS190" s="55"/>
      <c r="GT190" s="55"/>
      <c r="GU190" s="55"/>
      <c r="GV190" s="11"/>
      <c r="GW190" s="55"/>
      <c r="GX190" s="55"/>
      <c r="GY190" s="3" t="s">
        <v>103</v>
      </c>
    </row>
    <row r="191" s="6" customFormat="true" ht="15" hidden="false" customHeight="true" outlineLevel="0" collapsed="false">
      <c r="A191" s="65"/>
      <c r="B191" s="66"/>
      <c r="C191" s="57" t="s">
        <v>62</v>
      </c>
      <c r="D191" s="57"/>
      <c r="E191" s="57"/>
      <c r="F191" s="57"/>
      <c r="G191" s="57"/>
      <c r="H191" s="59"/>
      <c r="I191" s="60"/>
      <c r="J191" s="60"/>
      <c r="K191" s="60"/>
      <c r="L191" s="62"/>
      <c r="M191" s="60"/>
      <c r="N191" s="67"/>
      <c r="O191" s="60"/>
      <c r="P191" s="68" t="n">
        <v>13557.42</v>
      </c>
      <c r="Q191" s="69"/>
      <c r="R191" s="69"/>
      <c r="GO191" s="55"/>
      <c r="GP191" s="55"/>
      <c r="GQ191" s="55"/>
      <c r="GR191" s="55"/>
      <c r="GS191" s="55"/>
      <c r="GT191" s="55"/>
      <c r="GU191" s="55" t="s">
        <v>62</v>
      </c>
      <c r="GV191" s="11"/>
      <c r="GW191" s="55"/>
      <c r="GX191" s="55"/>
    </row>
    <row r="192" s="6" customFormat="true" ht="15" hidden="false" customHeight="true" outlineLevel="0" collapsed="false">
      <c r="A192" s="70"/>
      <c r="B192" s="71"/>
      <c r="C192" s="8" t="s">
        <v>63</v>
      </c>
      <c r="D192" s="8"/>
      <c r="E192" s="8"/>
      <c r="F192" s="8"/>
      <c r="G192" s="8"/>
      <c r="H192" s="72"/>
      <c r="I192" s="73"/>
      <c r="J192" s="73"/>
      <c r="K192" s="73"/>
      <c r="L192" s="74"/>
      <c r="M192" s="73"/>
      <c r="N192" s="74"/>
      <c r="O192" s="73"/>
      <c r="P192" s="87" t="n">
        <v>5998.25</v>
      </c>
      <c r="GO192" s="55"/>
      <c r="GP192" s="55"/>
      <c r="GQ192" s="55"/>
      <c r="GR192" s="55"/>
      <c r="GS192" s="55"/>
      <c r="GT192" s="55"/>
      <c r="GU192" s="55"/>
      <c r="GV192" s="11" t="s">
        <v>63</v>
      </c>
      <c r="GW192" s="55"/>
      <c r="GX192" s="55"/>
    </row>
    <row r="193" s="6" customFormat="true" ht="15" hidden="false" customHeight="true" outlineLevel="0" collapsed="false">
      <c r="A193" s="70"/>
      <c r="B193" s="71" t="s">
        <v>64</v>
      </c>
      <c r="C193" s="8" t="s">
        <v>65</v>
      </c>
      <c r="D193" s="8"/>
      <c r="E193" s="8"/>
      <c r="F193" s="8"/>
      <c r="G193" s="8"/>
      <c r="H193" s="72" t="s">
        <v>66</v>
      </c>
      <c r="I193" s="76" t="n">
        <v>103</v>
      </c>
      <c r="J193" s="73"/>
      <c r="K193" s="76" t="n">
        <v>103</v>
      </c>
      <c r="L193" s="74"/>
      <c r="M193" s="73"/>
      <c r="N193" s="74"/>
      <c r="O193" s="73"/>
      <c r="P193" s="87" t="n">
        <v>6178.2</v>
      </c>
      <c r="GO193" s="55"/>
      <c r="GP193" s="55"/>
      <c r="GQ193" s="55"/>
      <c r="GR193" s="55"/>
      <c r="GS193" s="55"/>
      <c r="GT193" s="55"/>
      <c r="GU193" s="55"/>
      <c r="GV193" s="11" t="s">
        <v>65</v>
      </c>
      <c r="GW193" s="55"/>
      <c r="GX193" s="55"/>
    </row>
    <row r="194" s="6" customFormat="true" ht="15" hidden="false" customHeight="true" outlineLevel="0" collapsed="false">
      <c r="A194" s="70"/>
      <c r="B194" s="71" t="s">
        <v>67</v>
      </c>
      <c r="C194" s="8" t="s">
        <v>68</v>
      </c>
      <c r="D194" s="8"/>
      <c r="E194" s="8"/>
      <c r="F194" s="8"/>
      <c r="G194" s="8"/>
      <c r="H194" s="72" t="s">
        <v>66</v>
      </c>
      <c r="I194" s="76" t="n">
        <v>60</v>
      </c>
      <c r="J194" s="73"/>
      <c r="K194" s="76" t="n">
        <v>60</v>
      </c>
      <c r="L194" s="74"/>
      <c r="M194" s="73"/>
      <c r="N194" s="74"/>
      <c r="O194" s="73"/>
      <c r="P194" s="87" t="n">
        <v>3598.95</v>
      </c>
      <c r="GO194" s="55"/>
      <c r="GP194" s="55"/>
      <c r="GQ194" s="55"/>
      <c r="GR194" s="55"/>
      <c r="GS194" s="55"/>
      <c r="GT194" s="55"/>
      <c r="GU194" s="55"/>
      <c r="GV194" s="11" t="s">
        <v>68</v>
      </c>
      <c r="GW194" s="55"/>
      <c r="GX194" s="55"/>
    </row>
    <row r="195" s="6" customFormat="true" ht="15" hidden="false" customHeight="true" outlineLevel="0" collapsed="false">
      <c r="A195" s="77"/>
      <c r="B195" s="78"/>
      <c r="C195" s="57" t="s">
        <v>69</v>
      </c>
      <c r="D195" s="57"/>
      <c r="E195" s="57"/>
      <c r="F195" s="57"/>
      <c r="G195" s="57"/>
      <c r="H195" s="59"/>
      <c r="I195" s="60"/>
      <c r="J195" s="60"/>
      <c r="K195" s="60"/>
      <c r="L195" s="62"/>
      <c r="M195" s="60"/>
      <c r="N195" s="67" t="n">
        <v>23334.57</v>
      </c>
      <c r="O195" s="60"/>
      <c r="P195" s="68" t="n">
        <v>23334.57</v>
      </c>
      <c r="GO195" s="55"/>
      <c r="GP195" s="55"/>
      <c r="GQ195" s="55"/>
      <c r="GR195" s="55"/>
      <c r="GS195" s="55"/>
      <c r="GT195" s="55"/>
      <c r="GU195" s="55"/>
      <c r="GV195" s="11"/>
      <c r="GW195" s="55" t="s">
        <v>69</v>
      </c>
      <c r="GX195" s="55"/>
    </row>
    <row r="196" s="6" customFormat="true" ht="0.75" hidden="false" customHeight="true" outlineLevel="0" collapsed="false">
      <c r="A196" s="79"/>
      <c r="B196" s="80"/>
      <c r="C196" s="80"/>
      <c r="D196" s="80"/>
      <c r="E196" s="80"/>
      <c r="F196" s="80"/>
      <c r="G196" s="80"/>
      <c r="H196" s="81"/>
      <c r="I196" s="82"/>
      <c r="J196" s="82"/>
      <c r="K196" s="82"/>
      <c r="L196" s="83"/>
      <c r="M196" s="82"/>
      <c r="N196" s="83"/>
      <c r="O196" s="82"/>
      <c r="P196" s="84"/>
      <c r="GO196" s="55"/>
      <c r="GP196" s="55"/>
      <c r="GQ196" s="55"/>
      <c r="GR196" s="55"/>
      <c r="GS196" s="55"/>
      <c r="GT196" s="55"/>
      <c r="GU196" s="55"/>
      <c r="GV196" s="11"/>
      <c r="GW196" s="55"/>
      <c r="GX196" s="55"/>
    </row>
    <row r="197" s="6" customFormat="true" ht="34.5" hidden="false" customHeight="true" outlineLevel="0" collapsed="false">
      <c r="A197" s="56" t="s">
        <v>108</v>
      </c>
      <c r="B197" s="57" t="s">
        <v>83</v>
      </c>
      <c r="C197" s="58" t="s">
        <v>84</v>
      </c>
      <c r="D197" s="58"/>
      <c r="E197" s="58"/>
      <c r="F197" s="58"/>
      <c r="G197" s="58"/>
      <c r="H197" s="59" t="s">
        <v>61</v>
      </c>
      <c r="I197" s="60" t="n">
        <v>1</v>
      </c>
      <c r="J197" s="61" t="n">
        <v>1</v>
      </c>
      <c r="K197" s="61" t="n">
        <v>1</v>
      </c>
      <c r="L197" s="62"/>
      <c r="M197" s="60"/>
      <c r="N197" s="63"/>
      <c r="O197" s="60"/>
      <c r="P197" s="64"/>
      <c r="GO197" s="55"/>
      <c r="GP197" s="55" t="s">
        <v>84</v>
      </c>
      <c r="GQ197" s="55"/>
      <c r="GR197" s="55"/>
      <c r="GS197" s="55"/>
      <c r="GT197" s="55"/>
      <c r="GU197" s="55"/>
      <c r="GV197" s="11"/>
      <c r="GW197" s="55"/>
      <c r="GX197" s="55"/>
    </row>
    <row r="198" s="6" customFormat="true" ht="15" hidden="false" customHeight="true" outlineLevel="0" collapsed="false">
      <c r="A198" s="88"/>
      <c r="B198" s="66" t="s">
        <v>102</v>
      </c>
      <c r="C198" s="89" t="s">
        <v>103</v>
      </c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GO198" s="55"/>
      <c r="GP198" s="55"/>
      <c r="GQ198" s="55"/>
      <c r="GR198" s="55"/>
      <c r="GS198" s="55"/>
      <c r="GT198" s="55"/>
      <c r="GU198" s="55"/>
      <c r="GV198" s="11"/>
      <c r="GW198" s="55"/>
      <c r="GX198" s="55"/>
      <c r="GY198" s="3" t="s">
        <v>103</v>
      </c>
    </row>
    <row r="199" s="6" customFormat="true" ht="15" hidden="false" customHeight="true" outlineLevel="0" collapsed="false">
      <c r="A199" s="65"/>
      <c r="B199" s="66"/>
      <c r="C199" s="57" t="s">
        <v>62</v>
      </c>
      <c r="D199" s="57"/>
      <c r="E199" s="57"/>
      <c r="F199" s="57"/>
      <c r="G199" s="57"/>
      <c r="H199" s="59"/>
      <c r="I199" s="60"/>
      <c r="J199" s="60"/>
      <c r="K199" s="60"/>
      <c r="L199" s="62"/>
      <c r="M199" s="60"/>
      <c r="N199" s="67"/>
      <c r="O199" s="60"/>
      <c r="P199" s="68" t="n">
        <v>21330.11</v>
      </c>
      <c r="Q199" s="69"/>
      <c r="R199" s="69"/>
      <c r="GO199" s="55"/>
      <c r="GP199" s="55"/>
      <c r="GQ199" s="55"/>
      <c r="GR199" s="55"/>
      <c r="GS199" s="55"/>
      <c r="GT199" s="55"/>
      <c r="GU199" s="55" t="s">
        <v>62</v>
      </c>
      <c r="GV199" s="11"/>
      <c r="GW199" s="55"/>
      <c r="GX199" s="55"/>
    </row>
    <row r="200" s="6" customFormat="true" ht="15" hidden="false" customHeight="true" outlineLevel="0" collapsed="false">
      <c r="A200" s="70"/>
      <c r="B200" s="71"/>
      <c r="C200" s="8" t="s">
        <v>63</v>
      </c>
      <c r="D200" s="8"/>
      <c r="E200" s="8"/>
      <c r="F200" s="8"/>
      <c r="G200" s="8"/>
      <c r="H200" s="72"/>
      <c r="I200" s="73"/>
      <c r="J200" s="73"/>
      <c r="K200" s="73"/>
      <c r="L200" s="74"/>
      <c r="M200" s="73"/>
      <c r="N200" s="74"/>
      <c r="O200" s="73"/>
      <c r="P200" s="87" t="n">
        <v>9204.41</v>
      </c>
      <c r="GO200" s="55"/>
      <c r="GP200" s="55"/>
      <c r="GQ200" s="55"/>
      <c r="GR200" s="55"/>
      <c r="GS200" s="55"/>
      <c r="GT200" s="55"/>
      <c r="GU200" s="55"/>
      <c r="GV200" s="11" t="s">
        <v>63</v>
      </c>
      <c r="GW200" s="55"/>
      <c r="GX200" s="55"/>
    </row>
    <row r="201" s="6" customFormat="true" ht="15" hidden="false" customHeight="true" outlineLevel="0" collapsed="false">
      <c r="A201" s="70"/>
      <c r="B201" s="71" t="s">
        <v>64</v>
      </c>
      <c r="C201" s="8" t="s">
        <v>65</v>
      </c>
      <c r="D201" s="8"/>
      <c r="E201" s="8"/>
      <c r="F201" s="8"/>
      <c r="G201" s="8"/>
      <c r="H201" s="72" t="s">
        <v>66</v>
      </c>
      <c r="I201" s="76" t="n">
        <v>103</v>
      </c>
      <c r="J201" s="73"/>
      <c r="K201" s="76" t="n">
        <v>103</v>
      </c>
      <c r="L201" s="74"/>
      <c r="M201" s="73"/>
      <c r="N201" s="74"/>
      <c r="O201" s="73"/>
      <c r="P201" s="87" t="n">
        <v>9480.54</v>
      </c>
      <c r="GO201" s="55"/>
      <c r="GP201" s="55"/>
      <c r="GQ201" s="55"/>
      <c r="GR201" s="55"/>
      <c r="GS201" s="55"/>
      <c r="GT201" s="55"/>
      <c r="GU201" s="55"/>
      <c r="GV201" s="11" t="s">
        <v>65</v>
      </c>
      <c r="GW201" s="55"/>
      <c r="GX201" s="55"/>
    </row>
    <row r="202" s="6" customFormat="true" ht="15" hidden="false" customHeight="true" outlineLevel="0" collapsed="false">
      <c r="A202" s="70"/>
      <c r="B202" s="71" t="s">
        <v>67</v>
      </c>
      <c r="C202" s="8" t="s">
        <v>68</v>
      </c>
      <c r="D202" s="8"/>
      <c r="E202" s="8"/>
      <c r="F202" s="8"/>
      <c r="G202" s="8"/>
      <c r="H202" s="72" t="s">
        <v>66</v>
      </c>
      <c r="I202" s="76" t="n">
        <v>60</v>
      </c>
      <c r="J202" s="73"/>
      <c r="K202" s="76" t="n">
        <v>60</v>
      </c>
      <c r="L202" s="74"/>
      <c r="M202" s="73"/>
      <c r="N202" s="74"/>
      <c r="O202" s="73"/>
      <c r="P202" s="87" t="n">
        <v>5522.65</v>
      </c>
      <c r="GO202" s="55"/>
      <c r="GP202" s="55"/>
      <c r="GQ202" s="55"/>
      <c r="GR202" s="55"/>
      <c r="GS202" s="55"/>
      <c r="GT202" s="55"/>
      <c r="GU202" s="55"/>
      <c r="GV202" s="11" t="s">
        <v>68</v>
      </c>
      <c r="GW202" s="55"/>
      <c r="GX202" s="55"/>
    </row>
    <row r="203" s="6" customFormat="true" ht="15" hidden="false" customHeight="true" outlineLevel="0" collapsed="false">
      <c r="A203" s="77"/>
      <c r="B203" s="78"/>
      <c r="C203" s="57" t="s">
        <v>69</v>
      </c>
      <c r="D203" s="57"/>
      <c r="E203" s="57"/>
      <c r="F203" s="57"/>
      <c r="G203" s="57"/>
      <c r="H203" s="59"/>
      <c r="I203" s="60"/>
      <c r="J203" s="60"/>
      <c r="K203" s="60"/>
      <c r="L203" s="62"/>
      <c r="M203" s="60"/>
      <c r="N203" s="67" t="n">
        <v>36333.3</v>
      </c>
      <c r="O203" s="60"/>
      <c r="P203" s="68" t="n">
        <v>36333.3</v>
      </c>
      <c r="GO203" s="55"/>
      <c r="GP203" s="55"/>
      <c r="GQ203" s="55"/>
      <c r="GR203" s="55"/>
      <c r="GS203" s="55"/>
      <c r="GT203" s="55"/>
      <c r="GU203" s="55"/>
      <c r="GV203" s="11"/>
      <c r="GW203" s="55" t="s">
        <v>69</v>
      </c>
      <c r="GX203" s="55"/>
    </row>
    <row r="204" s="6" customFormat="true" ht="0.75" hidden="false" customHeight="true" outlineLevel="0" collapsed="false">
      <c r="A204" s="79"/>
      <c r="B204" s="80"/>
      <c r="C204" s="80"/>
      <c r="D204" s="80"/>
      <c r="E204" s="80"/>
      <c r="F204" s="80"/>
      <c r="G204" s="80"/>
      <c r="H204" s="81"/>
      <c r="I204" s="82"/>
      <c r="J204" s="82"/>
      <c r="K204" s="82"/>
      <c r="L204" s="83"/>
      <c r="M204" s="82"/>
      <c r="N204" s="83"/>
      <c r="O204" s="82"/>
      <c r="P204" s="84"/>
      <c r="GO204" s="55"/>
      <c r="GP204" s="55"/>
      <c r="GQ204" s="55"/>
      <c r="GR204" s="55"/>
      <c r="GS204" s="55"/>
      <c r="GT204" s="55"/>
      <c r="GU204" s="55"/>
      <c r="GV204" s="11"/>
      <c r="GW204" s="55"/>
      <c r="GX204" s="55"/>
    </row>
    <row r="205" s="6" customFormat="true" ht="23.25" hidden="false" customHeight="true" outlineLevel="0" collapsed="false">
      <c r="A205" s="56" t="s">
        <v>109</v>
      </c>
      <c r="B205" s="57" t="s">
        <v>110</v>
      </c>
      <c r="C205" s="58" t="s">
        <v>111</v>
      </c>
      <c r="D205" s="58"/>
      <c r="E205" s="58"/>
      <c r="F205" s="58"/>
      <c r="G205" s="58"/>
      <c r="H205" s="59" t="s">
        <v>112</v>
      </c>
      <c r="I205" s="60" t="n">
        <v>0.36</v>
      </c>
      <c r="J205" s="61" t="n">
        <v>1</v>
      </c>
      <c r="K205" s="90" t="n">
        <v>0.36</v>
      </c>
      <c r="L205" s="67" t="n">
        <v>26011.96</v>
      </c>
      <c r="M205" s="90" t="n">
        <v>1.31</v>
      </c>
      <c r="N205" s="91" t="n">
        <v>34075.67</v>
      </c>
      <c r="O205" s="60"/>
      <c r="P205" s="68" t="n">
        <v>12267.24</v>
      </c>
      <c r="GO205" s="55"/>
      <c r="GP205" s="55" t="s">
        <v>111</v>
      </c>
      <c r="GQ205" s="55"/>
      <c r="GR205" s="55"/>
      <c r="GS205" s="55"/>
      <c r="GT205" s="55"/>
      <c r="GU205" s="55"/>
      <c r="GV205" s="11"/>
      <c r="GW205" s="55"/>
      <c r="GX205" s="55"/>
    </row>
    <row r="206" s="6" customFormat="true" ht="15" hidden="false" customHeight="true" outlineLevel="0" collapsed="false">
      <c r="A206" s="92"/>
      <c r="B206" s="93"/>
      <c r="C206" s="94" t="s">
        <v>472</v>
      </c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GO206" s="55"/>
      <c r="GP206" s="55"/>
      <c r="GQ206" s="55"/>
      <c r="GR206" s="55"/>
      <c r="GS206" s="55"/>
      <c r="GT206" s="55"/>
      <c r="GU206" s="55"/>
      <c r="GV206" s="11"/>
      <c r="GW206" s="55"/>
      <c r="GX206" s="55"/>
      <c r="GZ206" s="3" t="s">
        <v>472</v>
      </c>
    </row>
    <row r="207" s="6" customFormat="true" ht="15" hidden="false" customHeight="true" outlineLevel="0" collapsed="false">
      <c r="A207" s="77"/>
      <c r="B207" s="78"/>
      <c r="C207" s="57" t="s">
        <v>69</v>
      </c>
      <c r="D207" s="57"/>
      <c r="E207" s="57"/>
      <c r="F207" s="57"/>
      <c r="G207" s="57"/>
      <c r="H207" s="59"/>
      <c r="I207" s="60"/>
      <c r="J207" s="60"/>
      <c r="K207" s="60"/>
      <c r="L207" s="62"/>
      <c r="M207" s="60"/>
      <c r="N207" s="62"/>
      <c r="O207" s="60"/>
      <c r="P207" s="68" t="n">
        <v>12267.24</v>
      </c>
      <c r="GO207" s="55"/>
      <c r="GP207" s="55"/>
      <c r="GQ207" s="55"/>
      <c r="GR207" s="55"/>
      <c r="GS207" s="55"/>
      <c r="GT207" s="55"/>
      <c r="GU207" s="55"/>
      <c r="GV207" s="11"/>
      <c r="GW207" s="55" t="s">
        <v>69</v>
      </c>
      <c r="GX207" s="55"/>
    </row>
    <row r="208" s="6" customFormat="true" ht="0.75" hidden="false" customHeight="true" outlineLevel="0" collapsed="false">
      <c r="A208" s="79"/>
      <c r="B208" s="80"/>
      <c r="C208" s="80"/>
      <c r="D208" s="80"/>
      <c r="E208" s="80"/>
      <c r="F208" s="80"/>
      <c r="G208" s="80"/>
      <c r="H208" s="81"/>
      <c r="I208" s="82"/>
      <c r="J208" s="82"/>
      <c r="K208" s="82"/>
      <c r="L208" s="83"/>
      <c r="M208" s="82"/>
      <c r="N208" s="83"/>
      <c r="O208" s="82"/>
      <c r="P208" s="84"/>
      <c r="GO208" s="55"/>
      <c r="GP208" s="55"/>
      <c r="GQ208" s="55"/>
      <c r="GR208" s="55"/>
      <c r="GS208" s="55"/>
      <c r="GT208" s="55"/>
      <c r="GU208" s="55"/>
      <c r="GV208" s="11"/>
      <c r="GW208" s="55"/>
      <c r="GX208" s="55"/>
    </row>
    <row r="209" s="6" customFormat="true" ht="15" hidden="false" customHeight="true" outlineLevel="0" collapsed="false">
      <c r="A209" s="56" t="s">
        <v>114</v>
      </c>
      <c r="B209" s="57" t="s">
        <v>115</v>
      </c>
      <c r="C209" s="58" t="s">
        <v>116</v>
      </c>
      <c r="D209" s="58"/>
      <c r="E209" s="58"/>
      <c r="F209" s="58"/>
      <c r="G209" s="58"/>
      <c r="H209" s="59" t="s">
        <v>117</v>
      </c>
      <c r="I209" s="60" t="n">
        <v>0.007</v>
      </c>
      <c r="J209" s="61" t="n">
        <v>1</v>
      </c>
      <c r="K209" s="95" t="n">
        <v>0.007</v>
      </c>
      <c r="L209" s="67" t="n">
        <v>173808.79</v>
      </c>
      <c r="M209" s="90" t="n">
        <v>1.41</v>
      </c>
      <c r="N209" s="91" t="n">
        <v>245070.39</v>
      </c>
      <c r="O209" s="60"/>
      <c r="P209" s="68" t="n">
        <v>1715.49</v>
      </c>
      <c r="GO209" s="55"/>
      <c r="GP209" s="55" t="s">
        <v>116</v>
      </c>
      <c r="GQ209" s="55"/>
      <c r="GR209" s="55"/>
      <c r="GS209" s="55"/>
      <c r="GT209" s="55"/>
      <c r="GU209" s="55"/>
      <c r="GV209" s="11"/>
      <c r="GW209" s="55"/>
      <c r="GX209" s="55"/>
    </row>
    <row r="210" s="6" customFormat="true" ht="15" hidden="false" customHeight="true" outlineLevel="0" collapsed="false">
      <c r="A210" s="92"/>
      <c r="B210" s="93"/>
      <c r="C210" s="94" t="s">
        <v>473</v>
      </c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GO210" s="55"/>
      <c r="GP210" s="55"/>
      <c r="GQ210" s="55"/>
      <c r="GR210" s="55"/>
      <c r="GS210" s="55"/>
      <c r="GT210" s="55"/>
      <c r="GU210" s="55"/>
      <c r="GV210" s="11"/>
      <c r="GW210" s="55"/>
      <c r="GX210" s="55"/>
      <c r="GZ210" s="3" t="s">
        <v>473</v>
      </c>
    </row>
    <row r="211" s="6" customFormat="true" ht="15" hidden="false" customHeight="true" outlineLevel="0" collapsed="false">
      <c r="A211" s="77"/>
      <c r="B211" s="78"/>
      <c r="C211" s="57" t="s">
        <v>69</v>
      </c>
      <c r="D211" s="57"/>
      <c r="E211" s="57"/>
      <c r="F211" s="57"/>
      <c r="G211" s="57"/>
      <c r="H211" s="59"/>
      <c r="I211" s="60"/>
      <c r="J211" s="60"/>
      <c r="K211" s="60"/>
      <c r="L211" s="62"/>
      <c r="M211" s="60"/>
      <c r="N211" s="62"/>
      <c r="O211" s="60"/>
      <c r="P211" s="68" t="n">
        <v>1715.49</v>
      </c>
      <c r="GO211" s="55"/>
      <c r="GP211" s="55"/>
      <c r="GQ211" s="55"/>
      <c r="GR211" s="55"/>
      <c r="GS211" s="55"/>
      <c r="GT211" s="55"/>
      <c r="GU211" s="55"/>
      <c r="GV211" s="11"/>
      <c r="GW211" s="55" t="s">
        <v>69</v>
      </c>
      <c r="GX211" s="55"/>
    </row>
    <row r="212" s="6" customFormat="true" ht="0.75" hidden="false" customHeight="true" outlineLevel="0" collapsed="false">
      <c r="A212" s="79"/>
      <c r="B212" s="80"/>
      <c r="C212" s="80"/>
      <c r="D212" s="80"/>
      <c r="E212" s="80"/>
      <c r="F212" s="80"/>
      <c r="G212" s="80"/>
      <c r="H212" s="81"/>
      <c r="I212" s="82"/>
      <c r="J212" s="82"/>
      <c r="K212" s="82"/>
      <c r="L212" s="83"/>
      <c r="M212" s="82"/>
      <c r="N212" s="83"/>
      <c r="O212" s="82"/>
      <c r="P212" s="84"/>
      <c r="GO212" s="55"/>
      <c r="GP212" s="55"/>
      <c r="GQ212" s="55"/>
      <c r="GR212" s="55"/>
      <c r="GS212" s="55"/>
      <c r="GT212" s="55"/>
      <c r="GU212" s="55"/>
      <c r="GV212" s="11"/>
      <c r="GW212" s="55"/>
      <c r="GX212" s="55"/>
    </row>
    <row r="213" s="6" customFormat="true" ht="23.25" hidden="false" customHeight="true" outlineLevel="0" collapsed="false">
      <c r="A213" s="56" t="s">
        <v>119</v>
      </c>
      <c r="B213" s="57" t="s">
        <v>474</v>
      </c>
      <c r="C213" s="58" t="s">
        <v>475</v>
      </c>
      <c r="D213" s="58"/>
      <c r="E213" s="58"/>
      <c r="F213" s="58"/>
      <c r="G213" s="58"/>
      <c r="H213" s="59" t="s">
        <v>268</v>
      </c>
      <c r="I213" s="60" t="n">
        <v>0.04</v>
      </c>
      <c r="J213" s="61" t="n">
        <v>1</v>
      </c>
      <c r="K213" s="90" t="n">
        <v>0.04</v>
      </c>
      <c r="L213" s="62"/>
      <c r="M213" s="60"/>
      <c r="N213" s="63"/>
      <c r="O213" s="60"/>
      <c r="P213" s="64"/>
      <c r="GO213" s="55"/>
      <c r="GP213" s="55" t="s">
        <v>475</v>
      </c>
      <c r="GQ213" s="55"/>
      <c r="GR213" s="55"/>
      <c r="GS213" s="55"/>
      <c r="GT213" s="55"/>
      <c r="GU213" s="55"/>
      <c r="GV213" s="11"/>
      <c r="GW213" s="55"/>
      <c r="GX213" s="55"/>
    </row>
    <row r="214" s="6" customFormat="true" ht="15" hidden="false" customHeight="true" outlineLevel="0" collapsed="false">
      <c r="A214" s="92"/>
      <c r="B214" s="93"/>
      <c r="C214" s="94" t="s">
        <v>476</v>
      </c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GO214" s="55"/>
      <c r="GP214" s="55"/>
      <c r="GQ214" s="55"/>
      <c r="GR214" s="55"/>
      <c r="GS214" s="55"/>
      <c r="GT214" s="55"/>
      <c r="GU214" s="55"/>
      <c r="GV214" s="11"/>
      <c r="GW214" s="55"/>
      <c r="GX214" s="55"/>
      <c r="GZ214" s="3" t="s">
        <v>476</v>
      </c>
    </row>
    <row r="215" s="6" customFormat="true" ht="15" hidden="false" customHeight="true" outlineLevel="0" collapsed="false">
      <c r="A215" s="88"/>
      <c r="B215" s="66" t="s">
        <v>294</v>
      </c>
      <c r="C215" s="89" t="s">
        <v>295</v>
      </c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GO215" s="55"/>
      <c r="GP215" s="55"/>
      <c r="GQ215" s="55"/>
      <c r="GR215" s="55"/>
      <c r="GS215" s="55"/>
      <c r="GT215" s="55"/>
      <c r="GU215" s="55"/>
      <c r="GV215" s="11"/>
      <c r="GW215" s="55"/>
      <c r="GX215" s="55"/>
      <c r="GY215" s="3" t="s">
        <v>295</v>
      </c>
    </row>
    <row r="216" s="6" customFormat="true" ht="15" hidden="false" customHeight="true" outlineLevel="0" collapsed="false">
      <c r="A216" s="65"/>
      <c r="B216" s="66"/>
      <c r="C216" s="57" t="s">
        <v>62</v>
      </c>
      <c r="D216" s="57"/>
      <c r="E216" s="57"/>
      <c r="F216" s="57"/>
      <c r="G216" s="57"/>
      <c r="H216" s="59"/>
      <c r="I216" s="60"/>
      <c r="J216" s="60"/>
      <c r="K216" s="60"/>
      <c r="L216" s="62"/>
      <c r="M216" s="60"/>
      <c r="N216" s="67"/>
      <c r="O216" s="60"/>
      <c r="P216" s="68" t="n">
        <v>343.2</v>
      </c>
      <c r="Q216" s="69"/>
      <c r="R216" s="69"/>
      <c r="GO216" s="55"/>
      <c r="GP216" s="55"/>
      <c r="GQ216" s="55"/>
      <c r="GR216" s="55"/>
      <c r="GS216" s="55"/>
      <c r="GT216" s="55"/>
      <c r="GU216" s="55" t="s">
        <v>62</v>
      </c>
      <c r="GV216" s="11"/>
      <c r="GW216" s="55"/>
      <c r="GX216" s="55"/>
    </row>
    <row r="217" s="6" customFormat="true" ht="15" hidden="false" customHeight="true" outlineLevel="0" collapsed="false">
      <c r="A217" s="70"/>
      <c r="B217" s="71"/>
      <c r="C217" s="8" t="s">
        <v>63</v>
      </c>
      <c r="D217" s="8"/>
      <c r="E217" s="8"/>
      <c r="F217" s="8"/>
      <c r="G217" s="8"/>
      <c r="H217" s="72"/>
      <c r="I217" s="73"/>
      <c r="J217" s="73"/>
      <c r="K217" s="73"/>
      <c r="L217" s="74"/>
      <c r="M217" s="73"/>
      <c r="N217" s="74"/>
      <c r="O217" s="73"/>
      <c r="P217" s="75" t="n">
        <v>343.2</v>
      </c>
      <c r="GO217" s="55"/>
      <c r="GP217" s="55"/>
      <c r="GQ217" s="55"/>
      <c r="GR217" s="55"/>
      <c r="GS217" s="55"/>
      <c r="GT217" s="55"/>
      <c r="GU217" s="55"/>
      <c r="GV217" s="11" t="s">
        <v>63</v>
      </c>
      <c r="GW217" s="55"/>
      <c r="GX217" s="55"/>
    </row>
    <row r="218" s="6" customFormat="true" ht="15" hidden="false" customHeight="true" outlineLevel="0" collapsed="false">
      <c r="A218" s="70"/>
      <c r="B218" s="71" t="s">
        <v>255</v>
      </c>
      <c r="C218" s="8" t="s">
        <v>256</v>
      </c>
      <c r="D218" s="8"/>
      <c r="E218" s="8"/>
      <c r="F218" s="8"/>
      <c r="G218" s="8"/>
      <c r="H218" s="72" t="s">
        <v>66</v>
      </c>
      <c r="I218" s="76" t="n">
        <v>97</v>
      </c>
      <c r="J218" s="73"/>
      <c r="K218" s="76" t="n">
        <v>97</v>
      </c>
      <c r="L218" s="74"/>
      <c r="M218" s="73"/>
      <c r="N218" s="74"/>
      <c r="O218" s="73"/>
      <c r="P218" s="75" t="n">
        <v>332.9</v>
      </c>
      <c r="GO218" s="55"/>
      <c r="GP218" s="55"/>
      <c r="GQ218" s="55"/>
      <c r="GR218" s="55"/>
      <c r="GS218" s="55"/>
      <c r="GT218" s="55"/>
      <c r="GU218" s="55"/>
      <c r="GV218" s="11" t="s">
        <v>256</v>
      </c>
      <c r="GW218" s="55"/>
      <c r="GX218" s="55"/>
    </row>
    <row r="219" s="6" customFormat="true" ht="15" hidden="false" customHeight="true" outlineLevel="0" collapsed="false">
      <c r="A219" s="70"/>
      <c r="B219" s="71" t="s">
        <v>257</v>
      </c>
      <c r="C219" s="8" t="s">
        <v>258</v>
      </c>
      <c r="D219" s="8"/>
      <c r="E219" s="8"/>
      <c r="F219" s="8"/>
      <c r="G219" s="8"/>
      <c r="H219" s="72" t="s">
        <v>66</v>
      </c>
      <c r="I219" s="76" t="n">
        <v>51</v>
      </c>
      <c r="J219" s="73"/>
      <c r="K219" s="76" t="n">
        <v>51</v>
      </c>
      <c r="L219" s="74"/>
      <c r="M219" s="73"/>
      <c r="N219" s="74"/>
      <c r="O219" s="73"/>
      <c r="P219" s="75" t="n">
        <v>175.03</v>
      </c>
      <c r="GO219" s="55"/>
      <c r="GP219" s="55"/>
      <c r="GQ219" s="55"/>
      <c r="GR219" s="55"/>
      <c r="GS219" s="55"/>
      <c r="GT219" s="55"/>
      <c r="GU219" s="55"/>
      <c r="GV219" s="11" t="s">
        <v>258</v>
      </c>
      <c r="GW219" s="55"/>
      <c r="GX219" s="55"/>
    </row>
    <row r="220" s="6" customFormat="true" ht="15" hidden="false" customHeight="true" outlineLevel="0" collapsed="false">
      <c r="A220" s="77"/>
      <c r="B220" s="78"/>
      <c r="C220" s="57" t="s">
        <v>69</v>
      </c>
      <c r="D220" s="57"/>
      <c r="E220" s="57"/>
      <c r="F220" s="57"/>
      <c r="G220" s="57"/>
      <c r="H220" s="59"/>
      <c r="I220" s="60"/>
      <c r="J220" s="60"/>
      <c r="K220" s="60"/>
      <c r="L220" s="62"/>
      <c r="M220" s="60"/>
      <c r="N220" s="67" t="n">
        <v>21441.75</v>
      </c>
      <c r="O220" s="60"/>
      <c r="P220" s="86" t="n">
        <v>857.67</v>
      </c>
      <c r="GO220" s="55"/>
      <c r="GP220" s="55"/>
      <c r="GQ220" s="55"/>
      <c r="GR220" s="55"/>
      <c r="GS220" s="55"/>
      <c r="GT220" s="55"/>
      <c r="GU220" s="55"/>
      <c r="GV220" s="11"/>
      <c r="GW220" s="55" t="s">
        <v>69</v>
      </c>
      <c r="GX220" s="55"/>
    </row>
    <row r="221" s="6" customFormat="true" ht="0.75" hidden="false" customHeight="true" outlineLevel="0" collapsed="false">
      <c r="A221" s="79"/>
      <c r="B221" s="80"/>
      <c r="C221" s="80"/>
      <c r="D221" s="80"/>
      <c r="E221" s="80"/>
      <c r="F221" s="80"/>
      <c r="G221" s="80"/>
      <c r="H221" s="81"/>
      <c r="I221" s="82"/>
      <c r="J221" s="82"/>
      <c r="K221" s="82"/>
      <c r="L221" s="83"/>
      <c r="M221" s="82"/>
      <c r="N221" s="83"/>
      <c r="O221" s="82"/>
      <c r="P221" s="84"/>
      <c r="GO221" s="55"/>
      <c r="GP221" s="55"/>
      <c r="GQ221" s="55"/>
      <c r="GR221" s="55"/>
      <c r="GS221" s="55"/>
      <c r="GT221" s="55"/>
      <c r="GU221" s="55"/>
      <c r="GV221" s="11"/>
      <c r="GW221" s="55"/>
      <c r="GX221" s="55"/>
    </row>
    <row r="222" s="6" customFormat="true" ht="23.25" hidden="false" customHeight="true" outlineLevel="0" collapsed="false">
      <c r="A222" s="56" t="s">
        <v>121</v>
      </c>
      <c r="B222" s="57" t="s">
        <v>477</v>
      </c>
      <c r="C222" s="58" t="s">
        <v>478</v>
      </c>
      <c r="D222" s="58"/>
      <c r="E222" s="58"/>
      <c r="F222" s="58"/>
      <c r="G222" s="58"/>
      <c r="H222" s="59" t="s">
        <v>268</v>
      </c>
      <c r="I222" s="60" t="n">
        <v>0.04</v>
      </c>
      <c r="J222" s="61" t="n">
        <v>1</v>
      </c>
      <c r="K222" s="90" t="n">
        <v>0.04</v>
      </c>
      <c r="L222" s="67" t="n">
        <v>17429.98</v>
      </c>
      <c r="M222" s="90" t="n">
        <v>1.19</v>
      </c>
      <c r="N222" s="91" t="n">
        <v>20741.68</v>
      </c>
      <c r="O222" s="60"/>
      <c r="P222" s="86" t="n">
        <v>829.67</v>
      </c>
      <c r="GO222" s="55"/>
      <c r="GP222" s="55" t="s">
        <v>478</v>
      </c>
      <c r="GQ222" s="55"/>
      <c r="GR222" s="55"/>
      <c r="GS222" s="55"/>
      <c r="GT222" s="55"/>
      <c r="GU222" s="55"/>
      <c r="GV222" s="11"/>
      <c r="GW222" s="55"/>
      <c r="GX222" s="55"/>
    </row>
    <row r="223" s="6" customFormat="true" ht="15" hidden="false" customHeight="true" outlineLevel="0" collapsed="false">
      <c r="A223" s="92"/>
      <c r="B223" s="93"/>
      <c r="C223" s="94" t="s">
        <v>479</v>
      </c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GO223" s="55"/>
      <c r="GP223" s="55"/>
      <c r="GQ223" s="55"/>
      <c r="GR223" s="55"/>
      <c r="GS223" s="55"/>
      <c r="GT223" s="55"/>
      <c r="GU223" s="55"/>
      <c r="GV223" s="11"/>
      <c r="GW223" s="55"/>
      <c r="GX223" s="55"/>
      <c r="GZ223" s="3" t="s">
        <v>479</v>
      </c>
    </row>
    <row r="224" s="6" customFormat="true" ht="15" hidden="false" customHeight="true" outlineLevel="0" collapsed="false">
      <c r="A224" s="77"/>
      <c r="B224" s="78"/>
      <c r="C224" s="57" t="s">
        <v>69</v>
      </c>
      <c r="D224" s="57"/>
      <c r="E224" s="57"/>
      <c r="F224" s="57"/>
      <c r="G224" s="57"/>
      <c r="H224" s="59"/>
      <c r="I224" s="60"/>
      <c r="J224" s="60"/>
      <c r="K224" s="60"/>
      <c r="L224" s="62"/>
      <c r="M224" s="60"/>
      <c r="N224" s="62"/>
      <c r="O224" s="60"/>
      <c r="P224" s="86" t="n">
        <v>829.67</v>
      </c>
      <c r="GO224" s="55"/>
      <c r="GP224" s="55"/>
      <c r="GQ224" s="55"/>
      <c r="GR224" s="55"/>
      <c r="GS224" s="55"/>
      <c r="GT224" s="55"/>
      <c r="GU224" s="55"/>
      <c r="GV224" s="11"/>
      <c r="GW224" s="55" t="s">
        <v>69</v>
      </c>
      <c r="GX224" s="55"/>
    </row>
    <row r="225" s="6" customFormat="true" ht="0.75" hidden="false" customHeight="true" outlineLevel="0" collapsed="false">
      <c r="A225" s="79"/>
      <c r="B225" s="80"/>
      <c r="C225" s="80"/>
      <c r="D225" s="80"/>
      <c r="E225" s="80"/>
      <c r="F225" s="80"/>
      <c r="G225" s="80"/>
      <c r="H225" s="81"/>
      <c r="I225" s="82"/>
      <c r="J225" s="82"/>
      <c r="K225" s="82"/>
      <c r="L225" s="83"/>
      <c r="M225" s="82"/>
      <c r="N225" s="83"/>
      <c r="O225" s="82"/>
      <c r="P225" s="84"/>
      <c r="GO225" s="55"/>
      <c r="GP225" s="55"/>
      <c r="GQ225" s="55"/>
      <c r="GR225" s="55"/>
      <c r="GS225" s="55"/>
      <c r="GT225" s="55"/>
      <c r="GU225" s="55"/>
      <c r="GV225" s="11"/>
      <c r="GW225" s="55"/>
      <c r="GX225" s="55"/>
    </row>
    <row r="226" s="6" customFormat="true" ht="34.5" hidden="false" customHeight="true" outlineLevel="0" collapsed="false">
      <c r="A226" s="56" t="s">
        <v>123</v>
      </c>
      <c r="B226" s="57" t="s">
        <v>480</v>
      </c>
      <c r="C226" s="58" t="s">
        <v>481</v>
      </c>
      <c r="D226" s="58"/>
      <c r="E226" s="58"/>
      <c r="F226" s="58"/>
      <c r="G226" s="58"/>
      <c r="H226" s="59" t="s">
        <v>482</v>
      </c>
      <c r="I226" s="60" t="n">
        <v>1</v>
      </c>
      <c r="J226" s="61" t="n">
        <v>1</v>
      </c>
      <c r="K226" s="61" t="n">
        <v>1</v>
      </c>
      <c r="L226" s="62"/>
      <c r="M226" s="60"/>
      <c r="N226" s="63"/>
      <c r="O226" s="60"/>
      <c r="P226" s="64"/>
      <c r="GO226" s="55"/>
      <c r="GP226" s="55" t="s">
        <v>481</v>
      </c>
      <c r="GQ226" s="55"/>
      <c r="GR226" s="55"/>
      <c r="GS226" s="55"/>
      <c r="GT226" s="55"/>
      <c r="GU226" s="55"/>
      <c r="GV226" s="11"/>
      <c r="GW226" s="55"/>
      <c r="GX226" s="55"/>
    </row>
    <row r="227" s="6" customFormat="true" ht="15" hidden="false" customHeight="true" outlineLevel="0" collapsed="false">
      <c r="A227" s="65"/>
      <c r="B227" s="66"/>
      <c r="C227" s="57" t="s">
        <v>62</v>
      </c>
      <c r="D227" s="57"/>
      <c r="E227" s="57"/>
      <c r="F227" s="57"/>
      <c r="G227" s="57"/>
      <c r="H227" s="59"/>
      <c r="I227" s="60"/>
      <c r="J227" s="60"/>
      <c r="K227" s="60"/>
      <c r="L227" s="62"/>
      <c r="M227" s="60"/>
      <c r="N227" s="67"/>
      <c r="O227" s="60"/>
      <c r="P227" s="68" t="n">
        <v>79761.94</v>
      </c>
      <c r="Q227" s="69"/>
      <c r="R227" s="69"/>
      <c r="GO227" s="55"/>
      <c r="GP227" s="55"/>
      <c r="GQ227" s="55"/>
      <c r="GR227" s="55"/>
      <c r="GS227" s="55"/>
      <c r="GT227" s="55"/>
      <c r="GU227" s="55" t="s">
        <v>62</v>
      </c>
      <c r="GV227" s="11"/>
      <c r="GW227" s="55"/>
      <c r="GX227" s="55"/>
    </row>
    <row r="228" s="6" customFormat="true" ht="15" hidden="false" customHeight="true" outlineLevel="0" collapsed="false">
      <c r="A228" s="70"/>
      <c r="B228" s="71"/>
      <c r="C228" s="8" t="s">
        <v>63</v>
      </c>
      <c r="D228" s="8"/>
      <c r="E228" s="8"/>
      <c r="F228" s="8"/>
      <c r="G228" s="8"/>
      <c r="H228" s="72"/>
      <c r="I228" s="73"/>
      <c r="J228" s="73"/>
      <c r="K228" s="73"/>
      <c r="L228" s="74"/>
      <c r="M228" s="73"/>
      <c r="N228" s="74"/>
      <c r="O228" s="73"/>
      <c r="P228" s="87" t="n">
        <v>65389.74</v>
      </c>
      <c r="GO228" s="55"/>
      <c r="GP228" s="55"/>
      <c r="GQ228" s="55"/>
      <c r="GR228" s="55"/>
      <c r="GS228" s="55"/>
      <c r="GT228" s="55"/>
      <c r="GU228" s="55"/>
      <c r="GV228" s="11" t="s">
        <v>63</v>
      </c>
      <c r="GW228" s="55"/>
      <c r="GX228" s="55"/>
    </row>
    <row r="229" s="6" customFormat="true" ht="15" hidden="false" customHeight="true" outlineLevel="0" collapsed="false">
      <c r="A229" s="70"/>
      <c r="B229" s="71" t="s">
        <v>64</v>
      </c>
      <c r="C229" s="8" t="s">
        <v>65</v>
      </c>
      <c r="D229" s="8"/>
      <c r="E229" s="8"/>
      <c r="F229" s="8"/>
      <c r="G229" s="8"/>
      <c r="H229" s="72" t="s">
        <v>66</v>
      </c>
      <c r="I229" s="76" t="n">
        <v>103</v>
      </c>
      <c r="J229" s="73"/>
      <c r="K229" s="76" t="n">
        <v>103</v>
      </c>
      <c r="L229" s="74"/>
      <c r="M229" s="73"/>
      <c r="N229" s="74"/>
      <c r="O229" s="73"/>
      <c r="P229" s="87" t="n">
        <v>67351.43</v>
      </c>
      <c r="GO229" s="55"/>
      <c r="GP229" s="55"/>
      <c r="GQ229" s="55"/>
      <c r="GR229" s="55"/>
      <c r="GS229" s="55"/>
      <c r="GT229" s="55"/>
      <c r="GU229" s="55"/>
      <c r="GV229" s="11" t="s">
        <v>65</v>
      </c>
      <c r="GW229" s="55"/>
      <c r="GX229" s="55"/>
    </row>
    <row r="230" s="6" customFormat="true" ht="15" hidden="false" customHeight="true" outlineLevel="0" collapsed="false">
      <c r="A230" s="70"/>
      <c r="B230" s="71" t="s">
        <v>67</v>
      </c>
      <c r="C230" s="8" t="s">
        <v>68</v>
      </c>
      <c r="D230" s="8"/>
      <c r="E230" s="8"/>
      <c r="F230" s="8"/>
      <c r="G230" s="8"/>
      <c r="H230" s="72" t="s">
        <v>66</v>
      </c>
      <c r="I230" s="76" t="n">
        <v>60</v>
      </c>
      <c r="J230" s="73"/>
      <c r="K230" s="76" t="n">
        <v>60</v>
      </c>
      <c r="L230" s="74"/>
      <c r="M230" s="73"/>
      <c r="N230" s="74"/>
      <c r="O230" s="73"/>
      <c r="P230" s="87" t="n">
        <v>39233.84</v>
      </c>
      <c r="GO230" s="55"/>
      <c r="GP230" s="55"/>
      <c r="GQ230" s="55"/>
      <c r="GR230" s="55"/>
      <c r="GS230" s="55"/>
      <c r="GT230" s="55"/>
      <c r="GU230" s="55"/>
      <c r="GV230" s="11" t="s">
        <v>68</v>
      </c>
      <c r="GW230" s="55"/>
      <c r="GX230" s="55"/>
    </row>
    <row r="231" s="6" customFormat="true" ht="15" hidden="false" customHeight="true" outlineLevel="0" collapsed="false">
      <c r="A231" s="77"/>
      <c r="B231" s="78"/>
      <c r="C231" s="57" t="s">
        <v>69</v>
      </c>
      <c r="D231" s="57"/>
      <c r="E231" s="57"/>
      <c r="F231" s="57"/>
      <c r="G231" s="57"/>
      <c r="H231" s="59"/>
      <c r="I231" s="60"/>
      <c r="J231" s="60"/>
      <c r="K231" s="60"/>
      <c r="L231" s="62"/>
      <c r="M231" s="60"/>
      <c r="N231" s="67" t="n">
        <v>186347.21</v>
      </c>
      <c r="O231" s="60"/>
      <c r="P231" s="68" t="n">
        <v>186347.21</v>
      </c>
      <c r="GO231" s="55"/>
      <c r="GP231" s="55"/>
      <c r="GQ231" s="55"/>
      <c r="GR231" s="55"/>
      <c r="GS231" s="55"/>
      <c r="GT231" s="55"/>
      <c r="GU231" s="55"/>
      <c r="GV231" s="11"/>
      <c r="GW231" s="55" t="s">
        <v>69</v>
      </c>
      <c r="GX231" s="55"/>
    </row>
    <row r="232" s="6" customFormat="true" ht="0.75" hidden="false" customHeight="true" outlineLevel="0" collapsed="false">
      <c r="A232" s="79"/>
      <c r="B232" s="80"/>
      <c r="C232" s="80"/>
      <c r="D232" s="80"/>
      <c r="E232" s="80"/>
      <c r="F232" s="80"/>
      <c r="G232" s="80"/>
      <c r="H232" s="81"/>
      <c r="I232" s="82"/>
      <c r="J232" s="82"/>
      <c r="K232" s="82"/>
      <c r="L232" s="83"/>
      <c r="M232" s="82"/>
      <c r="N232" s="83"/>
      <c r="O232" s="82"/>
      <c r="P232" s="84"/>
      <c r="GO232" s="55"/>
      <c r="GP232" s="55"/>
      <c r="GQ232" s="55"/>
      <c r="GR232" s="55"/>
      <c r="GS232" s="55"/>
      <c r="GT232" s="55"/>
      <c r="GU232" s="55"/>
      <c r="GV232" s="11"/>
      <c r="GW232" s="55"/>
      <c r="GX232" s="55"/>
    </row>
    <row r="233" s="6" customFormat="true" ht="23.25" hidden="false" customHeight="true" outlineLevel="0" collapsed="false">
      <c r="A233" s="56" t="s">
        <v>483</v>
      </c>
      <c r="B233" s="57" t="s">
        <v>484</v>
      </c>
      <c r="C233" s="58" t="s">
        <v>485</v>
      </c>
      <c r="D233" s="58"/>
      <c r="E233" s="58"/>
      <c r="F233" s="58"/>
      <c r="G233" s="58"/>
      <c r="H233" s="59" t="s">
        <v>268</v>
      </c>
      <c r="I233" s="60" t="n">
        <v>0.04</v>
      </c>
      <c r="J233" s="61" t="n">
        <v>1</v>
      </c>
      <c r="K233" s="90" t="n">
        <v>0.04</v>
      </c>
      <c r="L233" s="67" t="n">
        <v>1669.04</v>
      </c>
      <c r="M233" s="90" t="n">
        <v>1.32</v>
      </c>
      <c r="N233" s="91" t="n">
        <v>2203.13</v>
      </c>
      <c r="O233" s="60"/>
      <c r="P233" s="86" t="n">
        <v>88.13</v>
      </c>
      <c r="GO233" s="55"/>
      <c r="GP233" s="55" t="s">
        <v>485</v>
      </c>
      <c r="GQ233" s="55"/>
      <c r="GR233" s="55"/>
      <c r="GS233" s="55"/>
      <c r="GT233" s="55"/>
      <c r="GU233" s="55"/>
      <c r="GV233" s="11"/>
      <c r="GW233" s="55"/>
      <c r="GX233" s="55"/>
    </row>
    <row r="234" s="6" customFormat="true" ht="15" hidden="false" customHeight="true" outlineLevel="0" collapsed="false">
      <c r="A234" s="92"/>
      <c r="B234" s="93"/>
      <c r="C234" s="94" t="s">
        <v>479</v>
      </c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GO234" s="55"/>
      <c r="GP234" s="55"/>
      <c r="GQ234" s="55"/>
      <c r="GR234" s="55"/>
      <c r="GS234" s="55"/>
      <c r="GT234" s="55"/>
      <c r="GU234" s="55"/>
      <c r="GV234" s="11"/>
      <c r="GW234" s="55"/>
      <c r="GX234" s="55"/>
      <c r="GZ234" s="3" t="s">
        <v>479</v>
      </c>
    </row>
    <row r="235" s="6" customFormat="true" ht="15" hidden="false" customHeight="true" outlineLevel="0" collapsed="false">
      <c r="A235" s="77"/>
      <c r="B235" s="78"/>
      <c r="C235" s="57" t="s">
        <v>69</v>
      </c>
      <c r="D235" s="57"/>
      <c r="E235" s="57"/>
      <c r="F235" s="57"/>
      <c r="G235" s="57"/>
      <c r="H235" s="59"/>
      <c r="I235" s="60"/>
      <c r="J235" s="60"/>
      <c r="K235" s="60"/>
      <c r="L235" s="62"/>
      <c r="M235" s="60"/>
      <c r="N235" s="62"/>
      <c r="O235" s="60"/>
      <c r="P235" s="86" t="n">
        <v>88.13</v>
      </c>
      <c r="GO235" s="55"/>
      <c r="GP235" s="55"/>
      <c r="GQ235" s="55"/>
      <c r="GR235" s="55"/>
      <c r="GS235" s="55"/>
      <c r="GT235" s="55"/>
      <c r="GU235" s="55"/>
      <c r="GV235" s="11"/>
      <c r="GW235" s="55" t="s">
        <v>69</v>
      </c>
      <c r="GX235" s="55"/>
    </row>
    <row r="236" s="6" customFormat="true" ht="0.75" hidden="false" customHeight="true" outlineLevel="0" collapsed="false">
      <c r="A236" s="79"/>
      <c r="B236" s="80"/>
      <c r="C236" s="80"/>
      <c r="D236" s="80"/>
      <c r="E236" s="80"/>
      <c r="F236" s="80"/>
      <c r="G236" s="80"/>
      <c r="H236" s="81"/>
      <c r="I236" s="82"/>
      <c r="J236" s="82"/>
      <c r="K236" s="82"/>
      <c r="L236" s="83"/>
      <c r="M236" s="82"/>
      <c r="N236" s="83"/>
      <c r="O236" s="82"/>
      <c r="P236" s="84"/>
      <c r="GO236" s="55"/>
      <c r="GP236" s="55"/>
      <c r="GQ236" s="55"/>
      <c r="GR236" s="55"/>
      <c r="GS236" s="55"/>
      <c r="GT236" s="55"/>
      <c r="GU236" s="55"/>
      <c r="GV236" s="11"/>
      <c r="GW236" s="55"/>
      <c r="GX236" s="55"/>
    </row>
    <row r="237" s="6" customFormat="true" ht="33.75" hidden="false" customHeight="true" outlineLevel="0" collapsed="false">
      <c r="A237" s="56" t="s">
        <v>130</v>
      </c>
      <c r="B237" s="57" t="s">
        <v>486</v>
      </c>
      <c r="C237" s="58" t="s">
        <v>487</v>
      </c>
      <c r="D237" s="58"/>
      <c r="E237" s="58"/>
      <c r="F237" s="58"/>
      <c r="G237" s="58"/>
      <c r="H237" s="59" t="s">
        <v>61</v>
      </c>
      <c r="I237" s="60" t="n">
        <v>1</v>
      </c>
      <c r="J237" s="61" t="n">
        <v>1</v>
      </c>
      <c r="K237" s="61" t="n">
        <v>1</v>
      </c>
      <c r="L237" s="62"/>
      <c r="M237" s="60"/>
      <c r="N237" s="97" t="n">
        <v>585.26</v>
      </c>
      <c r="O237" s="60"/>
      <c r="P237" s="86" t="n">
        <v>585.26</v>
      </c>
      <c r="GO237" s="55"/>
      <c r="GP237" s="55" t="s">
        <v>487</v>
      </c>
      <c r="GQ237" s="55"/>
      <c r="GR237" s="55"/>
      <c r="GS237" s="55"/>
      <c r="GT237" s="55"/>
      <c r="GU237" s="55"/>
      <c r="GV237" s="11"/>
      <c r="GW237" s="55"/>
      <c r="GX237" s="55"/>
    </row>
    <row r="238" s="6" customFormat="true" ht="15" hidden="false" customHeight="true" outlineLevel="0" collapsed="false">
      <c r="A238" s="77"/>
      <c r="B238" s="78"/>
      <c r="C238" s="57" t="s">
        <v>69</v>
      </c>
      <c r="D238" s="57"/>
      <c r="E238" s="57"/>
      <c r="F238" s="57"/>
      <c r="G238" s="57"/>
      <c r="H238" s="59"/>
      <c r="I238" s="60"/>
      <c r="J238" s="60"/>
      <c r="K238" s="60"/>
      <c r="L238" s="62"/>
      <c r="M238" s="60"/>
      <c r="N238" s="62"/>
      <c r="O238" s="60"/>
      <c r="P238" s="86" t="n">
        <v>585.26</v>
      </c>
      <c r="GO238" s="55"/>
      <c r="GP238" s="55"/>
      <c r="GQ238" s="55"/>
      <c r="GR238" s="55"/>
      <c r="GS238" s="55"/>
      <c r="GT238" s="55"/>
      <c r="GU238" s="55"/>
      <c r="GV238" s="11"/>
      <c r="GW238" s="55" t="s">
        <v>69</v>
      </c>
      <c r="GX238" s="55"/>
    </row>
    <row r="239" s="6" customFormat="true" ht="0.75" hidden="false" customHeight="true" outlineLevel="0" collapsed="false">
      <c r="A239" s="79"/>
      <c r="B239" s="80"/>
      <c r="C239" s="80"/>
      <c r="D239" s="80"/>
      <c r="E239" s="80"/>
      <c r="F239" s="80"/>
      <c r="G239" s="80"/>
      <c r="H239" s="81"/>
      <c r="I239" s="82"/>
      <c r="J239" s="82"/>
      <c r="K239" s="82"/>
      <c r="L239" s="83"/>
      <c r="M239" s="82"/>
      <c r="N239" s="83"/>
      <c r="O239" s="82"/>
      <c r="P239" s="84"/>
      <c r="GO239" s="55"/>
      <c r="GP239" s="55"/>
      <c r="GQ239" s="55"/>
      <c r="GR239" s="55"/>
      <c r="GS239" s="55"/>
      <c r="GT239" s="55"/>
      <c r="GU239" s="55"/>
      <c r="GV239" s="11"/>
      <c r="GW239" s="55"/>
      <c r="GX239" s="55"/>
    </row>
    <row r="240" s="6" customFormat="true" ht="33.75" hidden="false" customHeight="true" outlineLevel="0" collapsed="false">
      <c r="A240" s="56" t="s">
        <v>134</v>
      </c>
      <c r="B240" s="57" t="s">
        <v>488</v>
      </c>
      <c r="C240" s="58" t="s">
        <v>489</v>
      </c>
      <c r="D240" s="58"/>
      <c r="E240" s="58"/>
      <c r="F240" s="58"/>
      <c r="G240" s="58"/>
      <c r="H240" s="59" t="s">
        <v>61</v>
      </c>
      <c r="I240" s="60" t="n">
        <v>1</v>
      </c>
      <c r="J240" s="61" t="n">
        <v>1</v>
      </c>
      <c r="K240" s="61" t="n">
        <v>1</v>
      </c>
      <c r="L240" s="62"/>
      <c r="M240" s="60"/>
      <c r="N240" s="97" t="n">
        <v>153.7</v>
      </c>
      <c r="O240" s="60"/>
      <c r="P240" s="86" t="n">
        <v>153.7</v>
      </c>
      <c r="GO240" s="55"/>
      <c r="GP240" s="55" t="s">
        <v>489</v>
      </c>
      <c r="GQ240" s="55"/>
      <c r="GR240" s="55"/>
      <c r="GS240" s="55"/>
      <c r="GT240" s="55"/>
      <c r="GU240" s="55"/>
      <c r="GV240" s="11"/>
      <c r="GW240" s="55"/>
      <c r="GX240" s="55"/>
    </row>
    <row r="241" s="6" customFormat="true" ht="15" hidden="false" customHeight="true" outlineLevel="0" collapsed="false">
      <c r="A241" s="77"/>
      <c r="B241" s="78"/>
      <c r="C241" s="57" t="s">
        <v>69</v>
      </c>
      <c r="D241" s="57"/>
      <c r="E241" s="57"/>
      <c r="F241" s="57"/>
      <c r="G241" s="57"/>
      <c r="H241" s="59"/>
      <c r="I241" s="60"/>
      <c r="J241" s="60"/>
      <c r="K241" s="60"/>
      <c r="L241" s="62"/>
      <c r="M241" s="60"/>
      <c r="N241" s="62"/>
      <c r="O241" s="60"/>
      <c r="P241" s="86" t="n">
        <v>153.7</v>
      </c>
      <c r="GO241" s="55"/>
      <c r="GP241" s="55"/>
      <c r="GQ241" s="55"/>
      <c r="GR241" s="55"/>
      <c r="GS241" s="55"/>
      <c r="GT241" s="55"/>
      <c r="GU241" s="55"/>
      <c r="GV241" s="11"/>
      <c r="GW241" s="55" t="s">
        <v>69</v>
      </c>
      <c r="GX241" s="55"/>
    </row>
    <row r="242" s="6" customFormat="true" ht="0.75" hidden="false" customHeight="true" outlineLevel="0" collapsed="false">
      <c r="A242" s="79"/>
      <c r="B242" s="80"/>
      <c r="C242" s="80"/>
      <c r="D242" s="80"/>
      <c r="E242" s="80"/>
      <c r="F242" s="80"/>
      <c r="G242" s="80"/>
      <c r="H242" s="81"/>
      <c r="I242" s="82"/>
      <c r="J242" s="82"/>
      <c r="K242" s="82"/>
      <c r="L242" s="83"/>
      <c r="M242" s="82"/>
      <c r="N242" s="83"/>
      <c r="O242" s="82"/>
      <c r="P242" s="84"/>
      <c r="GO242" s="55"/>
      <c r="GP242" s="55"/>
      <c r="GQ242" s="55"/>
      <c r="GR242" s="55"/>
      <c r="GS242" s="55"/>
      <c r="GT242" s="55"/>
      <c r="GU242" s="55"/>
      <c r="GV242" s="11"/>
      <c r="GW242" s="55"/>
      <c r="GX242" s="55"/>
    </row>
    <row r="243" s="6" customFormat="true" ht="57" hidden="false" customHeight="true" outlineLevel="0" collapsed="false">
      <c r="A243" s="56" t="s">
        <v>137</v>
      </c>
      <c r="B243" s="57" t="s">
        <v>490</v>
      </c>
      <c r="C243" s="58" t="s">
        <v>491</v>
      </c>
      <c r="D243" s="58"/>
      <c r="E243" s="58"/>
      <c r="F243" s="58"/>
      <c r="G243" s="58"/>
      <c r="H243" s="59" t="s">
        <v>126</v>
      </c>
      <c r="I243" s="60" t="n">
        <v>1</v>
      </c>
      <c r="J243" s="61" t="n">
        <v>1</v>
      </c>
      <c r="K243" s="61" t="n">
        <v>1</v>
      </c>
      <c r="L243" s="85" t="n">
        <v>576.55</v>
      </c>
      <c r="M243" s="90" t="n">
        <v>1.28</v>
      </c>
      <c r="N243" s="97" t="n">
        <v>737.98</v>
      </c>
      <c r="O243" s="60"/>
      <c r="P243" s="86" t="n">
        <v>737.98</v>
      </c>
      <c r="GO243" s="55"/>
      <c r="GP243" s="55" t="s">
        <v>491</v>
      </c>
      <c r="GQ243" s="55"/>
      <c r="GR243" s="55"/>
      <c r="GS243" s="55"/>
      <c r="GT243" s="55"/>
      <c r="GU243" s="55"/>
      <c r="GV243" s="11"/>
      <c r="GW243" s="55"/>
      <c r="GX243" s="55"/>
    </row>
    <row r="244" s="6" customFormat="true" ht="15" hidden="false" customHeight="true" outlineLevel="0" collapsed="false">
      <c r="A244" s="77"/>
      <c r="B244" s="78"/>
      <c r="C244" s="57" t="s">
        <v>69</v>
      </c>
      <c r="D244" s="57"/>
      <c r="E244" s="57"/>
      <c r="F244" s="57"/>
      <c r="G244" s="57"/>
      <c r="H244" s="59"/>
      <c r="I244" s="60"/>
      <c r="J244" s="60"/>
      <c r="K244" s="60"/>
      <c r="L244" s="62"/>
      <c r="M244" s="60"/>
      <c r="N244" s="62"/>
      <c r="O244" s="60"/>
      <c r="P244" s="86" t="n">
        <v>737.98</v>
      </c>
      <c r="GO244" s="55"/>
      <c r="GP244" s="55"/>
      <c r="GQ244" s="55"/>
      <c r="GR244" s="55"/>
      <c r="GS244" s="55"/>
      <c r="GT244" s="55"/>
      <c r="GU244" s="55"/>
      <c r="GV244" s="11"/>
      <c r="GW244" s="55" t="s">
        <v>69</v>
      </c>
      <c r="GX244" s="55"/>
    </row>
    <row r="245" s="6" customFormat="true" ht="0.75" hidden="false" customHeight="true" outlineLevel="0" collapsed="false">
      <c r="A245" s="79"/>
      <c r="B245" s="80"/>
      <c r="C245" s="80"/>
      <c r="D245" s="80"/>
      <c r="E245" s="80"/>
      <c r="F245" s="80"/>
      <c r="G245" s="80"/>
      <c r="H245" s="81"/>
      <c r="I245" s="82"/>
      <c r="J245" s="82"/>
      <c r="K245" s="82"/>
      <c r="L245" s="83"/>
      <c r="M245" s="82"/>
      <c r="N245" s="83"/>
      <c r="O245" s="82"/>
      <c r="P245" s="84"/>
      <c r="GO245" s="55"/>
      <c r="GP245" s="55"/>
      <c r="GQ245" s="55"/>
      <c r="GR245" s="55"/>
      <c r="GS245" s="55"/>
      <c r="GT245" s="55"/>
      <c r="GU245" s="55"/>
      <c r="GV245" s="11"/>
      <c r="GW245" s="55"/>
      <c r="GX245" s="55"/>
    </row>
    <row r="246" s="6" customFormat="true" ht="23.25" hidden="false" customHeight="true" outlineLevel="0" collapsed="false">
      <c r="A246" s="56" t="s">
        <v>144</v>
      </c>
      <c r="B246" s="57" t="s">
        <v>492</v>
      </c>
      <c r="C246" s="58" t="s">
        <v>493</v>
      </c>
      <c r="D246" s="58"/>
      <c r="E246" s="58"/>
      <c r="F246" s="58"/>
      <c r="G246" s="58"/>
      <c r="H246" s="59" t="s">
        <v>268</v>
      </c>
      <c r="I246" s="60" t="n">
        <v>1</v>
      </c>
      <c r="J246" s="61" t="n">
        <v>1</v>
      </c>
      <c r="K246" s="61" t="n">
        <v>1</v>
      </c>
      <c r="L246" s="85" t="n">
        <v>466.31</v>
      </c>
      <c r="M246" s="90" t="n">
        <v>1.05</v>
      </c>
      <c r="N246" s="97" t="n">
        <v>489.63</v>
      </c>
      <c r="O246" s="60"/>
      <c r="P246" s="86" t="n">
        <v>489.63</v>
      </c>
      <c r="GO246" s="55"/>
      <c r="GP246" s="55" t="s">
        <v>493</v>
      </c>
      <c r="GQ246" s="55"/>
      <c r="GR246" s="55"/>
      <c r="GS246" s="55"/>
      <c r="GT246" s="55"/>
      <c r="GU246" s="55"/>
      <c r="GV246" s="11"/>
      <c r="GW246" s="55"/>
      <c r="GX246" s="55"/>
    </row>
    <row r="247" s="6" customFormat="true" ht="15" hidden="false" customHeight="true" outlineLevel="0" collapsed="false">
      <c r="A247" s="77"/>
      <c r="B247" s="78"/>
      <c r="C247" s="57" t="s">
        <v>69</v>
      </c>
      <c r="D247" s="57"/>
      <c r="E247" s="57"/>
      <c r="F247" s="57"/>
      <c r="G247" s="57"/>
      <c r="H247" s="59"/>
      <c r="I247" s="60"/>
      <c r="J247" s="60"/>
      <c r="K247" s="60"/>
      <c r="L247" s="62"/>
      <c r="M247" s="60"/>
      <c r="N247" s="62"/>
      <c r="O247" s="60"/>
      <c r="P247" s="86" t="n">
        <v>489.63</v>
      </c>
      <c r="GO247" s="55"/>
      <c r="GP247" s="55"/>
      <c r="GQ247" s="55"/>
      <c r="GR247" s="55"/>
      <c r="GS247" s="55"/>
      <c r="GT247" s="55"/>
      <c r="GU247" s="55"/>
      <c r="GV247" s="11"/>
      <c r="GW247" s="55" t="s">
        <v>69</v>
      </c>
      <c r="GX247" s="55"/>
    </row>
    <row r="248" s="6" customFormat="true" ht="0.75" hidden="false" customHeight="true" outlineLevel="0" collapsed="false">
      <c r="A248" s="79"/>
      <c r="B248" s="80"/>
      <c r="C248" s="80"/>
      <c r="D248" s="80"/>
      <c r="E248" s="80"/>
      <c r="F248" s="80"/>
      <c r="G248" s="80"/>
      <c r="H248" s="81"/>
      <c r="I248" s="82"/>
      <c r="J248" s="82"/>
      <c r="K248" s="82"/>
      <c r="L248" s="83"/>
      <c r="M248" s="82"/>
      <c r="N248" s="83"/>
      <c r="O248" s="82"/>
      <c r="P248" s="84"/>
      <c r="GO248" s="55"/>
      <c r="GP248" s="55"/>
      <c r="GQ248" s="55"/>
      <c r="GR248" s="55"/>
      <c r="GS248" s="55"/>
      <c r="GT248" s="55"/>
      <c r="GU248" s="55"/>
      <c r="GV248" s="11"/>
      <c r="GW248" s="55"/>
      <c r="GX248" s="55"/>
    </row>
    <row r="249" s="6" customFormat="true" ht="34.5" hidden="false" customHeight="true" outlineLevel="0" collapsed="false">
      <c r="A249" s="56" t="s">
        <v>147</v>
      </c>
      <c r="B249" s="57" t="s">
        <v>262</v>
      </c>
      <c r="C249" s="58" t="s">
        <v>263</v>
      </c>
      <c r="D249" s="58"/>
      <c r="E249" s="58"/>
      <c r="F249" s="58"/>
      <c r="G249" s="58"/>
      <c r="H249" s="59" t="s">
        <v>61</v>
      </c>
      <c r="I249" s="60" t="n">
        <v>0.02</v>
      </c>
      <c r="J249" s="61" t="n">
        <v>1</v>
      </c>
      <c r="K249" s="90" t="n">
        <v>0.02</v>
      </c>
      <c r="L249" s="67" t="n">
        <v>2940.8</v>
      </c>
      <c r="M249" s="90" t="n">
        <v>1.19</v>
      </c>
      <c r="N249" s="91" t="n">
        <v>3499.55</v>
      </c>
      <c r="O249" s="60"/>
      <c r="P249" s="86" t="n">
        <v>69.99</v>
      </c>
      <c r="GO249" s="55"/>
      <c r="GP249" s="55" t="s">
        <v>263</v>
      </c>
      <c r="GQ249" s="55"/>
      <c r="GR249" s="55"/>
      <c r="GS249" s="55"/>
      <c r="GT249" s="55"/>
      <c r="GU249" s="55"/>
      <c r="GV249" s="11"/>
      <c r="GW249" s="55"/>
      <c r="GX249" s="55"/>
    </row>
    <row r="250" s="6" customFormat="true" ht="15" hidden="false" customHeight="true" outlineLevel="0" collapsed="false">
      <c r="A250" s="92"/>
      <c r="B250" s="93"/>
      <c r="C250" s="94" t="s">
        <v>494</v>
      </c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GO250" s="55"/>
      <c r="GP250" s="55"/>
      <c r="GQ250" s="55"/>
      <c r="GR250" s="55"/>
      <c r="GS250" s="55"/>
      <c r="GT250" s="55"/>
      <c r="GU250" s="55"/>
      <c r="GV250" s="11"/>
      <c r="GW250" s="55"/>
      <c r="GX250" s="55"/>
      <c r="GZ250" s="3" t="s">
        <v>494</v>
      </c>
    </row>
    <row r="251" s="6" customFormat="true" ht="15" hidden="false" customHeight="true" outlineLevel="0" collapsed="false">
      <c r="A251" s="77"/>
      <c r="B251" s="78"/>
      <c r="C251" s="57" t="s">
        <v>69</v>
      </c>
      <c r="D251" s="57"/>
      <c r="E251" s="57"/>
      <c r="F251" s="57"/>
      <c r="G251" s="57"/>
      <c r="H251" s="59"/>
      <c r="I251" s="60"/>
      <c r="J251" s="60"/>
      <c r="K251" s="60"/>
      <c r="L251" s="62"/>
      <c r="M251" s="60"/>
      <c r="N251" s="62"/>
      <c r="O251" s="60"/>
      <c r="P251" s="86" t="n">
        <v>69.99</v>
      </c>
      <c r="GO251" s="55"/>
      <c r="GP251" s="55"/>
      <c r="GQ251" s="55"/>
      <c r="GR251" s="55"/>
      <c r="GS251" s="55"/>
      <c r="GT251" s="55"/>
      <c r="GU251" s="55"/>
      <c r="GV251" s="11"/>
      <c r="GW251" s="55" t="s">
        <v>69</v>
      </c>
      <c r="GX251" s="55"/>
    </row>
    <row r="252" s="6" customFormat="true" ht="0.75" hidden="false" customHeight="true" outlineLevel="0" collapsed="false">
      <c r="A252" s="79"/>
      <c r="B252" s="80"/>
      <c r="C252" s="80"/>
      <c r="D252" s="80"/>
      <c r="E252" s="80"/>
      <c r="F252" s="80"/>
      <c r="G252" s="80"/>
      <c r="H252" s="81"/>
      <c r="I252" s="82"/>
      <c r="J252" s="82"/>
      <c r="K252" s="82"/>
      <c r="L252" s="83"/>
      <c r="M252" s="82"/>
      <c r="N252" s="83"/>
      <c r="O252" s="82"/>
      <c r="P252" s="84"/>
      <c r="GO252" s="55"/>
      <c r="GP252" s="55"/>
      <c r="GQ252" s="55"/>
      <c r="GR252" s="55"/>
      <c r="GS252" s="55"/>
      <c r="GT252" s="55"/>
      <c r="GU252" s="55"/>
      <c r="GV252" s="11"/>
      <c r="GW252" s="55"/>
      <c r="GX252" s="55"/>
    </row>
    <row r="253" s="6" customFormat="true" ht="23.25" hidden="false" customHeight="true" outlineLevel="0" collapsed="false">
      <c r="A253" s="56" t="s">
        <v>151</v>
      </c>
      <c r="B253" s="57" t="s">
        <v>266</v>
      </c>
      <c r="C253" s="58" t="s">
        <v>267</v>
      </c>
      <c r="D253" s="58"/>
      <c r="E253" s="58"/>
      <c r="F253" s="58"/>
      <c r="G253" s="58"/>
      <c r="H253" s="59" t="s">
        <v>268</v>
      </c>
      <c r="I253" s="60" t="n">
        <v>0.01</v>
      </c>
      <c r="J253" s="61" t="n">
        <v>1</v>
      </c>
      <c r="K253" s="90" t="n">
        <v>0.01</v>
      </c>
      <c r="L253" s="67" t="n">
        <v>1926.82</v>
      </c>
      <c r="M253" s="98" t="n">
        <v>1.5</v>
      </c>
      <c r="N253" s="91" t="n">
        <v>2890.23</v>
      </c>
      <c r="O253" s="60"/>
      <c r="P253" s="86" t="n">
        <v>28.9</v>
      </c>
      <c r="GO253" s="55"/>
      <c r="GP253" s="55" t="s">
        <v>267</v>
      </c>
      <c r="GQ253" s="55"/>
      <c r="GR253" s="55"/>
      <c r="GS253" s="55"/>
      <c r="GT253" s="55"/>
      <c r="GU253" s="55"/>
      <c r="GV253" s="11"/>
      <c r="GW253" s="55"/>
      <c r="GX253" s="55"/>
    </row>
    <row r="254" s="6" customFormat="true" ht="15" hidden="false" customHeight="true" outlineLevel="0" collapsed="false">
      <c r="A254" s="92"/>
      <c r="B254" s="93"/>
      <c r="C254" s="94" t="s">
        <v>495</v>
      </c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GO254" s="55"/>
      <c r="GP254" s="55"/>
      <c r="GQ254" s="55"/>
      <c r="GR254" s="55"/>
      <c r="GS254" s="55"/>
      <c r="GT254" s="55"/>
      <c r="GU254" s="55"/>
      <c r="GV254" s="11"/>
      <c r="GW254" s="55"/>
      <c r="GX254" s="55"/>
      <c r="GZ254" s="3" t="s">
        <v>495</v>
      </c>
    </row>
    <row r="255" s="6" customFormat="true" ht="15" hidden="false" customHeight="true" outlineLevel="0" collapsed="false">
      <c r="A255" s="77"/>
      <c r="B255" s="78"/>
      <c r="C255" s="57" t="s">
        <v>69</v>
      </c>
      <c r="D255" s="57"/>
      <c r="E255" s="57"/>
      <c r="F255" s="57"/>
      <c r="G255" s="57"/>
      <c r="H255" s="59"/>
      <c r="I255" s="60"/>
      <c r="J255" s="60"/>
      <c r="K255" s="60"/>
      <c r="L255" s="62"/>
      <c r="M255" s="60"/>
      <c r="N255" s="62"/>
      <c r="O255" s="60"/>
      <c r="P255" s="86" t="n">
        <v>28.9</v>
      </c>
      <c r="GO255" s="55"/>
      <c r="GP255" s="55"/>
      <c r="GQ255" s="55"/>
      <c r="GR255" s="55"/>
      <c r="GS255" s="55"/>
      <c r="GT255" s="55"/>
      <c r="GU255" s="55"/>
      <c r="GV255" s="11"/>
      <c r="GW255" s="55" t="s">
        <v>69</v>
      </c>
      <c r="GX255" s="55"/>
    </row>
    <row r="256" s="6" customFormat="true" ht="0.75" hidden="false" customHeight="true" outlineLevel="0" collapsed="false">
      <c r="A256" s="79"/>
      <c r="B256" s="80"/>
      <c r="C256" s="80"/>
      <c r="D256" s="80"/>
      <c r="E256" s="80"/>
      <c r="F256" s="80"/>
      <c r="G256" s="80"/>
      <c r="H256" s="81"/>
      <c r="I256" s="82"/>
      <c r="J256" s="82"/>
      <c r="K256" s="82"/>
      <c r="L256" s="83"/>
      <c r="M256" s="82"/>
      <c r="N256" s="83"/>
      <c r="O256" s="82"/>
      <c r="P256" s="84"/>
      <c r="GO256" s="55"/>
      <c r="GP256" s="55"/>
      <c r="GQ256" s="55"/>
      <c r="GR256" s="55"/>
      <c r="GS256" s="55"/>
      <c r="GT256" s="55"/>
      <c r="GU256" s="55"/>
      <c r="GV256" s="11"/>
      <c r="GW256" s="55"/>
      <c r="GX256" s="55"/>
    </row>
    <row r="257" s="6" customFormat="true" ht="33.75" hidden="false" customHeight="true" outlineLevel="0" collapsed="false">
      <c r="A257" s="56" t="s">
        <v>156</v>
      </c>
      <c r="B257" s="57" t="s">
        <v>496</v>
      </c>
      <c r="C257" s="58" t="s">
        <v>497</v>
      </c>
      <c r="D257" s="58"/>
      <c r="E257" s="58"/>
      <c r="F257" s="58"/>
      <c r="G257" s="58"/>
      <c r="H257" s="59" t="s">
        <v>193</v>
      </c>
      <c r="I257" s="60" t="n">
        <v>1.045</v>
      </c>
      <c r="J257" s="61" t="n">
        <v>1</v>
      </c>
      <c r="K257" s="95" t="n">
        <v>1.045</v>
      </c>
      <c r="L257" s="62"/>
      <c r="M257" s="60"/>
      <c r="N257" s="91" t="n">
        <v>212503.33</v>
      </c>
      <c r="O257" s="60"/>
      <c r="P257" s="68" t="n">
        <v>222065.98</v>
      </c>
      <c r="GO257" s="55"/>
      <c r="GP257" s="55" t="s">
        <v>497</v>
      </c>
      <c r="GQ257" s="55"/>
      <c r="GR257" s="55"/>
      <c r="GS257" s="55"/>
      <c r="GT257" s="55"/>
      <c r="GU257" s="55"/>
      <c r="GV257" s="11"/>
      <c r="GW257" s="55"/>
      <c r="GX257" s="55"/>
    </row>
    <row r="258" s="6" customFormat="true" ht="15" hidden="false" customHeight="true" outlineLevel="0" collapsed="false">
      <c r="A258" s="92"/>
      <c r="B258" s="93"/>
      <c r="C258" s="94" t="s">
        <v>498</v>
      </c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GO258" s="55"/>
      <c r="GP258" s="55"/>
      <c r="GQ258" s="55"/>
      <c r="GR258" s="55"/>
      <c r="GS258" s="55"/>
      <c r="GT258" s="55"/>
      <c r="GU258" s="55"/>
      <c r="GV258" s="11"/>
      <c r="GW258" s="55"/>
      <c r="GX258" s="55"/>
      <c r="GZ258" s="3" t="s">
        <v>498</v>
      </c>
    </row>
    <row r="259" s="6" customFormat="true" ht="15" hidden="false" customHeight="true" outlineLevel="0" collapsed="false">
      <c r="A259" s="77"/>
      <c r="B259" s="78"/>
      <c r="C259" s="57" t="s">
        <v>69</v>
      </c>
      <c r="D259" s="57"/>
      <c r="E259" s="57"/>
      <c r="F259" s="57"/>
      <c r="G259" s="57"/>
      <c r="H259" s="59"/>
      <c r="I259" s="60"/>
      <c r="J259" s="60"/>
      <c r="K259" s="60"/>
      <c r="L259" s="62"/>
      <c r="M259" s="60"/>
      <c r="N259" s="62"/>
      <c r="O259" s="60"/>
      <c r="P259" s="68" t="n">
        <v>222065.98</v>
      </c>
      <c r="GO259" s="55"/>
      <c r="GP259" s="55"/>
      <c r="GQ259" s="55"/>
      <c r="GR259" s="55"/>
      <c r="GS259" s="55"/>
      <c r="GT259" s="55"/>
      <c r="GU259" s="55"/>
      <c r="GV259" s="11"/>
      <c r="GW259" s="55" t="s">
        <v>69</v>
      </c>
      <c r="GX259" s="55"/>
    </row>
    <row r="260" s="6" customFormat="true" ht="0.75" hidden="false" customHeight="true" outlineLevel="0" collapsed="false">
      <c r="A260" s="79"/>
      <c r="B260" s="80"/>
      <c r="C260" s="80"/>
      <c r="D260" s="80"/>
      <c r="E260" s="80"/>
      <c r="F260" s="80"/>
      <c r="G260" s="80"/>
      <c r="H260" s="81"/>
      <c r="I260" s="82"/>
      <c r="J260" s="82"/>
      <c r="K260" s="82"/>
      <c r="L260" s="83"/>
      <c r="M260" s="82"/>
      <c r="N260" s="83"/>
      <c r="O260" s="82"/>
      <c r="P260" s="84"/>
      <c r="GO260" s="55"/>
      <c r="GP260" s="55"/>
      <c r="GQ260" s="55"/>
      <c r="GR260" s="55"/>
      <c r="GS260" s="55"/>
      <c r="GT260" s="55"/>
      <c r="GU260" s="55"/>
      <c r="GV260" s="11"/>
      <c r="GW260" s="55"/>
      <c r="GX260" s="55"/>
    </row>
    <row r="261" s="6" customFormat="true" ht="33.75" hidden="false" customHeight="true" outlineLevel="0" collapsed="false">
      <c r="A261" s="56" t="s">
        <v>499</v>
      </c>
      <c r="B261" s="57" t="s">
        <v>500</v>
      </c>
      <c r="C261" s="58" t="s">
        <v>501</v>
      </c>
      <c r="D261" s="58"/>
      <c r="E261" s="58"/>
      <c r="F261" s="58"/>
      <c r="G261" s="58"/>
      <c r="H261" s="59" t="s">
        <v>193</v>
      </c>
      <c r="I261" s="60" t="n">
        <v>1.045</v>
      </c>
      <c r="J261" s="61" t="n">
        <v>1</v>
      </c>
      <c r="K261" s="95" t="n">
        <v>1.045</v>
      </c>
      <c r="L261" s="62"/>
      <c r="M261" s="60"/>
      <c r="N261" s="91" t="n">
        <v>257674.7</v>
      </c>
      <c r="O261" s="60"/>
      <c r="P261" s="68" t="n">
        <v>269270.06</v>
      </c>
      <c r="GO261" s="55"/>
      <c r="GP261" s="55" t="s">
        <v>501</v>
      </c>
      <c r="GQ261" s="55"/>
      <c r="GR261" s="55"/>
      <c r="GS261" s="55"/>
      <c r="GT261" s="55"/>
      <c r="GU261" s="55"/>
      <c r="GV261" s="11"/>
      <c r="GW261" s="55"/>
      <c r="GX261" s="55"/>
    </row>
    <row r="262" s="6" customFormat="true" ht="15" hidden="false" customHeight="true" outlineLevel="0" collapsed="false">
      <c r="A262" s="92"/>
      <c r="B262" s="93"/>
      <c r="C262" s="94" t="s">
        <v>498</v>
      </c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GO262" s="55"/>
      <c r="GP262" s="55"/>
      <c r="GQ262" s="55"/>
      <c r="GR262" s="55"/>
      <c r="GS262" s="55"/>
      <c r="GT262" s="55"/>
      <c r="GU262" s="55"/>
      <c r="GV262" s="11"/>
      <c r="GW262" s="55"/>
      <c r="GX262" s="55"/>
      <c r="GZ262" s="3" t="s">
        <v>498</v>
      </c>
    </row>
    <row r="263" s="6" customFormat="true" ht="15" hidden="false" customHeight="true" outlineLevel="0" collapsed="false">
      <c r="A263" s="77"/>
      <c r="B263" s="78"/>
      <c r="C263" s="57" t="s">
        <v>69</v>
      </c>
      <c r="D263" s="57"/>
      <c r="E263" s="57"/>
      <c r="F263" s="57"/>
      <c r="G263" s="57"/>
      <c r="H263" s="59"/>
      <c r="I263" s="60"/>
      <c r="J263" s="60"/>
      <c r="K263" s="60"/>
      <c r="L263" s="62"/>
      <c r="M263" s="60"/>
      <c r="N263" s="62"/>
      <c r="O263" s="60"/>
      <c r="P263" s="68" t="n">
        <v>269270.06</v>
      </c>
      <c r="GO263" s="55"/>
      <c r="GP263" s="55"/>
      <c r="GQ263" s="55"/>
      <c r="GR263" s="55"/>
      <c r="GS263" s="55"/>
      <c r="GT263" s="55"/>
      <c r="GU263" s="55"/>
      <c r="GV263" s="11"/>
      <c r="GW263" s="55" t="s">
        <v>69</v>
      </c>
      <c r="GX263" s="55"/>
    </row>
    <row r="264" s="6" customFormat="true" ht="0.75" hidden="false" customHeight="true" outlineLevel="0" collapsed="false">
      <c r="A264" s="79"/>
      <c r="B264" s="80"/>
      <c r="C264" s="80"/>
      <c r="D264" s="80"/>
      <c r="E264" s="80"/>
      <c r="F264" s="80"/>
      <c r="G264" s="80"/>
      <c r="H264" s="81"/>
      <c r="I264" s="82"/>
      <c r="J264" s="82"/>
      <c r="K264" s="82"/>
      <c r="L264" s="83"/>
      <c r="M264" s="82"/>
      <c r="N264" s="83"/>
      <c r="O264" s="82"/>
      <c r="P264" s="84"/>
      <c r="GO264" s="55"/>
      <c r="GP264" s="55"/>
      <c r="GQ264" s="55"/>
      <c r="GR264" s="55"/>
      <c r="GS264" s="55"/>
      <c r="GT264" s="55"/>
      <c r="GU264" s="55"/>
      <c r="GV264" s="11"/>
      <c r="GW264" s="55"/>
      <c r="GX264" s="55"/>
    </row>
    <row r="265" s="6" customFormat="true" ht="33.75" hidden="false" customHeight="true" outlineLevel="0" collapsed="false">
      <c r="A265" s="56" t="s">
        <v>159</v>
      </c>
      <c r="B265" s="57" t="s">
        <v>502</v>
      </c>
      <c r="C265" s="58" t="s">
        <v>503</v>
      </c>
      <c r="D265" s="58"/>
      <c r="E265" s="58"/>
      <c r="F265" s="58"/>
      <c r="G265" s="58"/>
      <c r="H265" s="59" t="s">
        <v>193</v>
      </c>
      <c r="I265" s="60" t="n">
        <v>1.045</v>
      </c>
      <c r="J265" s="61" t="n">
        <v>1</v>
      </c>
      <c r="K265" s="95" t="n">
        <v>1.045</v>
      </c>
      <c r="L265" s="62"/>
      <c r="M265" s="60"/>
      <c r="N265" s="91" t="n">
        <v>359474.06</v>
      </c>
      <c r="O265" s="60"/>
      <c r="P265" s="68" t="n">
        <v>375650.39</v>
      </c>
      <c r="GO265" s="55"/>
      <c r="GP265" s="55" t="s">
        <v>503</v>
      </c>
      <c r="GQ265" s="55"/>
      <c r="GR265" s="55"/>
      <c r="GS265" s="55"/>
      <c r="GT265" s="55"/>
      <c r="GU265" s="55"/>
      <c r="GV265" s="11"/>
      <c r="GW265" s="55"/>
      <c r="GX265" s="55"/>
    </row>
    <row r="266" s="6" customFormat="true" ht="15" hidden="false" customHeight="true" outlineLevel="0" collapsed="false">
      <c r="A266" s="92"/>
      <c r="B266" s="93"/>
      <c r="C266" s="94" t="s">
        <v>498</v>
      </c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GO266" s="55"/>
      <c r="GP266" s="55"/>
      <c r="GQ266" s="55"/>
      <c r="GR266" s="55"/>
      <c r="GS266" s="55"/>
      <c r="GT266" s="55"/>
      <c r="GU266" s="55"/>
      <c r="GV266" s="11"/>
      <c r="GW266" s="55"/>
      <c r="GX266" s="55"/>
      <c r="GZ266" s="3" t="s">
        <v>498</v>
      </c>
    </row>
    <row r="267" s="6" customFormat="true" ht="15" hidden="false" customHeight="true" outlineLevel="0" collapsed="false">
      <c r="A267" s="77"/>
      <c r="B267" s="78"/>
      <c r="C267" s="57" t="s">
        <v>69</v>
      </c>
      <c r="D267" s="57"/>
      <c r="E267" s="57"/>
      <c r="F267" s="57"/>
      <c r="G267" s="57"/>
      <c r="H267" s="59"/>
      <c r="I267" s="60"/>
      <c r="J267" s="60"/>
      <c r="K267" s="60"/>
      <c r="L267" s="62"/>
      <c r="M267" s="60"/>
      <c r="N267" s="62"/>
      <c r="O267" s="60"/>
      <c r="P267" s="68" t="n">
        <v>375650.39</v>
      </c>
      <c r="GO267" s="55"/>
      <c r="GP267" s="55"/>
      <c r="GQ267" s="55"/>
      <c r="GR267" s="55"/>
      <c r="GS267" s="55"/>
      <c r="GT267" s="55"/>
      <c r="GU267" s="55"/>
      <c r="GV267" s="11"/>
      <c r="GW267" s="55" t="s">
        <v>69</v>
      </c>
      <c r="GX267" s="55"/>
    </row>
    <row r="268" s="6" customFormat="true" ht="0.75" hidden="false" customHeight="true" outlineLevel="0" collapsed="false">
      <c r="A268" s="79"/>
      <c r="B268" s="80"/>
      <c r="C268" s="80"/>
      <c r="D268" s="80"/>
      <c r="E268" s="80"/>
      <c r="F268" s="80"/>
      <c r="G268" s="80"/>
      <c r="H268" s="81"/>
      <c r="I268" s="82"/>
      <c r="J268" s="82"/>
      <c r="K268" s="82"/>
      <c r="L268" s="83"/>
      <c r="M268" s="82"/>
      <c r="N268" s="83"/>
      <c r="O268" s="82"/>
      <c r="P268" s="84"/>
      <c r="GO268" s="55"/>
      <c r="GP268" s="55"/>
      <c r="GQ268" s="55"/>
      <c r="GR268" s="55"/>
      <c r="GS268" s="55"/>
      <c r="GT268" s="55"/>
      <c r="GU268" s="55"/>
      <c r="GV268" s="11"/>
      <c r="GW268" s="55"/>
      <c r="GX268" s="55"/>
    </row>
    <row r="269" s="6" customFormat="true" ht="23.25" hidden="false" customHeight="true" outlineLevel="0" collapsed="false">
      <c r="A269" s="56" t="s">
        <v>173</v>
      </c>
      <c r="B269" s="57" t="s">
        <v>492</v>
      </c>
      <c r="C269" s="58" t="s">
        <v>493</v>
      </c>
      <c r="D269" s="58"/>
      <c r="E269" s="58"/>
      <c r="F269" s="58"/>
      <c r="G269" s="58"/>
      <c r="H269" s="59" t="s">
        <v>268</v>
      </c>
      <c r="I269" s="60" t="n">
        <v>0.01</v>
      </c>
      <c r="J269" s="61" t="n">
        <v>1</v>
      </c>
      <c r="K269" s="90" t="n">
        <v>0.01</v>
      </c>
      <c r="L269" s="85" t="n">
        <v>466.31</v>
      </c>
      <c r="M269" s="90" t="n">
        <v>1.05</v>
      </c>
      <c r="N269" s="97" t="n">
        <v>489.63</v>
      </c>
      <c r="O269" s="60"/>
      <c r="P269" s="86" t="n">
        <v>4.9</v>
      </c>
      <c r="GO269" s="55"/>
      <c r="GP269" s="55" t="s">
        <v>493</v>
      </c>
      <c r="GQ269" s="55"/>
      <c r="GR269" s="55"/>
      <c r="GS269" s="55"/>
      <c r="GT269" s="55"/>
      <c r="GU269" s="55"/>
      <c r="GV269" s="11"/>
      <c r="GW269" s="55"/>
      <c r="GX269" s="55"/>
    </row>
    <row r="270" s="6" customFormat="true" ht="15" hidden="false" customHeight="true" outlineLevel="0" collapsed="false">
      <c r="A270" s="92"/>
      <c r="B270" s="93"/>
      <c r="C270" s="94" t="s">
        <v>504</v>
      </c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GO270" s="55"/>
      <c r="GP270" s="55"/>
      <c r="GQ270" s="55"/>
      <c r="GR270" s="55"/>
      <c r="GS270" s="55"/>
      <c r="GT270" s="55"/>
      <c r="GU270" s="55"/>
      <c r="GV270" s="11"/>
      <c r="GW270" s="55"/>
      <c r="GX270" s="55"/>
      <c r="GZ270" s="3" t="s">
        <v>504</v>
      </c>
    </row>
    <row r="271" s="6" customFormat="true" ht="15" hidden="false" customHeight="true" outlineLevel="0" collapsed="false">
      <c r="A271" s="77"/>
      <c r="B271" s="78"/>
      <c r="C271" s="57" t="s">
        <v>69</v>
      </c>
      <c r="D271" s="57"/>
      <c r="E271" s="57"/>
      <c r="F271" s="57"/>
      <c r="G271" s="57"/>
      <c r="H271" s="59"/>
      <c r="I271" s="60"/>
      <c r="J271" s="60"/>
      <c r="K271" s="60"/>
      <c r="L271" s="62"/>
      <c r="M271" s="60"/>
      <c r="N271" s="62"/>
      <c r="O271" s="60"/>
      <c r="P271" s="86" t="n">
        <v>4.9</v>
      </c>
      <c r="GO271" s="55"/>
      <c r="GP271" s="55"/>
      <c r="GQ271" s="55"/>
      <c r="GR271" s="55"/>
      <c r="GS271" s="55"/>
      <c r="GT271" s="55"/>
      <c r="GU271" s="55"/>
      <c r="GV271" s="11"/>
      <c r="GW271" s="55" t="s">
        <v>69</v>
      </c>
      <c r="GX271" s="55"/>
    </row>
    <row r="272" s="6" customFormat="true" ht="0.75" hidden="false" customHeight="true" outlineLevel="0" collapsed="false">
      <c r="A272" s="79"/>
      <c r="B272" s="80"/>
      <c r="C272" s="80"/>
      <c r="D272" s="80"/>
      <c r="E272" s="80"/>
      <c r="F272" s="80"/>
      <c r="G272" s="80"/>
      <c r="H272" s="81"/>
      <c r="I272" s="82"/>
      <c r="J272" s="82"/>
      <c r="K272" s="82"/>
      <c r="L272" s="83"/>
      <c r="M272" s="82"/>
      <c r="N272" s="83"/>
      <c r="O272" s="82"/>
      <c r="P272" s="84"/>
      <c r="GO272" s="55"/>
      <c r="GP272" s="55"/>
      <c r="GQ272" s="55"/>
      <c r="GR272" s="55"/>
      <c r="GS272" s="55"/>
      <c r="GT272" s="55"/>
      <c r="GU272" s="55"/>
      <c r="GV272" s="11"/>
      <c r="GW272" s="55"/>
      <c r="GX272" s="55"/>
    </row>
    <row r="273" s="6" customFormat="true" ht="23.25" hidden="false" customHeight="true" outlineLevel="0" collapsed="false">
      <c r="A273" s="56" t="s">
        <v>177</v>
      </c>
      <c r="B273" s="57" t="s">
        <v>505</v>
      </c>
      <c r="C273" s="58" t="s">
        <v>506</v>
      </c>
      <c r="D273" s="58"/>
      <c r="E273" s="58"/>
      <c r="F273" s="58"/>
      <c r="G273" s="58"/>
      <c r="H273" s="59" t="s">
        <v>268</v>
      </c>
      <c r="I273" s="60" t="n">
        <v>0.01</v>
      </c>
      <c r="J273" s="61" t="n">
        <v>1</v>
      </c>
      <c r="K273" s="90" t="n">
        <v>0.01</v>
      </c>
      <c r="L273" s="67" t="n">
        <v>29333.22</v>
      </c>
      <c r="M273" s="90" t="n">
        <v>1.28</v>
      </c>
      <c r="N273" s="91" t="n">
        <v>37546.52</v>
      </c>
      <c r="O273" s="60"/>
      <c r="P273" s="86" t="n">
        <v>375.47</v>
      </c>
      <c r="GO273" s="55"/>
      <c r="GP273" s="55" t="s">
        <v>506</v>
      </c>
      <c r="GQ273" s="55"/>
      <c r="GR273" s="55"/>
      <c r="GS273" s="55"/>
      <c r="GT273" s="55"/>
      <c r="GU273" s="55"/>
      <c r="GV273" s="11"/>
      <c r="GW273" s="55"/>
      <c r="GX273" s="55"/>
    </row>
    <row r="274" s="6" customFormat="true" ht="15" hidden="false" customHeight="true" outlineLevel="0" collapsed="false">
      <c r="A274" s="92"/>
      <c r="B274" s="93"/>
      <c r="C274" s="94" t="s">
        <v>504</v>
      </c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GO274" s="55"/>
      <c r="GP274" s="55"/>
      <c r="GQ274" s="55"/>
      <c r="GR274" s="55"/>
      <c r="GS274" s="55"/>
      <c r="GT274" s="55"/>
      <c r="GU274" s="55"/>
      <c r="GV274" s="11"/>
      <c r="GW274" s="55"/>
      <c r="GX274" s="55"/>
      <c r="GZ274" s="3" t="s">
        <v>504</v>
      </c>
    </row>
    <row r="275" s="6" customFormat="true" ht="15" hidden="false" customHeight="true" outlineLevel="0" collapsed="false">
      <c r="A275" s="77"/>
      <c r="B275" s="78"/>
      <c r="C275" s="57" t="s">
        <v>69</v>
      </c>
      <c r="D275" s="57"/>
      <c r="E275" s="57"/>
      <c r="F275" s="57"/>
      <c r="G275" s="57"/>
      <c r="H275" s="59"/>
      <c r="I275" s="60"/>
      <c r="J275" s="60"/>
      <c r="K275" s="60"/>
      <c r="L275" s="62"/>
      <c r="M275" s="60"/>
      <c r="N275" s="62"/>
      <c r="O275" s="60"/>
      <c r="P275" s="86" t="n">
        <v>375.47</v>
      </c>
      <c r="GO275" s="55"/>
      <c r="GP275" s="55"/>
      <c r="GQ275" s="55"/>
      <c r="GR275" s="55"/>
      <c r="GS275" s="55"/>
      <c r="GT275" s="55"/>
      <c r="GU275" s="55"/>
      <c r="GV275" s="11"/>
      <c r="GW275" s="55" t="s">
        <v>69</v>
      </c>
      <c r="GX275" s="55"/>
    </row>
    <row r="276" s="6" customFormat="true" ht="0.75" hidden="false" customHeight="true" outlineLevel="0" collapsed="false">
      <c r="A276" s="79"/>
      <c r="B276" s="80"/>
      <c r="C276" s="80"/>
      <c r="D276" s="80"/>
      <c r="E276" s="80"/>
      <c r="F276" s="80"/>
      <c r="G276" s="80"/>
      <c r="H276" s="81"/>
      <c r="I276" s="82"/>
      <c r="J276" s="82"/>
      <c r="K276" s="82"/>
      <c r="L276" s="83"/>
      <c r="M276" s="82"/>
      <c r="N276" s="83"/>
      <c r="O276" s="82"/>
      <c r="P276" s="84"/>
      <c r="GO276" s="55"/>
      <c r="GP276" s="55"/>
      <c r="GQ276" s="55"/>
      <c r="GR276" s="55"/>
      <c r="GS276" s="55"/>
      <c r="GT276" s="55"/>
      <c r="GU276" s="55"/>
      <c r="GV276" s="11"/>
      <c r="GW276" s="55"/>
      <c r="GX276" s="55"/>
    </row>
    <row r="277" s="6" customFormat="true" ht="23.25" hidden="false" customHeight="true" outlineLevel="0" collapsed="false">
      <c r="A277" s="56" t="s">
        <v>178</v>
      </c>
      <c r="B277" s="57" t="s">
        <v>507</v>
      </c>
      <c r="C277" s="58" t="s">
        <v>508</v>
      </c>
      <c r="D277" s="58"/>
      <c r="E277" s="58"/>
      <c r="F277" s="58"/>
      <c r="G277" s="58"/>
      <c r="H277" s="59" t="s">
        <v>268</v>
      </c>
      <c r="I277" s="60" t="n">
        <v>0.01</v>
      </c>
      <c r="J277" s="61" t="n">
        <v>1</v>
      </c>
      <c r="K277" s="90" t="n">
        <v>0.01</v>
      </c>
      <c r="L277" s="67" t="n">
        <v>29333.22</v>
      </c>
      <c r="M277" s="90" t="n">
        <v>1.28</v>
      </c>
      <c r="N277" s="91" t="n">
        <v>37546.52</v>
      </c>
      <c r="O277" s="60"/>
      <c r="P277" s="86" t="n">
        <v>375.47</v>
      </c>
      <c r="GO277" s="55"/>
      <c r="GP277" s="55" t="s">
        <v>508</v>
      </c>
      <c r="GQ277" s="55"/>
      <c r="GR277" s="55"/>
      <c r="GS277" s="55"/>
      <c r="GT277" s="55"/>
      <c r="GU277" s="55"/>
      <c r="GV277" s="11"/>
      <c r="GW277" s="55"/>
      <c r="GX277" s="55"/>
    </row>
    <row r="278" s="6" customFormat="true" ht="15" hidden="false" customHeight="true" outlineLevel="0" collapsed="false">
      <c r="A278" s="92"/>
      <c r="B278" s="93"/>
      <c r="C278" s="94" t="s">
        <v>504</v>
      </c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GO278" s="55"/>
      <c r="GP278" s="55"/>
      <c r="GQ278" s="55"/>
      <c r="GR278" s="55"/>
      <c r="GS278" s="55"/>
      <c r="GT278" s="55"/>
      <c r="GU278" s="55"/>
      <c r="GV278" s="11"/>
      <c r="GW278" s="55"/>
      <c r="GX278" s="55"/>
      <c r="GZ278" s="3" t="s">
        <v>504</v>
      </c>
    </row>
    <row r="279" s="6" customFormat="true" ht="15" hidden="false" customHeight="true" outlineLevel="0" collapsed="false">
      <c r="A279" s="77"/>
      <c r="B279" s="78"/>
      <c r="C279" s="57" t="s">
        <v>69</v>
      </c>
      <c r="D279" s="57"/>
      <c r="E279" s="57"/>
      <c r="F279" s="57"/>
      <c r="G279" s="57"/>
      <c r="H279" s="59"/>
      <c r="I279" s="60"/>
      <c r="J279" s="60"/>
      <c r="K279" s="60"/>
      <c r="L279" s="62"/>
      <c r="M279" s="60"/>
      <c r="N279" s="62"/>
      <c r="O279" s="60"/>
      <c r="P279" s="86" t="n">
        <v>375.47</v>
      </c>
      <c r="GO279" s="55"/>
      <c r="GP279" s="55"/>
      <c r="GQ279" s="55"/>
      <c r="GR279" s="55"/>
      <c r="GS279" s="55"/>
      <c r="GT279" s="55"/>
      <c r="GU279" s="55"/>
      <c r="GV279" s="11"/>
      <c r="GW279" s="55" t="s">
        <v>69</v>
      </c>
      <c r="GX279" s="55"/>
    </row>
    <row r="280" s="6" customFormat="true" ht="0.75" hidden="false" customHeight="true" outlineLevel="0" collapsed="false">
      <c r="A280" s="79"/>
      <c r="B280" s="80"/>
      <c r="C280" s="80"/>
      <c r="D280" s="80"/>
      <c r="E280" s="80"/>
      <c r="F280" s="80"/>
      <c r="G280" s="80"/>
      <c r="H280" s="81"/>
      <c r="I280" s="82"/>
      <c r="J280" s="82"/>
      <c r="K280" s="82"/>
      <c r="L280" s="83"/>
      <c r="M280" s="82"/>
      <c r="N280" s="83"/>
      <c r="O280" s="82"/>
      <c r="P280" s="84"/>
      <c r="GO280" s="55"/>
      <c r="GP280" s="55"/>
      <c r="GQ280" s="55"/>
      <c r="GR280" s="55"/>
      <c r="GS280" s="55"/>
      <c r="GT280" s="55"/>
      <c r="GU280" s="55"/>
      <c r="GV280" s="11"/>
      <c r="GW280" s="55"/>
      <c r="GX280" s="55"/>
    </row>
    <row r="281" s="6" customFormat="true" ht="23.25" hidden="false" customHeight="true" outlineLevel="0" collapsed="false">
      <c r="A281" s="56" t="s">
        <v>182</v>
      </c>
      <c r="B281" s="57" t="s">
        <v>509</v>
      </c>
      <c r="C281" s="58" t="s">
        <v>510</v>
      </c>
      <c r="D281" s="58"/>
      <c r="E281" s="58"/>
      <c r="F281" s="58"/>
      <c r="G281" s="58"/>
      <c r="H281" s="59" t="s">
        <v>268</v>
      </c>
      <c r="I281" s="60" t="n">
        <v>0.01</v>
      </c>
      <c r="J281" s="61" t="n">
        <v>1</v>
      </c>
      <c r="K281" s="90" t="n">
        <v>0.01</v>
      </c>
      <c r="L281" s="67" t="n">
        <v>29333.22</v>
      </c>
      <c r="M281" s="90" t="n">
        <v>1.28</v>
      </c>
      <c r="N281" s="91" t="n">
        <v>37546.52</v>
      </c>
      <c r="O281" s="60"/>
      <c r="P281" s="86" t="n">
        <v>375.47</v>
      </c>
      <c r="GO281" s="55"/>
      <c r="GP281" s="55" t="s">
        <v>510</v>
      </c>
      <c r="GQ281" s="55"/>
      <c r="GR281" s="55"/>
      <c r="GS281" s="55"/>
      <c r="GT281" s="55"/>
      <c r="GU281" s="55"/>
      <c r="GV281" s="11"/>
      <c r="GW281" s="55"/>
      <c r="GX281" s="55"/>
    </row>
    <row r="282" s="6" customFormat="true" ht="15" hidden="false" customHeight="true" outlineLevel="0" collapsed="false">
      <c r="A282" s="92"/>
      <c r="B282" s="93"/>
      <c r="C282" s="94" t="s">
        <v>504</v>
      </c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GO282" s="55"/>
      <c r="GP282" s="55"/>
      <c r="GQ282" s="55"/>
      <c r="GR282" s="55"/>
      <c r="GS282" s="55"/>
      <c r="GT282" s="55"/>
      <c r="GU282" s="55"/>
      <c r="GV282" s="11"/>
      <c r="GW282" s="55"/>
      <c r="GX282" s="55"/>
      <c r="GZ282" s="3" t="s">
        <v>504</v>
      </c>
    </row>
    <row r="283" s="6" customFormat="true" ht="15" hidden="false" customHeight="true" outlineLevel="0" collapsed="false">
      <c r="A283" s="77"/>
      <c r="B283" s="78"/>
      <c r="C283" s="57" t="s">
        <v>69</v>
      </c>
      <c r="D283" s="57"/>
      <c r="E283" s="57"/>
      <c r="F283" s="57"/>
      <c r="G283" s="57"/>
      <c r="H283" s="59"/>
      <c r="I283" s="60"/>
      <c r="J283" s="60"/>
      <c r="K283" s="60"/>
      <c r="L283" s="62"/>
      <c r="M283" s="60"/>
      <c r="N283" s="62"/>
      <c r="O283" s="60"/>
      <c r="P283" s="86" t="n">
        <v>375.47</v>
      </c>
      <c r="GO283" s="55"/>
      <c r="GP283" s="55"/>
      <c r="GQ283" s="55"/>
      <c r="GR283" s="55"/>
      <c r="GS283" s="55"/>
      <c r="GT283" s="55"/>
      <c r="GU283" s="55"/>
      <c r="GV283" s="11"/>
      <c r="GW283" s="55" t="s">
        <v>69</v>
      </c>
      <c r="GX283" s="55"/>
    </row>
    <row r="284" s="6" customFormat="true" ht="0.75" hidden="false" customHeight="true" outlineLevel="0" collapsed="false">
      <c r="A284" s="79"/>
      <c r="B284" s="80"/>
      <c r="C284" s="80"/>
      <c r="D284" s="80"/>
      <c r="E284" s="80"/>
      <c r="F284" s="80"/>
      <c r="G284" s="80"/>
      <c r="H284" s="81"/>
      <c r="I284" s="82"/>
      <c r="J284" s="82"/>
      <c r="K284" s="82"/>
      <c r="L284" s="83"/>
      <c r="M284" s="82"/>
      <c r="N284" s="83"/>
      <c r="O284" s="82"/>
      <c r="P284" s="84"/>
      <c r="GO284" s="55"/>
      <c r="GP284" s="55"/>
      <c r="GQ284" s="55"/>
      <c r="GR284" s="55"/>
      <c r="GS284" s="55"/>
      <c r="GT284" s="55"/>
      <c r="GU284" s="55"/>
      <c r="GV284" s="11"/>
      <c r="GW284" s="55"/>
      <c r="GX284" s="55"/>
    </row>
    <row r="285" s="6" customFormat="true" ht="15" hidden="false" customHeight="true" outlineLevel="0" collapsed="false">
      <c r="A285" s="54" t="s">
        <v>100</v>
      </c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GO285" s="55"/>
      <c r="GP285" s="55"/>
      <c r="GQ285" s="55"/>
      <c r="GR285" s="55"/>
      <c r="GS285" s="55"/>
      <c r="GT285" s="55"/>
      <c r="GU285" s="55"/>
      <c r="GV285" s="11"/>
      <c r="GW285" s="55"/>
      <c r="GX285" s="55" t="s">
        <v>100</v>
      </c>
    </row>
    <row r="286" s="6" customFormat="true" ht="34.5" hidden="false" customHeight="true" outlineLevel="0" collapsed="false">
      <c r="A286" s="56" t="s">
        <v>190</v>
      </c>
      <c r="B286" s="57" t="s">
        <v>480</v>
      </c>
      <c r="C286" s="58" t="s">
        <v>481</v>
      </c>
      <c r="D286" s="58"/>
      <c r="E286" s="58"/>
      <c r="F286" s="58"/>
      <c r="G286" s="58"/>
      <c r="H286" s="59" t="s">
        <v>482</v>
      </c>
      <c r="I286" s="60" t="n">
        <v>1</v>
      </c>
      <c r="J286" s="61" t="n">
        <v>1</v>
      </c>
      <c r="K286" s="61" t="n">
        <v>1</v>
      </c>
      <c r="L286" s="62"/>
      <c r="M286" s="60"/>
      <c r="N286" s="63"/>
      <c r="O286" s="60"/>
      <c r="P286" s="64"/>
      <c r="GO286" s="55"/>
      <c r="GP286" s="55" t="s">
        <v>481</v>
      </c>
      <c r="GQ286" s="55"/>
      <c r="GR286" s="55"/>
      <c r="GS286" s="55"/>
      <c r="GT286" s="55"/>
      <c r="GU286" s="55"/>
      <c r="GV286" s="11"/>
      <c r="GW286" s="55"/>
      <c r="GX286" s="55"/>
    </row>
    <row r="287" s="6" customFormat="true" ht="15" hidden="false" customHeight="true" outlineLevel="0" collapsed="false">
      <c r="A287" s="88"/>
      <c r="B287" s="66" t="s">
        <v>102</v>
      </c>
      <c r="C287" s="89" t="s">
        <v>103</v>
      </c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GO287" s="55"/>
      <c r="GP287" s="55"/>
      <c r="GQ287" s="55"/>
      <c r="GR287" s="55"/>
      <c r="GS287" s="55"/>
      <c r="GT287" s="55"/>
      <c r="GU287" s="55"/>
      <c r="GV287" s="11"/>
      <c r="GW287" s="55"/>
      <c r="GX287" s="55"/>
      <c r="GY287" s="3" t="s">
        <v>103</v>
      </c>
    </row>
    <row r="288" s="6" customFormat="true" ht="15" hidden="false" customHeight="true" outlineLevel="0" collapsed="false">
      <c r="A288" s="65"/>
      <c r="B288" s="66"/>
      <c r="C288" s="57" t="s">
        <v>62</v>
      </c>
      <c r="D288" s="57"/>
      <c r="E288" s="57"/>
      <c r="F288" s="57"/>
      <c r="G288" s="57"/>
      <c r="H288" s="59"/>
      <c r="I288" s="60"/>
      <c r="J288" s="60"/>
      <c r="K288" s="60"/>
      <c r="L288" s="62"/>
      <c r="M288" s="60"/>
      <c r="N288" s="67"/>
      <c r="O288" s="60"/>
      <c r="P288" s="68" t="n">
        <v>111666.72</v>
      </c>
      <c r="Q288" s="69"/>
      <c r="R288" s="69"/>
      <c r="GO288" s="55"/>
      <c r="GP288" s="55"/>
      <c r="GQ288" s="55"/>
      <c r="GR288" s="55"/>
      <c r="GS288" s="55"/>
      <c r="GT288" s="55"/>
      <c r="GU288" s="55" t="s">
        <v>62</v>
      </c>
      <c r="GV288" s="11"/>
      <c r="GW288" s="55"/>
      <c r="GX288" s="55"/>
    </row>
    <row r="289" s="6" customFormat="true" ht="15" hidden="false" customHeight="true" outlineLevel="0" collapsed="false">
      <c r="A289" s="70"/>
      <c r="B289" s="71"/>
      <c r="C289" s="8" t="s">
        <v>63</v>
      </c>
      <c r="D289" s="8"/>
      <c r="E289" s="8"/>
      <c r="F289" s="8"/>
      <c r="G289" s="8"/>
      <c r="H289" s="72"/>
      <c r="I289" s="73"/>
      <c r="J289" s="73"/>
      <c r="K289" s="73"/>
      <c r="L289" s="74"/>
      <c r="M289" s="73"/>
      <c r="N289" s="74"/>
      <c r="O289" s="73"/>
      <c r="P289" s="87" t="n">
        <v>91545.66</v>
      </c>
      <c r="GO289" s="55"/>
      <c r="GP289" s="55"/>
      <c r="GQ289" s="55"/>
      <c r="GR289" s="55"/>
      <c r="GS289" s="55"/>
      <c r="GT289" s="55"/>
      <c r="GU289" s="55"/>
      <c r="GV289" s="11" t="s">
        <v>63</v>
      </c>
      <c r="GW289" s="55"/>
      <c r="GX289" s="55"/>
    </row>
    <row r="290" s="6" customFormat="true" ht="15" hidden="false" customHeight="true" outlineLevel="0" collapsed="false">
      <c r="A290" s="70"/>
      <c r="B290" s="71" t="s">
        <v>64</v>
      </c>
      <c r="C290" s="8" t="s">
        <v>65</v>
      </c>
      <c r="D290" s="8"/>
      <c r="E290" s="8"/>
      <c r="F290" s="8"/>
      <c r="G290" s="8"/>
      <c r="H290" s="72" t="s">
        <v>66</v>
      </c>
      <c r="I290" s="76" t="n">
        <v>103</v>
      </c>
      <c r="J290" s="73"/>
      <c r="K290" s="76" t="n">
        <v>103</v>
      </c>
      <c r="L290" s="74"/>
      <c r="M290" s="73"/>
      <c r="N290" s="74"/>
      <c r="O290" s="73"/>
      <c r="P290" s="87" t="n">
        <v>94292.03</v>
      </c>
      <c r="GO290" s="55"/>
      <c r="GP290" s="55"/>
      <c r="GQ290" s="55"/>
      <c r="GR290" s="55"/>
      <c r="GS290" s="55"/>
      <c r="GT290" s="55"/>
      <c r="GU290" s="55"/>
      <c r="GV290" s="11" t="s">
        <v>65</v>
      </c>
      <c r="GW290" s="55"/>
      <c r="GX290" s="55"/>
    </row>
    <row r="291" s="6" customFormat="true" ht="15" hidden="false" customHeight="true" outlineLevel="0" collapsed="false">
      <c r="A291" s="70"/>
      <c r="B291" s="71" t="s">
        <v>67</v>
      </c>
      <c r="C291" s="8" t="s">
        <v>68</v>
      </c>
      <c r="D291" s="8"/>
      <c r="E291" s="8"/>
      <c r="F291" s="8"/>
      <c r="G291" s="8"/>
      <c r="H291" s="72" t="s">
        <v>66</v>
      </c>
      <c r="I291" s="76" t="n">
        <v>60</v>
      </c>
      <c r="J291" s="73"/>
      <c r="K291" s="76" t="n">
        <v>60</v>
      </c>
      <c r="L291" s="74"/>
      <c r="M291" s="73"/>
      <c r="N291" s="74"/>
      <c r="O291" s="73"/>
      <c r="P291" s="87" t="n">
        <v>54927.4</v>
      </c>
      <c r="GO291" s="55"/>
      <c r="GP291" s="55"/>
      <c r="GQ291" s="55"/>
      <c r="GR291" s="55"/>
      <c r="GS291" s="55"/>
      <c r="GT291" s="55"/>
      <c r="GU291" s="55"/>
      <c r="GV291" s="11" t="s">
        <v>68</v>
      </c>
      <c r="GW291" s="55"/>
      <c r="GX291" s="55"/>
    </row>
    <row r="292" s="6" customFormat="true" ht="15" hidden="false" customHeight="true" outlineLevel="0" collapsed="false">
      <c r="A292" s="77"/>
      <c r="B292" s="78"/>
      <c r="C292" s="57" t="s">
        <v>69</v>
      </c>
      <c r="D292" s="57"/>
      <c r="E292" s="57"/>
      <c r="F292" s="57"/>
      <c r="G292" s="57"/>
      <c r="H292" s="59"/>
      <c r="I292" s="60"/>
      <c r="J292" s="60"/>
      <c r="K292" s="60"/>
      <c r="L292" s="62"/>
      <c r="M292" s="60"/>
      <c r="N292" s="67" t="n">
        <v>260886.15</v>
      </c>
      <c r="O292" s="60"/>
      <c r="P292" s="68" t="n">
        <v>260886.15</v>
      </c>
      <c r="GO292" s="55"/>
      <c r="GP292" s="55"/>
      <c r="GQ292" s="55"/>
      <c r="GR292" s="55"/>
      <c r="GS292" s="55"/>
      <c r="GT292" s="55"/>
      <c r="GU292" s="55"/>
      <c r="GV292" s="11"/>
      <c r="GW292" s="55" t="s">
        <v>69</v>
      </c>
      <c r="GX292" s="55"/>
    </row>
    <row r="293" s="6" customFormat="true" ht="0.75" hidden="false" customHeight="true" outlineLevel="0" collapsed="false">
      <c r="A293" s="79"/>
      <c r="B293" s="80"/>
      <c r="C293" s="80"/>
      <c r="D293" s="80"/>
      <c r="E293" s="80"/>
      <c r="F293" s="80"/>
      <c r="G293" s="80"/>
      <c r="H293" s="81"/>
      <c r="I293" s="82"/>
      <c r="J293" s="82"/>
      <c r="K293" s="82"/>
      <c r="L293" s="83"/>
      <c r="M293" s="82"/>
      <c r="N293" s="83"/>
      <c r="O293" s="82"/>
      <c r="P293" s="84"/>
      <c r="GO293" s="55"/>
      <c r="GP293" s="55"/>
      <c r="GQ293" s="55"/>
      <c r="GR293" s="55"/>
      <c r="GS293" s="55"/>
      <c r="GT293" s="55"/>
      <c r="GU293" s="55"/>
      <c r="GV293" s="11"/>
      <c r="GW293" s="55"/>
      <c r="GX293" s="55"/>
    </row>
    <row r="294" s="6" customFormat="true" ht="15" hidden="false" customHeight="true" outlineLevel="0" collapsed="false">
      <c r="A294" s="54" t="s">
        <v>91</v>
      </c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GO294" s="55"/>
      <c r="GP294" s="55"/>
      <c r="GQ294" s="55"/>
      <c r="GR294" s="55"/>
      <c r="GS294" s="55"/>
      <c r="GT294" s="55"/>
      <c r="GU294" s="55"/>
      <c r="GV294" s="11"/>
      <c r="GW294" s="55"/>
      <c r="GX294" s="55" t="s">
        <v>91</v>
      </c>
    </row>
    <row r="295" s="6" customFormat="true" ht="34.5" hidden="false" customHeight="true" outlineLevel="0" collapsed="false">
      <c r="A295" s="56" t="s">
        <v>194</v>
      </c>
      <c r="B295" s="57" t="s">
        <v>480</v>
      </c>
      <c r="C295" s="58" t="s">
        <v>481</v>
      </c>
      <c r="D295" s="58"/>
      <c r="E295" s="58"/>
      <c r="F295" s="58"/>
      <c r="G295" s="58"/>
      <c r="H295" s="59" t="s">
        <v>482</v>
      </c>
      <c r="I295" s="60" t="n">
        <v>1</v>
      </c>
      <c r="J295" s="61" t="n">
        <v>1</v>
      </c>
      <c r="K295" s="61" t="n">
        <v>1</v>
      </c>
      <c r="L295" s="62"/>
      <c r="M295" s="60"/>
      <c r="N295" s="63"/>
      <c r="O295" s="60"/>
      <c r="P295" s="64"/>
      <c r="GO295" s="55"/>
      <c r="GP295" s="55" t="s">
        <v>481</v>
      </c>
      <c r="GQ295" s="55"/>
      <c r="GR295" s="55"/>
      <c r="GS295" s="55"/>
      <c r="GT295" s="55"/>
      <c r="GU295" s="55"/>
      <c r="GV295" s="11"/>
      <c r="GW295" s="55"/>
      <c r="GX295" s="55"/>
    </row>
    <row r="296" s="6" customFormat="true" ht="15" hidden="false" customHeight="true" outlineLevel="0" collapsed="false">
      <c r="A296" s="88"/>
      <c r="B296" s="66" t="s">
        <v>93</v>
      </c>
      <c r="C296" s="89" t="s">
        <v>94</v>
      </c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GO296" s="55"/>
      <c r="GP296" s="55"/>
      <c r="GQ296" s="55"/>
      <c r="GR296" s="55"/>
      <c r="GS296" s="55"/>
      <c r="GT296" s="55"/>
      <c r="GU296" s="55"/>
      <c r="GV296" s="11"/>
      <c r="GW296" s="55"/>
      <c r="GX296" s="55"/>
      <c r="GY296" s="3" t="s">
        <v>94</v>
      </c>
    </row>
    <row r="297" s="6" customFormat="true" ht="15" hidden="false" customHeight="true" outlineLevel="0" collapsed="false">
      <c r="A297" s="65"/>
      <c r="B297" s="66"/>
      <c r="C297" s="57" t="s">
        <v>62</v>
      </c>
      <c r="D297" s="57"/>
      <c r="E297" s="57"/>
      <c r="F297" s="57"/>
      <c r="G297" s="57"/>
      <c r="H297" s="59"/>
      <c r="I297" s="60"/>
      <c r="J297" s="60"/>
      <c r="K297" s="60"/>
      <c r="L297" s="62"/>
      <c r="M297" s="60"/>
      <c r="N297" s="67"/>
      <c r="O297" s="60"/>
      <c r="P297" s="68" t="n">
        <v>99702.45</v>
      </c>
      <c r="Q297" s="69"/>
      <c r="R297" s="69"/>
      <c r="GO297" s="55"/>
      <c r="GP297" s="55"/>
      <c r="GQ297" s="55"/>
      <c r="GR297" s="55"/>
      <c r="GS297" s="55"/>
      <c r="GT297" s="55"/>
      <c r="GU297" s="55" t="s">
        <v>62</v>
      </c>
      <c r="GV297" s="11"/>
      <c r="GW297" s="55"/>
      <c r="GX297" s="55"/>
    </row>
    <row r="298" s="6" customFormat="true" ht="15" hidden="false" customHeight="true" outlineLevel="0" collapsed="false">
      <c r="A298" s="70"/>
      <c r="B298" s="71"/>
      <c r="C298" s="8" t="s">
        <v>63</v>
      </c>
      <c r="D298" s="8"/>
      <c r="E298" s="8"/>
      <c r="F298" s="8"/>
      <c r="G298" s="8"/>
      <c r="H298" s="72"/>
      <c r="I298" s="73"/>
      <c r="J298" s="73"/>
      <c r="K298" s="73"/>
      <c r="L298" s="74"/>
      <c r="M298" s="73"/>
      <c r="N298" s="74"/>
      <c r="O298" s="73"/>
      <c r="P298" s="87" t="n">
        <v>81737.2</v>
      </c>
      <c r="GO298" s="55"/>
      <c r="GP298" s="55"/>
      <c r="GQ298" s="55"/>
      <c r="GR298" s="55"/>
      <c r="GS298" s="55"/>
      <c r="GT298" s="55"/>
      <c r="GU298" s="55"/>
      <c r="GV298" s="11" t="s">
        <v>63</v>
      </c>
      <c r="GW298" s="55"/>
      <c r="GX298" s="55"/>
    </row>
    <row r="299" s="6" customFormat="true" ht="15" hidden="false" customHeight="true" outlineLevel="0" collapsed="false">
      <c r="A299" s="70"/>
      <c r="B299" s="71" t="s">
        <v>64</v>
      </c>
      <c r="C299" s="8" t="s">
        <v>65</v>
      </c>
      <c r="D299" s="8"/>
      <c r="E299" s="8"/>
      <c r="F299" s="8"/>
      <c r="G299" s="8"/>
      <c r="H299" s="72" t="s">
        <v>66</v>
      </c>
      <c r="I299" s="76" t="n">
        <v>103</v>
      </c>
      <c r="J299" s="73"/>
      <c r="K299" s="76" t="n">
        <v>103</v>
      </c>
      <c r="L299" s="74"/>
      <c r="M299" s="73"/>
      <c r="N299" s="74"/>
      <c r="O299" s="73"/>
      <c r="P299" s="87" t="n">
        <v>84189.32</v>
      </c>
      <c r="GO299" s="55"/>
      <c r="GP299" s="55"/>
      <c r="GQ299" s="55"/>
      <c r="GR299" s="55"/>
      <c r="GS299" s="55"/>
      <c r="GT299" s="55"/>
      <c r="GU299" s="55"/>
      <c r="GV299" s="11" t="s">
        <v>65</v>
      </c>
      <c r="GW299" s="55"/>
      <c r="GX299" s="55"/>
    </row>
    <row r="300" s="6" customFormat="true" ht="15" hidden="false" customHeight="true" outlineLevel="0" collapsed="false">
      <c r="A300" s="70"/>
      <c r="B300" s="71" t="s">
        <v>67</v>
      </c>
      <c r="C300" s="8" t="s">
        <v>68</v>
      </c>
      <c r="D300" s="8"/>
      <c r="E300" s="8"/>
      <c r="F300" s="8"/>
      <c r="G300" s="8"/>
      <c r="H300" s="72" t="s">
        <v>66</v>
      </c>
      <c r="I300" s="76" t="n">
        <v>60</v>
      </c>
      <c r="J300" s="73"/>
      <c r="K300" s="76" t="n">
        <v>60</v>
      </c>
      <c r="L300" s="74"/>
      <c r="M300" s="73"/>
      <c r="N300" s="74"/>
      <c r="O300" s="73"/>
      <c r="P300" s="87" t="n">
        <v>49042.32</v>
      </c>
      <c r="GO300" s="55"/>
      <c r="GP300" s="55"/>
      <c r="GQ300" s="55"/>
      <c r="GR300" s="55"/>
      <c r="GS300" s="55"/>
      <c r="GT300" s="55"/>
      <c r="GU300" s="55"/>
      <c r="GV300" s="11" t="s">
        <v>68</v>
      </c>
      <c r="GW300" s="55"/>
      <c r="GX300" s="55"/>
    </row>
    <row r="301" s="6" customFormat="true" ht="15" hidden="false" customHeight="true" outlineLevel="0" collapsed="false">
      <c r="A301" s="77"/>
      <c r="B301" s="78"/>
      <c r="C301" s="57" t="s">
        <v>69</v>
      </c>
      <c r="D301" s="57"/>
      <c r="E301" s="57"/>
      <c r="F301" s="57"/>
      <c r="G301" s="57"/>
      <c r="H301" s="59"/>
      <c r="I301" s="60"/>
      <c r="J301" s="60"/>
      <c r="K301" s="60"/>
      <c r="L301" s="62"/>
      <c r="M301" s="60"/>
      <c r="N301" s="67" t="n">
        <v>232934.09</v>
      </c>
      <c r="O301" s="60"/>
      <c r="P301" s="68" t="n">
        <v>232934.09</v>
      </c>
      <c r="GO301" s="55"/>
      <c r="GP301" s="55"/>
      <c r="GQ301" s="55"/>
      <c r="GR301" s="55"/>
      <c r="GS301" s="55"/>
      <c r="GT301" s="55"/>
      <c r="GU301" s="55"/>
      <c r="GV301" s="11"/>
      <c r="GW301" s="55" t="s">
        <v>69</v>
      </c>
      <c r="GX301" s="55"/>
    </row>
    <row r="302" s="6" customFormat="true" ht="0.75" hidden="false" customHeight="true" outlineLevel="0" collapsed="false">
      <c r="A302" s="79"/>
      <c r="B302" s="80"/>
      <c r="C302" s="80"/>
      <c r="D302" s="80"/>
      <c r="E302" s="80"/>
      <c r="F302" s="80"/>
      <c r="G302" s="80"/>
      <c r="H302" s="81"/>
      <c r="I302" s="82"/>
      <c r="J302" s="82"/>
      <c r="K302" s="82"/>
      <c r="L302" s="83"/>
      <c r="M302" s="82"/>
      <c r="N302" s="83"/>
      <c r="O302" s="82"/>
      <c r="P302" s="84"/>
      <c r="GO302" s="55"/>
      <c r="GP302" s="55"/>
      <c r="GQ302" s="55"/>
      <c r="GR302" s="55"/>
      <c r="GS302" s="55"/>
      <c r="GT302" s="55"/>
      <c r="GU302" s="55"/>
      <c r="GV302" s="11"/>
      <c r="GW302" s="55"/>
      <c r="GX302" s="55"/>
    </row>
    <row r="303" s="6" customFormat="true" ht="15" hidden="false" customHeight="true" outlineLevel="0" collapsed="false">
      <c r="A303" s="54" t="s">
        <v>511</v>
      </c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GO303" s="55"/>
      <c r="GP303" s="55"/>
      <c r="GQ303" s="55"/>
      <c r="GR303" s="55"/>
      <c r="GS303" s="55"/>
      <c r="GT303" s="55"/>
      <c r="GU303" s="55"/>
      <c r="GV303" s="11"/>
      <c r="GW303" s="55"/>
      <c r="GX303" s="55" t="s">
        <v>511</v>
      </c>
    </row>
    <row r="304" s="6" customFormat="true" ht="23.25" hidden="false" customHeight="true" outlineLevel="0" collapsed="false">
      <c r="A304" s="56" t="s">
        <v>512</v>
      </c>
      <c r="B304" s="57" t="s">
        <v>474</v>
      </c>
      <c r="C304" s="58" t="s">
        <v>475</v>
      </c>
      <c r="D304" s="58"/>
      <c r="E304" s="58"/>
      <c r="F304" s="58"/>
      <c r="G304" s="58"/>
      <c r="H304" s="59" t="s">
        <v>268</v>
      </c>
      <c r="I304" s="60" t="n">
        <v>0.04</v>
      </c>
      <c r="J304" s="61" t="n">
        <v>1</v>
      </c>
      <c r="K304" s="90" t="n">
        <v>0.04</v>
      </c>
      <c r="L304" s="62"/>
      <c r="M304" s="60"/>
      <c r="N304" s="63"/>
      <c r="O304" s="60"/>
      <c r="P304" s="64"/>
      <c r="GO304" s="55"/>
      <c r="GP304" s="55" t="s">
        <v>475</v>
      </c>
      <c r="GQ304" s="55"/>
      <c r="GR304" s="55"/>
      <c r="GS304" s="55"/>
      <c r="GT304" s="55"/>
      <c r="GU304" s="55"/>
      <c r="GV304" s="11"/>
      <c r="GW304" s="55"/>
      <c r="GX304" s="55"/>
    </row>
    <row r="305" s="6" customFormat="true" ht="15" hidden="false" customHeight="true" outlineLevel="0" collapsed="false">
      <c r="A305" s="92"/>
      <c r="B305" s="93"/>
      <c r="C305" s="94" t="s">
        <v>476</v>
      </c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GO305" s="55"/>
      <c r="GP305" s="55"/>
      <c r="GQ305" s="55"/>
      <c r="GR305" s="55"/>
      <c r="GS305" s="55"/>
      <c r="GT305" s="55"/>
      <c r="GU305" s="55"/>
      <c r="GV305" s="11"/>
      <c r="GW305" s="55"/>
      <c r="GX305" s="55"/>
      <c r="GZ305" s="3" t="s">
        <v>476</v>
      </c>
    </row>
    <row r="306" s="6" customFormat="true" ht="15" hidden="false" customHeight="true" outlineLevel="0" collapsed="false">
      <c r="A306" s="88"/>
      <c r="B306" s="66" t="s">
        <v>294</v>
      </c>
      <c r="C306" s="89" t="s">
        <v>513</v>
      </c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GO306" s="55"/>
      <c r="GP306" s="55"/>
      <c r="GQ306" s="55"/>
      <c r="GR306" s="55"/>
      <c r="GS306" s="55"/>
      <c r="GT306" s="55"/>
      <c r="GU306" s="55"/>
      <c r="GV306" s="11"/>
      <c r="GW306" s="55"/>
      <c r="GX306" s="55"/>
      <c r="GY306" s="3" t="s">
        <v>513</v>
      </c>
    </row>
    <row r="307" s="6" customFormat="true" ht="15" hidden="false" customHeight="true" outlineLevel="0" collapsed="false">
      <c r="A307" s="65"/>
      <c r="B307" s="66"/>
      <c r="C307" s="57" t="s">
        <v>62</v>
      </c>
      <c r="D307" s="57"/>
      <c r="E307" s="57"/>
      <c r="F307" s="57"/>
      <c r="G307" s="57"/>
      <c r="H307" s="59"/>
      <c r="I307" s="60"/>
      <c r="J307" s="60"/>
      <c r="K307" s="60"/>
      <c r="L307" s="62"/>
      <c r="M307" s="60"/>
      <c r="N307" s="67"/>
      <c r="O307" s="60"/>
      <c r="P307" s="68" t="n">
        <v>343.2</v>
      </c>
      <c r="Q307" s="69"/>
      <c r="R307" s="69"/>
      <c r="GO307" s="55"/>
      <c r="GP307" s="55"/>
      <c r="GQ307" s="55"/>
      <c r="GR307" s="55"/>
      <c r="GS307" s="55"/>
      <c r="GT307" s="55"/>
      <c r="GU307" s="55" t="s">
        <v>62</v>
      </c>
      <c r="GV307" s="11"/>
      <c r="GW307" s="55"/>
      <c r="GX307" s="55"/>
    </row>
    <row r="308" s="6" customFormat="true" ht="15" hidden="false" customHeight="true" outlineLevel="0" collapsed="false">
      <c r="A308" s="70"/>
      <c r="B308" s="71"/>
      <c r="C308" s="8" t="s">
        <v>63</v>
      </c>
      <c r="D308" s="8"/>
      <c r="E308" s="8"/>
      <c r="F308" s="8"/>
      <c r="G308" s="8"/>
      <c r="H308" s="72"/>
      <c r="I308" s="73"/>
      <c r="J308" s="73"/>
      <c r="K308" s="73"/>
      <c r="L308" s="74"/>
      <c r="M308" s="73"/>
      <c r="N308" s="74"/>
      <c r="O308" s="73"/>
      <c r="P308" s="75" t="n">
        <v>343.2</v>
      </c>
      <c r="GO308" s="55"/>
      <c r="GP308" s="55"/>
      <c r="GQ308" s="55"/>
      <c r="GR308" s="55"/>
      <c r="GS308" s="55"/>
      <c r="GT308" s="55"/>
      <c r="GU308" s="55"/>
      <c r="GV308" s="11" t="s">
        <v>63</v>
      </c>
      <c r="GW308" s="55"/>
      <c r="GX308" s="55"/>
    </row>
    <row r="309" s="6" customFormat="true" ht="15" hidden="false" customHeight="true" outlineLevel="0" collapsed="false">
      <c r="A309" s="70"/>
      <c r="B309" s="71" t="s">
        <v>255</v>
      </c>
      <c r="C309" s="8" t="s">
        <v>256</v>
      </c>
      <c r="D309" s="8"/>
      <c r="E309" s="8"/>
      <c r="F309" s="8"/>
      <c r="G309" s="8"/>
      <c r="H309" s="72" t="s">
        <v>66</v>
      </c>
      <c r="I309" s="76" t="n">
        <v>97</v>
      </c>
      <c r="J309" s="73"/>
      <c r="K309" s="76" t="n">
        <v>97</v>
      </c>
      <c r="L309" s="74"/>
      <c r="M309" s="73"/>
      <c r="N309" s="74"/>
      <c r="O309" s="73"/>
      <c r="P309" s="75" t="n">
        <v>332.9</v>
      </c>
      <c r="GO309" s="55"/>
      <c r="GP309" s="55"/>
      <c r="GQ309" s="55"/>
      <c r="GR309" s="55"/>
      <c r="GS309" s="55"/>
      <c r="GT309" s="55"/>
      <c r="GU309" s="55"/>
      <c r="GV309" s="11" t="s">
        <v>256</v>
      </c>
      <c r="GW309" s="55"/>
      <c r="GX309" s="55"/>
    </row>
    <row r="310" s="6" customFormat="true" ht="15" hidden="false" customHeight="true" outlineLevel="0" collapsed="false">
      <c r="A310" s="70"/>
      <c r="B310" s="71" t="s">
        <v>257</v>
      </c>
      <c r="C310" s="8" t="s">
        <v>258</v>
      </c>
      <c r="D310" s="8"/>
      <c r="E310" s="8"/>
      <c r="F310" s="8"/>
      <c r="G310" s="8"/>
      <c r="H310" s="72" t="s">
        <v>66</v>
      </c>
      <c r="I310" s="76" t="n">
        <v>51</v>
      </c>
      <c r="J310" s="73"/>
      <c r="K310" s="76" t="n">
        <v>51</v>
      </c>
      <c r="L310" s="74"/>
      <c r="M310" s="73"/>
      <c r="N310" s="74"/>
      <c r="O310" s="73"/>
      <c r="P310" s="75" t="n">
        <v>175.03</v>
      </c>
      <c r="GO310" s="55"/>
      <c r="GP310" s="55"/>
      <c r="GQ310" s="55"/>
      <c r="GR310" s="55"/>
      <c r="GS310" s="55"/>
      <c r="GT310" s="55"/>
      <c r="GU310" s="55"/>
      <c r="GV310" s="11" t="s">
        <v>258</v>
      </c>
      <c r="GW310" s="55"/>
      <c r="GX310" s="55"/>
    </row>
    <row r="311" s="6" customFormat="true" ht="15" hidden="false" customHeight="true" outlineLevel="0" collapsed="false">
      <c r="A311" s="77"/>
      <c r="B311" s="78"/>
      <c r="C311" s="57" t="s">
        <v>69</v>
      </c>
      <c r="D311" s="57"/>
      <c r="E311" s="57"/>
      <c r="F311" s="57"/>
      <c r="G311" s="57"/>
      <c r="H311" s="59"/>
      <c r="I311" s="60"/>
      <c r="J311" s="60"/>
      <c r="K311" s="60"/>
      <c r="L311" s="62"/>
      <c r="M311" s="60"/>
      <c r="N311" s="67" t="n">
        <v>21441.75</v>
      </c>
      <c r="O311" s="60"/>
      <c r="P311" s="86" t="n">
        <v>857.67</v>
      </c>
      <c r="GO311" s="55"/>
      <c r="GP311" s="55"/>
      <c r="GQ311" s="55"/>
      <c r="GR311" s="55"/>
      <c r="GS311" s="55"/>
      <c r="GT311" s="55"/>
      <c r="GU311" s="55"/>
      <c r="GV311" s="11"/>
      <c r="GW311" s="55" t="s">
        <v>69</v>
      </c>
      <c r="GX311" s="55"/>
    </row>
    <row r="312" s="6" customFormat="true" ht="0.75" hidden="false" customHeight="true" outlineLevel="0" collapsed="false">
      <c r="A312" s="79"/>
      <c r="B312" s="80"/>
      <c r="C312" s="80"/>
      <c r="D312" s="80"/>
      <c r="E312" s="80"/>
      <c r="F312" s="80"/>
      <c r="G312" s="80"/>
      <c r="H312" s="81"/>
      <c r="I312" s="82"/>
      <c r="J312" s="82"/>
      <c r="K312" s="82"/>
      <c r="L312" s="83"/>
      <c r="M312" s="82"/>
      <c r="N312" s="83"/>
      <c r="O312" s="82"/>
      <c r="P312" s="84"/>
      <c r="GO312" s="55"/>
      <c r="GP312" s="55"/>
      <c r="GQ312" s="55"/>
      <c r="GR312" s="55"/>
      <c r="GS312" s="55"/>
      <c r="GT312" s="55"/>
      <c r="GU312" s="55"/>
      <c r="GV312" s="11"/>
      <c r="GW312" s="55"/>
      <c r="GX312" s="55"/>
    </row>
    <row r="313" s="6" customFormat="true" ht="33.75" hidden="false" customHeight="true" outlineLevel="0" collapsed="false">
      <c r="A313" s="56" t="s">
        <v>514</v>
      </c>
      <c r="B313" s="57" t="s">
        <v>515</v>
      </c>
      <c r="C313" s="58" t="s">
        <v>516</v>
      </c>
      <c r="D313" s="58"/>
      <c r="E313" s="58"/>
      <c r="F313" s="58"/>
      <c r="G313" s="58"/>
      <c r="H313" s="59" t="s">
        <v>61</v>
      </c>
      <c r="I313" s="60" t="n">
        <v>4</v>
      </c>
      <c r="J313" s="61" t="n">
        <v>1</v>
      </c>
      <c r="K313" s="61" t="n">
        <v>4</v>
      </c>
      <c r="L313" s="62"/>
      <c r="M313" s="60"/>
      <c r="N313" s="97" t="n">
        <v>403.56</v>
      </c>
      <c r="O313" s="60"/>
      <c r="P313" s="68" t="n">
        <v>1614.24</v>
      </c>
      <c r="GO313" s="55"/>
      <c r="GP313" s="55" t="s">
        <v>516</v>
      </c>
      <c r="GQ313" s="55"/>
      <c r="GR313" s="55"/>
      <c r="GS313" s="55"/>
      <c r="GT313" s="55"/>
      <c r="GU313" s="55"/>
      <c r="GV313" s="11"/>
      <c r="GW313" s="55"/>
      <c r="GX313" s="55"/>
    </row>
    <row r="314" s="6" customFormat="true" ht="15" hidden="false" customHeight="true" outlineLevel="0" collapsed="false">
      <c r="A314" s="92"/>
      <c r="B314" s="93"/>
      <c r="C314" s="94" t="s">
        <v>517</v>
      </c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GO314" s="55"/>
      <c r="GP314" s="55"/>
      <c r="GQ314" s="55"/>
      <c r="GR314" s="55"/>
      <c r="GS314" s="55"/>
      <c r="GT314" s="55"/>
      <c r="GU314" s="55"/>
      <c r="GV314" s="11"/>
      <c r="GW314" s="55"/>
      <c r="GX314" s="55"/>
      <c r="GZ314" s="3" t="s">
        <v>517</v>
      </c>
    </row>
    <row r="315" s="6" customFormat="true" ht="15" hidden="false" customHeight="true" outlineLevel="0" collapsed="false">
      <c r="A315" s="77"/>
      <c r="B315" s="78"/>
      <c r="C315" s="57" t="s">
        <v>69</v>
      </c>
      <c r="D315" s="57"/>
      <c r="E315" s="57"/>
      <c r="F315" s="57"/>
      <c r="G315" s="57"/>
      <c r="H315" s="59"/>
      <c r="I315" s="60"/>
      <c r="J315" s="60"/>
      <c r="K315" s="60"/>
      <c r="L315" s="62"/>
      <c r="M315" s="60"/>
      <c r="N315" s="62"/>
      <c r="O315" s="60"/>
      <c r="P315" s="68" t="n">
        <v>1614.24</v>
      </c>
      <c r="GO315" s="55"/>
      <c r="GP315" s="55"/>
      <c r="GQ315" s="55"/>
      <c r="GR315" s="55"/>
      <c r="GS315" s="55"/>
      <c r="GT315" s="55"/>
      <c r="GU315" s="55"/>
      <c r="GV315" s="11"/>
      <c r="GW315" s="55" t="s">
        <v>69</v>
      </c>
      <c r="GX315" s="55"/>
    </row>
    <row r="316" s="6" customFormat="true" ht="0.75" hidden="false" customHeight="true" outlineLevel="0" collapsed="false">
      <c r="A316" s="79"/>
      <c r="B316" s="80"/>
      <c r="C316" s="80"/>
      <c r="D316" s="80"/>
      <c r="E316" s="80"/>
      <c r="F316" s="80"/>
      <c r="G316" s="80"/>
      <c r="H316" s="81"/>
      <c r="I316" s="82"/>
      <c r="J316" s="82"/>
      <c r="K316" s="82"/>
      <c r="L316" s="83"/>
      <c r="M316" s="82"/>
      <c r="N316" s="83"/>
      <c r="O316" s="82"/>
      <c r="P316" s="84"/>
      <c r="GO316" s="55"/>
      <c r="GP316" s="55"/>
      <c r="GQ316" s="55"/>
      <c r="GR316" s="55"/>
      <c r="GS316" s="55"/>
      <c r="GT316" s="55"/>
      <c r="GU316" s="55"/>
      <c r="GV316" s="11"/>
      <c r="GW316" s="55"/>
      <c r="GX316" s="55"/>
    </row>
    <row r="317" s="6" customFormat="true" ht="15" hidden="false" customHeight="true" outlineLevel="0" collapsed="false">
      <c r="A317" s="54" t="s">
        <v>518</v>
      </c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GO317" s="55"/>
      <c r="GP317" s="55"/>
      <c r="GQ317" s="55"/>
      <c r="GR317" s="55"/>
      <c r="GS317" s="55"/>
      <c r="GT317" s="55"/>
      <c r="GU317" s="55"/>
      <c r="GV317" s="11"/>
      <c r="GW317" s="55"/>
      <c r="GX317" s="55" t="s">
        <v>518</v>
      </c>
    </row>
    <row r="318" s="6" customFormat="true" ht="23.25" hidden="false" customHeight="true" outlineLevel="0" collapsed="false">
      <c r="A318" s="56" t="s">
        <v>197</v>
      </c>
      <c r="B318" s="57" t="s">
        <v>174</v>
      </c>
      <c r="C318" s="58" t="s">
        <v>175</v>
      </c>
      <c r="D318" s="58"/>
      <c r="E318" s="58"/>
      <c r="F318" s="58"/>
      <c r="G318" s="58"/>
      <c r="H318" s="59" t="s">
        <v>61</v>
      </c>
      <c r="I318" s="60" t="n">
        <v>1</v>
      </c>
      <c r="J318" s="61" t="n">
        <v>1</v>
      </c>
      <c r="K318" s="61" t="n">
        <v>1</v>
      </c>
      <c r="L318" s="62"/>
      <c r="M318" s="60"/>
      <c r="N318" s="63"/>
      <c r="O318" s="60"/>
      <c r="P318" s="64"/>
      <c r="GO318" s="55"/>
      <c r="GP318" s="55" t="s">
        <v>175</v>
      </c>
      <c r="GQ318" s="55"/>
      <c r="GR318" s="55"/>
      <c r="GS318" s="55"/>
      <c r="GT318" s="55"/>
      <c r="GU318" s="55"/>
      <c r="GV318" s="11"/>
      <c r="GW318" s="55"/>
      <c r="GX318" s="55"/>
    </row>
    <row r="319" s="6" customFormat="true" ht="15" hidden="false" customHeight="true" outlineLevel="0" collapsed="false">
      <c r="A319" s="65"/>
      <c r="B319" s="66"/>
      <c r="C319" s="57" t="s">
        <v>62</v>
      </c>
      <c r="D319" s="57"/>
      <c r="E319" s="57"/>
      <c r="F319" s="57"/>
      <c r="G319" s="57"/>
      <c r="H319" s="59"/>
      <c r="I319" s="60"/>
      <c r="J319" s="60"/>
      <c r="K319" s="60"/>
      <c r="L319" s="62"/>
      <c r="M319" s="60"/>
      <c r="N319" s="67"/>
      <c r="O319" s="60"/>
      <c r="P319" s="68" t="n">
        <v>661.52</v>
      </c>
      <c r="Q319" s="69"/>
      <c r="R319" s="69"/>
      <c r="GO319" s="55"/>
      <c r="GP319" s="55"/>
      <c r="GQ319" s="55"/>
      <c r="GR319" s="55"/>
      <c r="GS319" s="55"/>
      <c r="GT319" s="55"/>
      <c r="GU319" s="55" t="s">
        <v>62</v>
      </c>
      <c r="GV319" s="11"/>
      <c r="GW319" s="55"/>
      <c r="GX319" s="55"/>
    </row>
    <row r="320" s="6" customFormat="true" ht="15" hidden="false" customHeight="true" outlineLevel="0" collapsed="false">
      <c r="A320" s="70"/>
      <c r="B320" s="71"/>
      <c r="C320" s="8" t="s">
        <v>63</v>
      </c>
      <c r="D320" s="8"/>
      <c r="E320" s="8"/>
      <c r="F320" s="8"/>
      <c r="G320" s="8"/>
      <c r="H320" s="72"/>
      <c r="I320" s="73"/>
      <c r="J320" s="73"/>
      <c r="K320" s="73"/>
      <c r="L320" s="74"/>
      <c r="M320" s="73"/>
      <c r="N320" s="74"/>
      <c r="O320" s="73"/>
      <c r="P320" s="75" t="n">
        <v>326.16</v>
      </c>
      <c r="GO320" s="55"/>
      <c r="GP320" s="55"/>
      <c r="GQ320" s="55"/>
      <c r="GR320" s="55"/>
      <c r="GS320" s="55"/>
      <c r="GT320" s="55"/>
      <c r="GU320" s="55"/>
      <c r="GV320" s="11" t="s">
        <v>63</v>
      </c>
      <c r="GW320" s="55"/>
      <c r="GX320" s="55"/>
    </row>
    <row r="321" s="6" customFormat="true" ht="15" hidden="false" customHeight="true" outlineLevel="0" collapsed="false">
      <c r="A321" s="70"/>
      <c r="B321" s="71" t="s">
        <v>64</v>
      </c>
      <c r="C321" s="8" t="s">
        <v>65</v>
      </c>
      <c r="D321" s="8"/>
      <c r="E321" s="8"/>
      <c r="F321" s="8"/>
      <c r="G321" s="8"/>
      <c r="H321" s="72" t="s">
        <v>66</v>
      </c>
      <c r="I321" s="76" t="n">
        <v>103</v>
      </c>
      <c r="J321" s="73"/>
      <c r="K321" s="76" t="n">
        <v>103</v>
      </c>
      <c r="L321" s="74"/>
      <c r="M321" s="73"/>
      <c r="N321" s="74"/>
      <c r="O321" s="73"/>
      <c r="P321" s="75" t="n">
        <v>335.94</v>
      </c>
      <c r="GO321" s="55"/>
      <c r="GP321" s="55"/>
      <c r="GQ321" s="55"/>
      <c r="GR321" s="55"/>
      <c r="GS321" s="55"/>
      <c r="GT321" s="55"/>
      <c r="GU321" s="55"/>
      <c r="GV321" s="11" t="s">
        <v>65</v>
      </c>
      <c r="GW321" s="55"/>
      <c r="GX321" s="55"/>
    </row>
    <row r="322" s="6" customFormat="true" ht="15" hidden="false" customHeight="true" outlineLevel="0" collapsed="false">
      <c r="A322" s="70"/>
      <c r="B322" s="71" t="s">
        <v>67</v>
      </c>
      <c r="C322" s="8" t="s">
        <v>68</v>
      </c>
      <c r="D322" s="8"/>
      <c r="E322" s="8"/>
      <c r="F322" s="8"/>
      <c r="G322" s="8"/>
      <c r="H322" s="72" t="s">
        <v>66</v>
      </c>
      <c r="I322" s="76" t="n">
        <v>60</v>
      </c>
      <c r="J322" s="73"/>
      <c r="K322" s="76" t="n">
        <v>60</v>
      </c>
      <c r="L322" s="74"/>
      <c r="M322" s="73"/>
      <c r="N322" s="74"/>
      <c r="O322" s="73"/>
      <c r="P322" s="75" t="n">
        <v>195.7</v>
      </c>
      <c r="GO322" s="55"/>
      <c r="GP322" s="55"/>
      <c r="GQ322" s="55"/>
      <c r="GR322" s="55"/>
      <c r="GS322" s="55"/>
      <c r="GT322" s="55"/>
      <c r="GU322" s="55"/>
      <c r="GV322" s="11" t="s">
        <v>68</v>
      </c>
      <c r="GW322" s="55"/>
      <c r="GX322" s="55"/>
    </row>
    <row r="323" s="6" customFormat="true" ht="15" hidden="false" customHeight="true" outlineLevel="0" collapsed="false">
      <c r="A323" s="77"/>
      <c r="B323" s="78"/>
      <c r="C323" s="57" t="s">
        <v>69</v>
      </c>
      <c r="D323" s="57"/>
      <c r="E323" s="57"/>
      <c r="F323" s="57"/>
      <c r="G323" s="57"/>
      <c r="H323" s="59"/>
      <c r="I323" s="60"/>
      <c r="J323" s="60"/>
      <c r="K323" s="60"/>
      <c r="L323" s="62"/>
      <c r="M323" s="60"/>
      <c r="N323" s="67" t="n">
        <v>1193.16</v>
      </c>
      <c r="O323" s="60"/>
      <c r="P323" s="68" t="n">
        <v>1193.16</v>
      </c>
      <c r="GO323" s="55"/>
      <c r="GP323" s="55"/>
      <c r="GQ323" s="55"/>
      <c r="GR323" s="55"/>
      <c r="GS323" s="55"/>
      <c r="GT323" s="55"/>
      <c r="GU323" s="55"/>
      <c r="GV323" s="11"/>
      <c r="GW323" s="55" t="s">
        <v>69</v>
      </c>
      <c r="GX323" s="55"/>
    </row>
    <row r="324" s="6" customFormat="true" ht="0.75" hidden="false" customHeight="true" outlineLevel="0" collapsed="false">
      <c r="A324" s="79"/>
      <c r="B324" s="80"/>
      <c r="C324" s="80"/>
      <c r="D324" s="80"/>
      <c r="E324" s="80"/>
      <c r="F324" s="80"/>
      <c r="G324" s="80"/>
      <c r="H324" s="81"/>
      <c r="I324" s="82"/>
      <c r="J324" s="82"/>
      <c r="K324" s="82"/>
      <c r="L324" s="83"/>
      <c r="M324" s="82"/>
      <c r="N324" s="83"/>
      <c r="O324" s="82"/>
      <c r="P324" s="84"/>
      <c r="GO324" s="55"/>
      <c r="GP324" s="55"/>
      <c r="GQ324" s="55"/>
      <c r="GR324" s="55"/>
      <c r="GS324" s="55"/>
      <c r="GT324" s="55"/>
      <c r="GU324" s="55"/>
      <c r="GV324" s="11"/>
      <c r="GW324" s="55"/>
      <c r="GX324" s="55"/>
    </row>
    <row r="325" s="6" customFormat="true" ht="23.25" hidden="false" customHeight="true" outlineLevel="0" collapsed="false">
      <c r="A325" s="56" t="s">
        <v>202</v>
      </c>
      <c r="B325" s="57" t="s">
        <v>160</v>
      </c>
      <c r="C325" s="58" t="s">
        <v>161</v>
      </c>
      <c r="D325" s="58"/>
      <c r="E325" s="58"/>
      <c r="F325" s="58"/>
      <c r="G325" s="58"/>
      <c r="H325" s="59" t="s">
        <v>117</v>
      </c>
      <c r="I325" s="60" t="n">
        <v>-0.005</v>
      </c>
      <c r="J325" s="61" t="n">
        <v>1</v>
      </c>
      <c r="K325" s="95" t="n">
        <v>-0.005</v>
      </c>
      <c r="L325" s="62"/>
      <c r="M325" s="60"/>
      <c r="N325" s="91" t="n">
        <v>62861.07</v>
      </c>
      <c r="O325" s="60"/>
      <c r="P325" s="86" t="n">
        <v>-314.31</v>
      </c>
      <c r="GO325" s="55"/>
      <c r="GP325" s="55" t="s">
        <v>161</v>
      </c>
      <c r="GQ325" s="55"/>
      <c r="GR325" s="55"/>
      <c r="GS325" s="55"/>
      <c r="GT325" s="55"/>
      <c r="GU325" s="55"/>
      <c r="GV325" s="11"/>
      <c r="GW325" s="55"/>
      <c r="GX325" s="55"/>
    </row>
    <row r="326" s="6" customFormat="true" ht="15" hidden="false" customHeight="true" outlineLevel="0" collapsed="false">
      <c r="A326" s="77"/>
      <c r="B326" s="78"/>
      <c r="C326" s="57" t="s">
        <v>69</v>
      </c>
      <c r="D326" s="57"/>
      <c r="E326" s="57"/>
      <c r="F326" s="57"/>
      <c r="G326" s="57"/>
      <c r="H326" s="59"/>
      <c r="I326" s="60"/>
      <c r="J326" s="60"/>
      <c r="K326" s="60"/>
      <c r="L326" s="62"/>
      <c r="M326" s="60"/>
      <c r="N326" s="62"/>
      <c r="O326" s="60"/>
      <c r="P326" s="86" t="n">
        <v>-314.31</v>
      </c>
      <c r="GO326" s="55"/>
      <c r="GP326" s="55"/>
      <c r="GQ326" s="55"/>
      <c r="GR326" s="55"/>
      <c r="GS326" s="55"/>
      <c r="GT326" s="55"/>
      <c r="GU326" s="55"/>
      <c r="GV326" s="11"/>
      <c r="GW326" s="55" t="s">
        <v>69</v>
      </c>
      <c r="GX326" s="55"/>
    </row>
    <row r="327" s="6" customFormat="true" ht="0.75" hidden="false" customHeight="true" outlineLevel="0" collapsed="false">
      <c r="A327" s="79"/>
      <c r="B327" s="80"/>
      <c r="C327" s="80"/>
      <c r="D327" s="80"/>
      <c r="E327" s="80"/>
      <c r="F327" s="80"/>
      <c r="G327" s="80"/>
      <c r="H327" s="81"/>
      <c r="I327" s="82"/>
      <c r="J327" s="82"/>
      <c r="K327" s="82"/>
      <c r="L327" s="83"/>
      <c r="M327" s="82"/>
      <c r="N327" s="83"/>
      <c r="O327" s="82"/>
      <c r="P327" s="84"/>
      <c r="GO327" s="55"/>
      <c r="GP327" s="55"/>
      <c r="GQ327" s="55"/>
      <c r="GR327" s="55"/>
      <c r="GS327" s="55"/>
      <c r="GT327" s="55"/>
      <c r="GU327" s="55"/>
      <c r="GV327" s="11"/>
      <c r="GW327" s="55"/>
      <c r="GX327" s="55"/>
    </row>
    <row r="328" s="6" customFormat="true" ht="34.5" hidden="false" customHeight="true" outlineLevel="0" collapsed="false">
      <c r="A328" s="56" t="s">
        <v>205</v>
      </c>
      <c r="B328" s="57" t="s">
        <v>179</v>
      </c>
      <c r="C328" s="58" t="s">
        <v>180</v>
      </c>
      <c r="D328" s="58"/>
      <c r="E328" s="58"/>
      <c r="F328" s="58"/>
      <c r="G328" s="58"/>
      <c r="H328" s="59" t="s">
        <v>117</v>
      </c>
      <c r="I328" s="60" t="n">
        <v>0.01131</v>
      </c>
      <c r="J328" s="61" t="n">
        <v>1</v>
      </c>
      <c r="K328" s="99" t="n">
        <v>0.01131</v>
      </c>
      <c r="L328" s="62"/>
      <c r="M328" s="60"/>
      <c r="N328" s="91" t="n">
        <v>73966.38</v>
      </c>
      <c r="O328" s="60"/>
      <c r="P328" s="86" t="n">
        <v>836.56</v>
      </c>
      <c r="GO328" s="55"/>
      <c r="GP328" s="55" t="s">
        <v>180</v>
      </c>
      <c r="GQ328" s="55"/>
      <c r="GR328" s="55"/>
      <c r="GS328" s="55"/>
      <c r="GT328" s="55"/>
      <c r="GU328" s="55"/>
      <c r="GV328" s="11"/>
      <c r="GW328" s="55"/>
      <c r="GX328" s="55"/>
    </row>
    <row r="329" s="6" customFormat="true" ht="15" hidden="false" customHeight="true" outlineLevel="0" collapsed="false">
      <c r="A329" s="92"/>
      <c r="B329" s="93"/>
      <c r="C329" s="94" t="s">
        <v>250</v>
      </c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GO329" s="55"/>
      <c r="GP329" s="55"/>
      <c r="GQ329" s="55"/>
      <c r="GR329" s="55"/>
      <c r="GS329" s="55"/>
      <c r="GT329" s="55"/>
      <c r="GU329" s="55"/>
      <c r="GV329" s="11"/>
      <c r="GW329" s="55"/>
      <c r="GX329" s="55"/>
      <c r="GZ329" s="3" t="s">
        <v>250</v>
      </c>
    </row>
    <row r="330" s="6" customFormat="true" ht="15" hidden="false" customHeight="true" outlineLevel="0" collapsed="false">
      <c r="A330" s="77"/>
      <c r="B330" s="78"/>
      <c r="C330" s="57" t="s">
        <v>69</v>
      </c>
      <c r="D330" s="57"/>
      <c r="E330" s="57"/>
      <c r="F330" s="57"/>
      <c r="G330" s="57"/>
      <c r="H330" s="59"/>
      <c r="I330" s="60"/>
      <c r="J330" s="60"/>
      <c r="K330" s="60"/>
      <c r="L330" s="62"/>
      <c r="M330" s="60"/>
      <c r="N330" s="62"/>
      <c r="O330" s="60"/>
      <c r="P330" s="86" t="n">
        <v>836.56</v>
      </c>
      <c r="GO330" s="55"/>
      <c r="GP330" s="55"/>
      <c r="GQ330" s="55"/>
      <c r="GR330" s="55"/>
      <c r="GS330" s="55"/>
      <c r="GT330" s="55"/>
      <c r="GU330" s="55"/>
      <c r="GV330" s="11"/>
      <c r="GW330" s="55" t="s">
        <v>69</v>
      </c>
      <c r="GX330" s="55"/>
    </row>
    <row r="331" s="6" customFormat="true" ht="0.75" hidden="false" customHeight="true" outlineLevel="0" collapsed="false">
      <c r="A331" s="79"/>
      <c r="B331" s="80"/>
      <c r="C331" s="80"/>
      <c r="D331" s="80"/>
      <c r="E331" s="80"/>
      <c r="F331" s="80"/>
      <c r="G331" s="80"/>
      <c r="H331" s="81"/>
      <c r="I331" s="82"/>
      <c r="J331" s="82"/>
      <c r="K331" s="82"/>
      <c r="L331" s="83"/>
      <c r="M331" s="82"/>
      <c r="N331" s="83"/>
      <c r="O331" s="82"/>
      <c r="P331" s="84"/>
      <c r="GO331" s="55"/>
      <c r="GP331" s="55"/>
      <c r="GQ331" s="55"/>
      <c r="GR331" s="55"/>
      <c r="GS331" s="55"/>
      <c r="GT331" s="55"/>
      <c r="GU331" s="55"/>
      <c r="GV331" s="11"/>
      <c r="GW331" s="55"/>
      <c r="GX331" s="55"/>
    </row>
    <row r="332" s="6" customFormat="true" ht="23.25" hidden="false" customHeight="true" outlineLevel="0" collapsed="false">
      <c r="A332" s="56" t="s">
        <v>208</v>
      </c>
      <c r="B332" s="57" t="s">
        <v>519</v>
      </c>
      <c r="C332" s="58" t="s">
        <v>520</v>
      </c>
      <c r="D332" s="58"/>
      <c r="E332" s="58"/>
      <c r="F332" s="58"/>
      <c r="G332" s="58"/>
      <c r="H332" s="59" t="s">
        <v>166</v>
      </c>
      <c r="I332" s="60" t="n">
        <v>0.07</v>
      </c>
      <c r="J332" s="61" t="n">
        <v>1</v>
      </c>
      <c r="K332" s="90" t="n">
        <v>0.07</v>
      </c>
      <c r="L332" s="62"/>
      <c r="M332" s="60"/>
      <c r="N332" s="63"/>
      <c r="O332" s="60"/>
      <c r="P332" s="64"/>
      <c r="GO332" s="55"/>
      <c r="GP332" s="55" t="s">
        <v>520</v>
      </c>
      <c r="GQ332" s="55"/>
      <c r="GR332" s="55"/>
      <c r="GS332" s="55"/>
      <c r="GT332" s="55"/>
      <c r="GU332" s="55"/>
      <c r="GV332" s="11"/>
      <c r="GW332" s="55"/>
      <c r="GX332" s="55"/>
    </row>
    <row r="333" s="6" customFormat="true" ht="15" hidden="false" customHeight="true" outlineLevel="0" collapsed="false">
      <c r="A333" s="92"/>
      <c r="B333" s="93"/>
      <c r="C333" s="94" t="s">
        <v>521</v>
      </c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GO333" s="55"/>
      <c r="GP333" s="55"/>
      <c r="GQ333" s="55"/>
      <c r="GR333" s="55"/>
      <c r="GS333" s="55"/>
      <c r="GT333" s="55"/>
      <c r="GU333" s="55"/>
      <c r="GV333" s="11"/>
      <c r="GW333" s="55"/>
      <c r="GX333" s="55"/>
      <c r="GZ333" s="3" t="s">
        <v>521</v>
      </c>
    </row>
    <row r="334" s="6" customFormat="true" ht="15" hidden="false" customHeight="true" outlineLevel="0" collapsed="false">
      <c r="A334" s="65"/>
      <c r="B334" s="66"/>
      <c r="C334" s="57" t="s">
        <v>62</v>
      </c>
      <c r="D334" s="57"/>
      <c r="E334" s="57"/>
      <c r="F334" s="57"/>
      <c r="G334" s="57"/>
      <c r="H334" s="59"/>
      <c r="I334" s="60"/>
      <c r="J334" s="60"/>
      <c r="K334" s="60"/>
      <c r="L334" s="62"/>
      <c r="M334" s="60"/>
      <c r="N334" s="67"/>
      <c r="O334" s="60"/>
      <c r="P334" s="68" t="n">
        <v>904.54</v>
      </c>
      <c r="Q334" s="69"/>
      <c r="R334" s="69"/>
      <c r="GO334" s="55"/>
      <c r="GP334" s="55"/>
      <c r="GQ334" s="55"/>
      <c r="GR334" s="55"/>
      <c r="GS334" s="55"/>
      <c r="GT334" s="55"/>
      <c r="GU334" s="55" t="s">
        <v>62</v>
      </c>
      <c r="GV334" s="11"/>
      <c r="GW334" s="55"/>
      <c r="GX334" s="55"/>
    </row>
    <row r="335" s="6" customFormat="true" ht="15" hidden="false" customHeight="true" outlineLevel="0" collapsed="false">
      <c r="A335" s="70"/>
      <c r="B335" s="71"/>
      <c r="C335" s="8" t="s">
        <v>63</v>
      </c>
      <c r="D335" s="8"/>
      <c r="E335" s="8"/>
      <c r="F335" s="8"/>
      <c r="G335" s="8"/>
      <c r="H335" s="72"/>
      <c r="I335" s="73"/>
      <c r="J335" s="73"/>
      <c r="K335" s="73"/>
      <c r="L335" s="74"/>
      <c r="M335" s="73"/>
      <c r="N335" s="74"/>
      <c r="O335" s="73"/>
      <c r="P335" s="75" t="n">
        <v>671.11</v>
      </c>
      <c r="GO335" s="55"/>
      <c r="GP335" s="55"/>
      <c r="GQ335" s="55"/>
      <c r="GR335" s="55"/>
      <c r="GS335" s="55"/>
      <c r="GT335" s="55"/>
      <c r="GU335" s="55"/>
      <c r="GV335" s="11" t="s">
        <v>63</v>
      </c>
      <c r="GW335" s="55"/>
      <c r="GX335" s="55"/>
    </row>
    <row r="336" s="6" customFormat="true" ht="15" hidden="false" customHeight="true" outlineLevel="0" collapsed="false">
      <c r="A336" s="70"/>
      <c r="B336" s="71" t="s">
        <v>255</v>
      </c>
      <c r="C336" s="8" t="s">
        <v>256</v>
      </c>
      <c r="D336" s="8"/>
      <c r="E336" s="8"/>
      <c r="F336" s="8"/>
      <c r="G336" s="8"/>
      <c r="H336" s="72" t="s">
        <v>66</v>
      </c>
      <c r="I336" s="76" t="n">
        <v>97</v>
      </c>
      <c r="J336" s="73"/>
      <c r="K336" s="76" t="n">
        <v>97</v>
      </c>
      <c r="L336" s="74"/>
      <c r="M336" s="73"/>
      <c r="N336" s="74"/>
      <c r="O336" s="73"/>
      <c r="P336" s="75" t="n">
        <v>650.98</v>
      </c>
      <c r="GO336" s="55"/>
      <c r="GP336" s="55"/>
      <c r="GQ336" s="55"/>
      <c r="GR336" s="55"/>
      <c r="GS336" s="55"/>
      <c r="GT336" s="55"/>
      <c r="GU336" s="55"/>
      <c r="GV336" s="11" t="s">
        <v>256</v>
      </c>
      <c r="GW336" s="55"/>
      <c r="GX336" s="55"/>
    </row>
    <row r="337" s="6" customFormat="true" ht="15" hidden="false" customHeight="true" outlineLevel="0" collapsed="false">
      <c r="A337" s="70"/>
      <c r="B337" s="71" t="s">
        <v>257</v>
      </c>
      <c r="C337" s="8" t="s">
        <v>258</v>
      </c>
      <c r="D337" s="8"/>
      <c r="E337" s="8"/>
      <c r="F337" s="8"/>
      <c r="G337" s="8"/>
      <c r="H337" s="72" t="s">
        <v>66</v>
      </c>
      <c r="I337" s="76" t="n">
        <v>51</v>
      </c>
      <c r="J337" s="73"/>
      <c r="K337" s="76" t="n">
        <v>51</v>
      </c>
      <c r="L337" s="74"/>
      <c r="M337" s="73"/>
      <c r="N337" s="74"/>
      <c r="O337" s="73"/>
      <c r="P337" s="75" t="n">
        <v>342.27</v>
      </c>
      <c r="GO337" s="55"/>
      <c r="GP337" s="55"/>
      <c r="GQ337" s="55"/>
      <c r="GR337" s="55"/>
      <c r="GS337" s="55"/>
      <c r="GT337" s="55"/>
      <c r="GU337" s="55"/>
      <c r="GV337" s="11" t="s">
        <v>258</v>
      </c>
      <c r="GW337" s="55"/>
      <c r="GX337" s="55"/>
    </row>
    <row r="338" s="6" customFormat="true" ht="15" hidden="false" customHeight="true" outlineLevel="0" collapsed="false">
      <c r="A338" s="77"/>
      <c r="B338" s="78"/>
      <c r="C338" s="57" t="s">
        <v>69</v>
      </c>
      <c r="D338" s="57"/>
      <c r="E338" s="57"/>
      <c r="F338" s="57"/>
      <c r="G338" s="57"/>
      <c r="H338" s="59"/>
      <c r="I338" s="60"/>
      <c r="J338" s="60"/>
      <c r="K338" s="60"/>
      <c r="L338" s="62"/>
      <c r="M338" s="60"/>
      <c r="N338" s="67" t="n">
        <v>27300.43</v>
      </c>
      <c r="O338" s="60"/>
      <c r="P338" s="68" t="n">
        <v>1911.03</v>
      </c>
      <c r="GO338" s="55"/>
      <c r="GP338" s="55"/>
      <c r="GQ338" s="55"/>
      <c r="GR338" s="55"/>
      <c r="GS338" s="55"/>
      <c r="GT338" s="55"/>
      <c r="GU338" s="55"/>
      <c r="GV338" s="11"/>
      <c r="GW338" s="55" t="s">
        <v>69</v>
      </c>
      <c r="GX338" s="55"/>
    </row>
    <row r="339" s="6" customFormat="true" ht="0.75" hidden="false" customHeight="true" outlineLevel="0" collapsed="false">
      <c r="A339" s="79"/>
      <c r="B339" s="80"/>
      <c r="C339" s="80"/>
      <c r="D339" s="80"/>
      <c r="E339" s="80"/>
      <c r="F339" s="80"/>
      <c r="G339" s="80"/>
      <c r="H339" s="81"/>
      <c r="I339" s="82"/>
      <c r="J339" s="82"/>
      <c r="K339" s="82"/>
      <c r="L339" s="83"/>
      <c r="M339" s="82"/>
      <c r="N339" s="83"/>
      <c r="O339" s="82"/>
      <c r="P339" s="84"/>
      <c r="GO339" s="55"/>
      <c r="GP339" s="55"/>
      <c r="GQ339" s="55"/>
      <c r="GR339" s="55"/>
      <c r="GS339" s="55"/>
      <c r="GT339" s="55"/>
      <c r="GU339" s="55"/>
      <c r="GV339" s="11"/>
      <c r="GW339" s="55"/>
      <c r="GX339" s="55"/>
    </row>
    <row r="340" s="6" customFormat="true" ht="23.25" hidden="false" customHeight="true" outlineLevel="0" collapsed="false">
      <c r="A340" s="56" t="s">
        <v>211</v>
      </c>
      <c r="B340" s="57" t="s">
        <v>160</v>
      </c>
      <c r="C340" s="58" t="s">
        <v>161</v>
      </c>
      <c r="D340" s="58"/>
      <c r="E340" s="58"/>
      <c r="F340" s="58"/>
      <c r="G340" s="58"/>
      <c r="H340" s="59" t="s">
        <v>117</v>
      </c>
      <c r="I340" s="60" t="n">
        <v>0.002765</v>
      </c>
      <c r="J340" s="61" t="n">
        <v>1</v>
      </c>
      <c r="K340" s="101" t="n">
        <v>0.002765</v>
      </c>
      <c r="L340" s="62"/>
      <c r="M340" s="60"/>
      <c r="N340" s="91" t="n">
        <v>62861.07</v>
      </c>
      <c r="O340" s="60"/>
      <c r="P340" s="86" t="n">
        <v>173.81</v>
      </c>
      <c r="GO340" s="55"/>
      <c r="GP340" s="55" t="s">
        <v>161</v>
      </c>
      <c r="GQ340" s="55"/>
      <c r="GR340" s="55"/>
      <c r="GS340" s="55"/>
      <c r="GT340" s="55"/>
      <c r="GU340" s="55"/>
      <c r="GV340" s="11"/>
      <c r="GW340" s="55"/>
      <c r="GX340" s="55"/>
    </row>
    <row r="341" s="6" customFormat="true" ht="15" hidden="false" customHeight="true" outlineLevel="0" collapsed="false">
      <c r="A341" s="92"/>
      <c r="B341" s="93"/>
      <c r="C341" s="94" t="s">
        <v>522</v>
      </c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GO341" s="55"/>
      <c r="GP341" s="55"/>
      <c r="GQ341" s="55"/>
      <c r="GR341" s="55"/>
      <c r="GS341" s="55"/>
      <c r="GT341" s="55"/>
      <c r="GU341" s="55"/>
      <c r="GV341" s="11"/>
      <c r="GW341" s="55"/>
      <c r="GX341" s="55"/>
      <c r="GZ341" s="3" t="s">
        <v>522</v>
      </c>
    </row>
    <row r="342" s="6" customFormat="true" ht="15" hidden="false" customHeight="true" outlineLevel="0" collapsed="false">
      <c r="A342" s="77"/>
      <c r="B342" s="78"/>
      <c r="C342" s="57" t="s">
        <v>69</v>
      </c>
      <c r="D342" s="57"/>
      <c r="E342" s="57"/>
      <c r="F342" s="57"/>
      <c r="G342" s="57"/>
      <c r="H342" s="59"/>
      <c r="I342" s="60"/>
      <c r="J342" s="60"/>
      <c r="K342" s="60"/>
      <c r="L342" s="62"/>
      <c r="M342" s="60"/>
      <c r="N342" s="62"/>
      <c r="O342" s="60"/>
      <c r="P342" s="86" t="n">
        <v>173.81</v>
      </c>
      <c r="GO342" s="55"/>
      <c r="GP342" s="55"/>
      <c r="GQ342" s="55"/>
      <c r="GR342" s="55"/>
      <c r="GS342" s="55"/>
      <c r="GT342" s="55"/>
      <c r="GU342" s="55"/>
      <c r="GV342" s="11"/>
      <c r="GW342" s="55" t="s">
        <v>69</v>
      </c>
      <c r="GX342" s="55"/>
    </row>
    <row r="343" s="6" customFormat="true" ht="0.75" hidden="false" customHeight="true" outlineLevel="0" collapsed="false">
      <c r="A343" s="79"/>
      <c r="B343" s="80"/>
      <c r="C343" s="80"/>
      <c r="D343" s="80"/>
      <c r="E343" s="80"/>
      <c r="F343" s="80"/>
      <c r="G343" s="80"/>
      <c r="H343" s="81"/>
      <c r="I343" s="82"/>
      <c r="J343" s="82"/>
      <c r="K343" s="82"/>
      <c r="L343" s="83"/>
      <c r="M343" s="82"/>
      <c r="N343" s="83"/>
      <c r="O343" s="82"/>
      <c r="P343" s="84"/>
      <c r="GO343" s="55"/>
      <c r="GP343" s="55"/>
      <c r="GQ343" s="55"/>
      <c r="GR343" s="55"/>
      <c r="GS343" s="55"/>
      <c r="GT343" s="55"/>
      <c r="GU343" s="55"/>
      <c r="GV343" s="11"/>
      <c r="GW343" s="55"/>
      <c r="GX343" s="55"/>
    </row>
    <row r="344" s="6" customFormat="true" ht="34.5" hidden="false" customHeight="true" outlineLevel="0" collapsed="false">
      <c r="A344" s="56" t="s">
        <v>214</v>
      </c>
      <c r="B344" s="57" t="s">
        <v>262</v>
      </c>
      <c r="C344" s="58" t="s">
        <v>263</v>
      </c>
      <c r="D344" s="58"/>
      <c r="E344" s="58"/>
      <c r="F344" s="58"/>
      <c r="G344" s="58"/>
      <c r="H344" s="59" t="s">
        <v>61</v>
      </c>
      <c r="I344" s="60" t="n">
        <v>0.06</v>
      </c>
      <c r="J344" s="61" t="n">
        <v>1</v>
      </c>
      <c r="K344" s="90" t="n">
        <v>0.06</v>
      </c>
      <c r="L344" s="67" t="n">
        <v>2940.8</v>
      </c>
      <c r="M344" s="90" t="n">
        <v>1.19</v>
      </c>
      <c r="N344" s="91" t="n">
        <v>3499.55</v>
      </c>
      <c r="O344" s="60"/>
      <c r="P344" s="86" t="n">
        <v>209.97</v>
      </c>
      <c r="GO344" s="55"/>
      <c r="GP344" s="55" t="s">
        <v>263</v>
      </c>
      <c r="GQ344" s="55"/>
      <c r="GR344" s="55"/>
      <c r="GS344" s="55"/>
      <c r="GT344" s="55"/>
      <c r="GU344" s="55"/>
      <c r="GV344" s="11"/>
      <c r="GW344" s="55"/>
      <c r="GX344" s="55"/>
    </row>
    <row r="345" s="6" customFormat="true" ht="15" hidden="false" customHeight="true" outlineLevel="0" collapsed="false">
      <c r="A345" s="92"/>
      <c r="B345" s="93"/>
      <c r="C345" s="94" t="s">
        <v>523</v>
      </c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GO345" s="55"/>
      <c r="GP345" s="55"/>
      <c r="GQ345" s="55"/>
      <c r="GR345" s="55"/>
      <c r="GS345" s="55"/>
      <c r="GT345" s="55"/>
      <c r="GU345" s="55"/>
      <c r="GV345" s="11"/>
      <c r="GW345" s="55"/>
      <c r="GX345" s="55"/>
      <c r="GZ345" s="3" t="s">
        <v>523</v>
      </c>
    </row>
    <row r="346" s="6" customFormat="true" ht="15" hidden="false" customHeight="true" outlineLevel="0" collapsed="false">
      <c r="A346" s="77"/>
      <c r="B346" s="78"/>
      <c r="C346" s="57" t="s">
        <v>69</v>
      </c>
      <c r="D346" s="57"/>
      <c r="E346" s="57"/>
      <c r="F346" s="57"/>
      <c r="G346" s="57"/>
      <c r="H346" s="59"/>
      <c r="I346" s="60"/>
      <c r="J346" s="60"/>
      <c r="K346" s="60"/>
      <c r="L346" s="62"/>
      <c r="M346" s="60"/>
      <c r="N346" s="62"/>
      <c r="O346" s="60"/>
      <c r="P346" s="86" t="n">
        <v>209.97</v>
      </c>
      <c r="GO346" s="55"/>
      <c r="GP346" s="55"/>
      <c r="GQ346" s="55"/>
      <c r="GR346" s="55"/>
      <c r="GS346" s="55"/>
      <c r="GT346" s="55"/>
      <c r="GU346" s="55"/>
      <c r="GV346" s="11"/>
      <c r="GW346" s="55" t="s">
        <v>69</v>
      </c>
      <c r="GX346" s="55"/>
    </row>
    <row r="347" s="6" customFormat="true" ht="0.75" hidden="false" customHeight="true" outlineLevel="0" collapsed="false">
      <c r="A347" s="79"/>
      <c r="B347" s="80"/>
      <c r="C347" s="80"/>
      <c r="D347" s="80"/>
      <c r="E347" s="80"/>
      <c r="F347" s="80"/>
      <c r="G347" s="80"/>
      <c r="H347" s="81"/>
      <c r="I347" s="82"/>
      <c r="J347" s="82"/>
      <c r="K347" s="82"/>
      <c r="L347" s="83"/>
      <c r="M347" s="82"/>
      <c r="N347" s="83"/>
      <c r="O347" s="82"/>
      <c r="P347" s="84"/>
      <c r="GO347" s="55"/>
      <c r="GP347" s="55"/>
      <c r="GQ347" s="55"/>
      <c r="GR347" s="55"/>
      <c r="GS347" s="55"/>
      <c r="GT347" s="55"/>
      <c r="GU347" s="55"/>
      <c r="GV347" s="11"/>
      <c r="GW347" s="55"/>
      <c r="GX347" s="55"/>
    </row>
    <row r="348" s="6" customFormat="true" ht="23.25" hidden="false" customHeight="true" outlineLevel="0" collapsed="false">
      <c r="A348" s="56" t="s">
        <v>218</v>
      </c>
      <c r="B348" s="57" t="s">
        <v>266</v>
      </c>
      <c r="C348" s="58" t="s">
        <v>267</v>
      </c>
      <c r="D348" s="58"/>
      <c r="E348" s="58"/>
      <c r="F348" s="58"/>
      <c r="G348" s="58"/>
      <c r="H348" s="59" t="s">
        <v>268</v>
      </c>
      <c r="I348" s="60" t="n">
        <v>0.03</v>
      </c>
      <c r="J348" s="61" t="n">
        <v>1</v>
      </c>
      <c r="K348" s="90" t="n">
        <v>0.03</v>
      </c>
      <c r="L348" s="67" t="n">
        <v>1926.82</v>
      </c>
      <c r="M348" s="98" t="n">
        <v>1.5</v>
      </c>
      <c r="N348" s="91" t="n">
        <v>2890.23</v>
      </c>
      <c r="O348" s="60"/>
      <c r="P348" s="86" t="n">
        <v>86.71</v>
      </c>
      <c r="GO348" s="55"/>
      <c r="GP348" s="55" t="s">
        <v>267</v>
      </c>
      <c r="GQ348" s="55"/>
      <c r="GR348" s="55"/>
      <c r="GS348" s="55"/>
      <c r="GT348" s="55"/>
      <c r="GU348" s="55"/>
      <c r="GV348" s="11"/>
      <c r="GW348" s="55"/>
      <c r="GX348" s="55"/>
    </row>
    <row r="349" s="6" customFormat="true" ht="15" hidden="false" customHeight="true" outlineLevel="0" collapsed="false">
      <c r="A349" s="92"/>
      <c r="B349" s="93"/>
      <c r="C349" s="94" t="s">
        <v>524</v>
      </c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GO349" s="55"/>
      <c r="GP349" s="55"/>
      <c r="GQ349" s="55"/>
      <c r="GR349" s="55"/>
      <c r="GS349" s="55"/>
      <c r="GT349" s="55"/>
      <c r="GU349" s="55"/>
      <c r="GV349" s="11"/>
      <c r="GW349" s="55"/>
      <c r="GX349" s="55"/>
      <c r="GZ349" s="3" t="s">
        <v>524</v>
      </c>
    </row>
    <row r="350" s="6" customFormat="true" ht="15" hidden="false" customHeight="true" outlineLevel="0" collapsed="false">
      <c r="A350" s="77"/>
      <c r="B350" s="78"/>
      <c r="C350" s="57" t="s">
        <v>69</v>
      </c>
      <c r="D350" s="57"/>
      <c r="E350" s="57"/>
      <c r="F350" s="57"/>
      <c r="G350" s="57"/>
      <c r="H350" s="59"/>
      <c r="I350" s="60"/>
      <c r="J350" s="60"/>
      <c r="K350" s="60"/>
      <c r="L350" s="62"/>
      <c r="M350" s="60"/>
      <c r="N350" s="62"/>
      <c r="O350" s="60"/>
      <c r="P350" s="86" t="n">
        <v>86.71</v>
      </c>
      <c r="GO350" s="55"/>
      <c r="GP350" s="55"/>
      <c r="GQ350" s="55"/>
      <c r="GR350" s="55"/>
      <c r="GS350" s="55"/>
      <c r="GT350" s="55"/>
      <c r="GU350" s="55"/>
      <c r="GV350" s="11"/>
      <c r="GW350" s="55" t="s">
        <v>69</v>
      </c>
      <c r="GX350" s="55"/>
    </row>
    <row r="351" s="6" customFormat="true" ht="0.75" hidden="false" customHeight="true" outlineLevel="0" collapsed="false">
      <c r="A351" s="79"/>
      <c r="B351" s="80"/>
      <c r="C351" s="80"/>
      <c r="D351" s="80"/>
      <c r="E351" s="80"/>
      <c r="F351" s="80"/>
      <c r="G351" s="80"/>
      <c r="H351" s="81"/>
      <c r="I351" s="82"/>
      <c r="J351" s="82"/>
      <c r="K351" s="82"/>
      <c r="L351" s="83"/>
      <c r="M351" s="82"/>
      <c r="N351" s="83"/>
      <c r="O351" s="82"/>
      <c r="P351" s="84"/>
      <c r="GO351" s="55"/>
      <c r="GP351" s="55"/>
      <c r="GQ351" s="55"/>
      <c r="GR351" s="55"/>
      <c r="GS351" s="55"/>
      <c r="GT351" s="55"/>
      <c r="GU351" s="55"/>
      <c r="GV351" s="11"/>
      <c r="GW351" s="55"/>
      <c r="GX351" s="55"/>
    </row>
    <row r="352" s="6" customFormat="true" ht="15" hidden="false" customHeight="true" outlineLevel="0" collapsed="false">
      <c r="A352" s="56" t="s">
        <v>221</v>
      </c>
      <c r="B352" s="57" t="s">
        <v>525</v>
      </c>
      <c r="C352" s="58" t="s">
        <v>526</v>
      </c>
      <c r="D352" s="58"/>
      <c r="E352" s="58"/>
      <c r="F352" s="58"/>
      <c r="G352" s="58"/>
      <c r="H352" s="59" t="s">
        <v>61</v>
      </c>
      <c r="I352" s="60" t="n">
        <v>2</v>
      </c>
      <c r="J352" s="61" t="n">
        <v>1</v>
      </c>
      <c r="K352" s="61" t="n">
        <v>2</v>
      </c>
      <c r="L352" s="85" t="n">
        <v>86.68</v>
      </c>
      <c r="M352" s="90" t="n">
        <v>1.19</v>
      </c>
      <c r="N352" s="97" t="n">
        <v>103.15</v>
      </c>
      <c r="O352" s="60"/>
      <c r="P352" s="86" t="n">
        <v>206.3</v>
      </c>
      <c r="GO352" s="55"/>
      <c r="GP352" s="55" t="s">
        <v>526</v>
      </c>
      <c r="GQ352" s="55"/>
      <c r="GR352" s="55"/>
      <c r="GS352" s="55"/>
      <c r="GT352" s="55"/>
      <c r="GU352" s="55"/>
      <c r="GV352" s="11"/>
      <c r="GW352" s="55"/>
      <c r="GX352" s="55"/>
    </row>
    <row r="353" s="6" customFormat="true" ht="15" hidden="false" customHeight="true" outlineLevel="0" collapsed="false">
      <c r="A353" s="92"/>
      <c r="B353" s="93"/>
      <c r="C353" s="94" t="s">
        <v>527</v>
      </c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GO353" s="55"/>
      <c r="GP353" s="55"/>
      <c r="GQ353" s="55"/>
      <c r="GR353" s="55"/>
      <c r="GS353" s="55"/>
      <c r="GT353" s="55"/>
      <c r="GU353" s="55"/>
      <c r="GV353" s="11"/>
      <c r="GW353" s="55"/>
      <c r="GX353" s="55"/>
      <c r="GZ353" s="3" t="s">
        <v>527</v>
      </c>
    </row>
    <row r="354" s="6" customFormat="true" ht="15" hidden="false" customHeight="true" outlineLevel="0" collapsed="false">
      <c r="A354" s="77"/>
      <c r="B354" s="78"/>
      <c r="C354" s="57" t="s">
        <v>69</v>
      </c>
      <c r="D354" s="57"/>
      <c r="E354" s="57"/>
      <c r="F354" s="57"/>
      <c r="G354" s="57"/>
      <c r="H354" s="59"/>
      <c r="I354" s="60"/>
      <c r="J354" s="60"/>
      <c r="K354" s="60"/>
      <c r="L354" s="62"/>
      <c r="M354" s="60"/>
      <c r="N354" s="62"/>
      <c r="O354" s="60"/>
      <c r="P354" s="86" t="n">
        <v>206.3</v>
      </c>
      <c r="GO354" s="55"/>
      <c r="GP354" s="55"/>
      <c r="GQ354" s="55"/>
      <c r="GR354" s="55"/>
      <c r="GS354" s="55"/>
      <c r="GT354" s="55"/>
      <c r="GU354" s="55"/>
      <c r="GV354" s="11"/>
      <c r="GW354" s="55" t="s">
        <v>69</v>
      </c>
      <c r="GX354" s="55"/>
    </row>
    <row r="355" s="6" customFormat="true" ht="0.75" hidden="false" customHeight="true" outlineLevel="0" collapsed="false">
      <c r="A355" s="79"/>
      <c r="B355" s="80"/>
      <c r="C355" s="80"/>
      <c r="D355" s="80"/>
      <c r="E355" s="80"/>
      <c r="F355" s="80"/>
      <c r="G355" s="80"/>
      <c r="H355" s="81"/>
      <c r="I355" s="82"/>
      <c r="J355" s="82"/>
      <c r="K355" s="82"/>
      <c r="L355" s="83"/>
      <c r="M355" s="82"/>
      <c r="N355" s="83"/>
      <c r="O355" s="82"/>
      <c r="P355" s="84"/>
      <c r="GO355" s="55"/>
      <c r="GP355" s="55"/>
      <c r="GQ355" s="55"/>
      <c r="GR355" s="55"/>
      <c r="GS355" s="55"/>
      <c r="GT355" s="55"/>
      <c r="GU355" s="55"/>
      <c r="GV355" s="11"/>
      <c r="GW355" s="55"/>
      <c r="GX355" s="55"/>
    </row>
    <row r="356" s="6" customFormat="true" ht="23.25" hidden="false" customHeight="true" outlineLevel="0" collapsed="false">
      <c r="A356" s="56" t="s">
        <v>528</v>
      </c>
      <c r="B356" s="57" t="s">
        <v>477</v>
      </c>
      <c r="C356" s="58" t="s">
        <v>478</v>
      </c>
      <c r="D356" s="58"/>
      <c r="E356" s="58"/>
      <c r="F356" s="58"/>
      <c r="G356" s="58"/>
      <c r="H356" s="59" t="s">
        <v>268</v>
      </c>
      <c r="I356" s="60" t="n">
        <v>0.01</v>
      </c>
      <c r="J356" s="61" t="n">
        <v>1</v>
      </c>
      <c r="K356" s="90" t="n">
        <v>0.01</v>
      </c>
      <c r="L356" s="67" t="n">
        <v>17429.98</v>
      </c>
      <c r="M356" s="90" t="n">
        <v>1.19</v>
      </c>
      <c r="N356" s="91" t="n">
        <v>20741.68</v>
      </c>
      <c r="O356" s="60"/>
      <c r="P356" s="86" t="n">
        <v>207.42</v>
      </c>
      <c r="GO356" s="55"/>
      <c r="GP356" s="55" t="s">
        <v>478</v>
      </c>
      <c r="GQ356" s="55"/>
      <c r="GR356" s="55"/>
      <c r="GS356" s="55"/>
      <c r="GT356" s="55"/>
      <c r="GU356" s="55"/>
      <c r="GV356" s="11"/>
      <c r="GW356" s="55"/>
      <c r="GX356" s="55"/>
    </row>
    <row r="357" s="6" customFormat="true" ht="15" hidden="false" customHeight="true" outlineLevel="0" collapsed="false">
      <c r="A357" s="92"/>
      <c r="B357" s="93"/>
      <c r="C357" s="94" t="s">
        <v>529</v>
      </c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GO357" s="55"/>
      <c r="GP357" s="55"/>
      <c r="GQ357" s="55"/>
      <c r="GR357" s="55"/>
      <c r="GS357" s="55"/>
      <c r="GT357" s="55"/>
      <c r="GU357" s="55"/>
      <c r="GV357" s="11"/>
      <c r="GW357" s="55"/>
      <c r="GX357" s="55"/>
      <c r="GZ357" s="3" t="s">
        <v>529</v>
      </c>
    </row>
    <row r="358" s="6" customFormat="true" ht="15" hidden="false" customHeight="true" outlineLevel="0" collapsed="false">
      <c r="A358" s="77"/>
      <c r="B358" s="78"/>
      <c r="C358" s="57" t="s">
        <v>69</v>
      </c>
      <c r="D358" s="57"/>
      <c r="E358" s="57"/>
      <c r="F358" s="57"/>
      <c r="G358" s="57"/>
      <c r="H358" s="59"/>
      <c r="I358" s="60"/>
      <c r="J358" s="60"/>
      <c r="K358" s="60"/>
      <c r="L358" s="62"/>
      <c r="M358" s="60"/>
      <c r="N358" s="62"/>
      <c r="O358" s="60"/>
      <c r="P358" s="86" t="n">
        <v>207.42</v>
      </c>
      <c r="GO358" s="55"/>
      <c r="GP358" s="55"/>
      <c r="GQ358" s="55"/>
      <c r="GR358" s="55"/>
      <c r="GS358" s="55"/>
      <c r="GT358" s="55"/>
      <c r="GU358" s="55"/>
      <c r="GV358" s="11"/>
      <c r="GW358" s="55" t="s">
        <v>69</v>
      </c>
      <c r="GX358" s="55"/>
    </row>
    <row r="359" s="6" customFormat="true" ht="0.75" hidden="false" customHeight="true" outlineLevel="0" collapsed="false">
      <c r="A359" s="79"/>
      <c r="B359" s="80"/>
      <c r="C359" s="80"/>
      <c r="D359" s="80"/>
      <c r="E359" s="80"/>
      <c r="F359" s="80"/>
      <c r="G359" s="80"/>
      <c r="H359" s="81"/>
      <c r="I359" s="82"/>
      <c r="J359" s="82"/>
      <c r="K359" s="82"/>
      <c r="L359" s="83"/>
      <c r="M359" s="82"/>
      <c r="N359" s="83"/>
      <c r="O359" s="82"/>
      <c r="P359" s="84"/>
      <c r="GO359" s="55"/>
      <c r="GP359" s="55"/>
      <c r="GQ359" s="55"/>
      <c r="GR359" s="55"/>
      <c r="GS359" s="55"/>
      <c r="GT359" s="55"/>
      <c r="GU359" s="55"/>
      <c r="GV359" s="11"/>
      <c r="GW359" s="55"/>
      <c r="GX359" s="55"/>
    </row>
    <row r="360" s="6" customFormat="true" ht="22.5" hidden="false" customHeight="true" outlineLevel="0" collapsed="false">
      <c r="A360" s="56" t="s">
        <v>224</v>
      </c>
      <c r="B360" s="57" t="s">
        <v>271</v>
      </c>
      <c r="C360" s="58" t="s">
        <v>272</v>
      </c>
      <c r="D360" s="58"/>
      <c r="E360" s="58"/>
      <c r="F360" s="58"/>
      <c r="G360" s="58"/>
      <c r="H360" s="59" t="s">
        <v>185</v>
      </c>
      <c r="I360" s="60" t="n">
        <v>1</v>
      </c>
      <c r="J360" s="61" t="n">
        <v>1</v>
      </c>
      <c r="K360" s="61" t="n">
        <v>1</v>
      </c>
      <c r="L360" s="62"/>
      <c r="M360" s="60"/>
      <c r="N360" s="63"/>
      <c r="O360" s="60"/>
      <c r="P360" s="64"/>
      <c r="GO360" s="55"/>
      <c r="GP360" s="55" t="s">
        <v>272</v>
      </c>
      <c r="GQ360" s="55"/>
      <c r="GR360" s="55"/>
      <c r="GS360" s="55"/>
      <c r="GT360" s="55"/>
      <c r="GU360" s="55"/>
      <c r="GV360" s="11"/>
      <c r="GW360" s="55"/>
      <c r="GX360" s="55"/>
    </row>
    <row r="361" s="6" customFormat="true" ht="15" hidden="false" customHeight="true" outlineLevel="0" collapsed="false">
      <c r="A361" s="92"/>
      <c r="B361" s="93"/>
      <c r="C361" s="94" t="s">
        <v>530</v>
      </c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GO361" s="55"/>
      <c r="GP361" s="55"/>
      <c r="GQ361" s="55"/>
      <c r="GR361" s="55"/>
      <c r="GS361" s="55"/>
      <c r="GT361" s="55"/>
      <c r="GU361" s="55"/>
      <c r="GV361" s="11"/>
      <c r="GW361" s="55"/>
      <c r="GX361" s="55"/>
      <c r="GZ361" s="3" t="s">
        <v>530</v>
      </c>
    </row>
    <row r="362" s="6" customFormat="true" ht="15" hidden="false" customHeight="true" outlineLevel="0" collapsed="false">
      <c r="A362" s="65"/>
      <c r="B362" s="66"/>
      <c r="C362" s="57" t="s">
        <v>62</v>
      </c>
      <c r="D362" s="57"/>
      <c r="E362" s="57"/>
      <c r="F362" s="57"/>
      <c r="G362" s="57"/>
      <c r="H362" s="59"/>
      <c r="I362" s="60"/>
      <c r="J362" s="60"/>
      <c r="K362" s="60"/>
      <c r="L362" s="62"/>
      <c r="M362" s="60"/>
      <c r="N362" s="67"/>
      <c r="O362" s="60"/>
      <c r="P362" s="68" t="n">
        <v>734.35</v>
      </c>
      <c r="Q362" s="69"/>
      <c r="R362" s="69"/>
      <c r="GO362" s="55"/>
      <c r="GP362" s="55"/>
      <c r="GQ362" s="55"/>
      <c r="GR362" s="55"/>
      <c r="GS362" s="55"/>
      <c r="GT362" s="55"/>
      <c r="GU362" s="55" t="s">
        <v>62</v>
      </c>
      <c r="GV362" s="11"/>
      <c r="GW362" s="55"/>
      <c r="GX362" s="55"/>
    </row>
    <row r="363" s="6" customFormat="true" ht="15" hidden="false" customHeight="true" outlineLevel="0" collapsed="false">
      <c r="A363" s="70"/>
      <c r="B363" s="71"/>
      <c r="C363" s="8" t="s">
        <v>63</v>
      </c>
      <c r="D363" s="8"/>
      <c r="E363" s="8"/>
      <c r="F363" s="8"/>
      <c r="G363" s="8"/>
      <c r="H363" s="72"/>
      <c r="I363" s="73"/>
      <c r="J363" s="73"/>
      <c r="K363" s="73"/>
      <c r="L363" s="74"/>
      <c r="M363" s="73"/>
      <c r="N363" s="74"/>
      <c r="O363" s="73"/>
      <c r="P363" s="75" t="n">
        <v>734.35</v>
      </c>
      <c r="GO363" s="55"/>
      <c r="GP363" s="55"/>
      <c r="GQ363" s="55"/>
      <c r="GR363" s="55"/>
      <c r="GS363" s="55"/>
      <c r="GT363" s="55"/>
      <c r="GU363" s="55"/>
      <c r="GV363" s="11" t="s">
        <v>63</v>
      </c>
      <c r="GW363" s="55"/>
      <c r="GX363" s="55"/>
    </row>
    <row r="364" s="6" customFormat="true" ht="23.25" hidden="false" customHeight="true" outlineLevel="0" collapsed="false">
      <c r="A364" s="70"/>
      <c r="B364" s="71" t="s">
        <v>186</v>
      </c>
      <c r="C364" s="8" t="s">
        <v>187</v>
      </c>
      <c r="D364" s="8"/>
      <c r="E364" s="8"/>
      <c r="F364" s="8"/>
      <c r="G364" s="8"/>
      <c r="H364" s="72" t="s">
        <v>66</v>
      </c>
      <c r="I364" s="76" t="n">
        <v>74</v>
      </c>
      <c r="J364" s="73"/>
      <c r="K364" s="76" t="n">
        <v>74</v>
      </c>
      <c r="L364" s="74"/>
      <c r="M364" s="73"/>
      <c r="N364" s="74"/>
      <c r="O364" s="73"/>
      <c r="P364" s="75" t="n">
        <v>543.42</v>
      </c>
      <c r="GO364" s="55"/>
      <c r="GP364" s="55"/>
      <c r="GQ364" s="55"/>
      <c r="GR364" s="55"/>
      <c r="GS364" s="55"/>
      <c r="GT364" s="55"/>
      <c r="GU364" s="55"/>
      <c r="GV364" s="11" t="s">
        <v>187</v>
      </c>
      <c r="GW364" s="55"/>
      <c r="GX364" s="55"/>
    </row>
    <row r="365" s="6" customFormat="true" ht="23.25" hidden="false" customHeight="true" outlineLevel="0" collapsed="false">
      <c r="A365" s="70"/>
      <c r="B365" s="71" t="s">
        <v>188</v>
      </c>
      <c r="C365" s="8" t="s">
        <v>189</v>
      </c>
      <c r="D365" s="8"/>
      <c r="E365" s="8"/>
      <c r="F365" s="8"/>
      <c r="G365" s="8"/>
      <c r="H365" s="72" t="s">
        <v>66</v>
      </c>
      <c r="I365" s="76" t="n">
        <v>36</v>
      </c>
      <c r="J365" s="73"/>
      <c r="K365" s="76" t="n">
        <v>36</v>
      </c>
      <c r="L365" s="74"/>
      <c r="M365" s="73"/>
      <c r="N365" s="74"/>
      <c r="O365" s="73"/>
      <c r="P365" s="75" t="n">
        <v>264.37</v>
      </c>
      <c r="GO365" s="55"/>
      <c r="GP365" s="55"/>
      <c r="GQ365" s="55"/>
      <c r="GR365" s="55"/>
      <c r="GS365" s="55"/>
      <c r="GT365" s="55"/>
      <c r="GU365" s="55"/>
      <c r="GV365" s="11" t="s">
        <v>189</v>
      </c>
      <c r="GW365" s="55"/>
      <c r="GX365" s="55"/>
    </row>
    <row r="366" s="6" customFormat="true" ht="15" hidden="false" customHeight="true" outlineLevel="0" collapsed="false">
      <c r="A366" s="77"/>
      <c r="B366" s="78"/>
      <c r="C366" s="57" t="s">
        <v>69</v>
      </c>
      <c r="D366" s="57"/>
      <c r="E366" s="57"/>
      <c r="F366" s="57"/>
      <c r="G366" s="57"/>
      <c r="H366" s="59"/>
      <c r="I366" s="60"/>
      <c r="J366" s="60"/>
      <c r="K366" s="60"/>
      <c r="L366" s="62"/>
      <c r="M366" s="60"/>
      <c r="N366" s="67" t="n">
        <v>1542.14</v>
      </c>
      <c r="O366" s="60"/>
      <c r="P366" s="68" t="n">
        <v>1542.14</v>
      </c>
      <c r="GO366" s="55"/>
      <c r="GP366" s="55"/>
      <c r="GQ366" s="55"/>
      <c r="GR366" s="55"/>
      <c r="GS366" s="55"/>
      <c r="GT366" s="55"/>
      <c r="GU366" s="55"/>
      <c r="GV366" s="11"/>
      <c r="GW366" s="55" t="s">
        <v>69</v>
      </c>
      <c r="GX366" s="55"/>
    </row>
    <row r="367" s="6" customFormat="true" ht="0.75" hidden="false" customHeight="true" outlineLevel="0" collapsed="false">
      <c r="A367" s="79"/>
      <c r="B367" s="80"/>
      <c r="C367" s="80"/>
      <c r="D367" s="80"/>
      <c r="E367" s="80"/>
      <c r="F367" s="80"/>
      <c r="G367" s="80"/>
      <c r="H367" s="81"/>
      <c r="I367" s="82"/>
      <c r="J367" s="82"/>
      <c r="K367" s="82"/>
      <c r="L367" s="83"/>
      <c r="M367" s="82"/>
      <c r="N367" s="83"/>
      <c r="O367" s="82"/>
      <c r="P367" s="84"/>
      <c r="GO367" s="55"/>
      <c r="GP367" s="55"/>
      <c r="GQ367" s="55"/>
      <c r="GR367" s="55"/>
      <c r="GS367" s="55"/>
      <c r="GT367" s="55"/>
      <c r="GU367" s="55"/>
      <c r="GV367" s="11"/>
      <c r="GW367" s="55"/>
      <c r="GX367" s="55"/>
    </row>
    <row r="368" s="6" customFormat="true" ht="15" hidden="false" customHeight="true" outlineLevel="0" collapsed="false">
      <c r="A368" s="65"/>
      <c r="B368" s="102"/>
      <c r="C368" s="78" t="s">
        <v>531</v>
      </c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120"/>
      <c r="Q368" s="104"/>
      <c r="R368" s="105"/>
      <c r="GO368" s="55"/>
      <c r="GP368" s="55"/>
      <c r="GQ368" s="55"/>
      <c r="GR368" s="55"/>
      <c r="GS368" s="55"/>
      <c r="GT368" s="55"/>
      <c r="GU368" s="55"/>
      <c r="GV368" s="11"/>
      <c r="GW368" s="55"/>
      <c r="GX368" s="55"/>
      <c r="HA368" s="55" t="s">
        <v>531</v>
      </c>
    </row>
    <row r="369" s="6" customFormat="true" ht="15" hidden="false" customHeight="true" outlineLevel="0" collapsed="false">
      <c r="A369" s="65"/>
      <c r="B369" s="66"/>
      <c r="C369" s="93" t="s">
        <v>532</v>
      </c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110" t="n">
        <v>1334580.03</v>
      </c>
      <c r="GO369" s="55"/>
      <c r="GP369" s="55"/>
      <c r="GQ369" s="55"/>
      <c r="GR369" s="55"/>
      <c r="GS369" s="55"/>
      <c r="GT369" s="55"/>
      <c r="GU369" s="55"/>
      <c r="GV369" s="11"/>
      <c r="GW369" s="55"/>
      <c r="GX369" s="55"/>
      <c r="HA369" s="55"/>
      <c r="HB369" s="3" t="s">
        <v>532</v>
      </c>
    </row>
    <row r="370" s="6" customFormat="true" ht="15" hidden="false" customHeight="true" outlineLevel="0" collapsed="false">
      <c r="A370" s="65"/>
      <c r="B370" s="66"/>
      <c r="C370" s="93" t="s">
        <v>452</v>
      </c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110" t="n">
        <v>1813656.56</v>
      </c>
      <c r="GO370" s="55"/>
      <c r="GP370" s="55"/>
      <c r="GQ370" s="55"/>
      <c r="GR370" s="55"/>
      <c r="GS370" s="55"/>
      <c r="GT370" s="55"/>
      <c r="GU370" s="55"/>
      <c r="GV370" s="11"/>
      <c r="GW370" s="55"/>
      <c r="GX370" s="55"/>
      <c r="HA370" s="55"/>
      <c r="HB370" s="3" t="s">
        <v>452</v>
      </c>
    </row>
    <row r="371" s="6" customFormat="true" ht="15" hidden="false" customHeight="true" outlineLevel="0" collapsed="false">
      <c r="A371" s="65"/>
      <c r="B371" s="66"/>
      <c r="C371" s="93" t="s">
        <v>453</v>
      </c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110" t="n">
        <v>21901.61</v>
      </c>
      <c r="GO371" s="55"/>
      <c r="GP371" s="55"/>
      <c r="GQ371" s="55"/>
      <c r="GR371" s="55"/>
      <c r="GS371" s="55"/>
      <c r="GT371" s="55"/>
      <c r="GU371" s="55"/>
      <c r="GV371" s="11"/>
      <c r="GW371" s="55"/>
      <c r="GX371" s="55"/>
      <c r="HA371" s="55"/>
      <c r="HB371" s="3" t="s">
        <v>453</v>
      </c>
    </row>
    <row r="372" s="6" customFormat="true" ht="15" hidden="false" customHeight="true" outlineLevel="0" collapsed="false">
      <c r="A372" s="65"/>
      <c r="B372" s="66"/>
      <c r="C372" s="93" t="s">
        <v>455</v>
      </c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110" t="n">
        <v>1542.14</v>
      </c>
      <c r="GO372" s="55"/>
      <c r="GP372" s="55"/>
      <c r="GQ372" s="55"/>
      <c r="GR372" s="55"/>
      <c r="GS372" s="55"/>
      <c r="GT372" s="55"/>
      <c r="GU372" s="55"/>
      <c r="GV372" s="11"/>
      <c r="GW372" s="55"/>
      <c r="GX372" s="55"/>
      <c r="HA372" s="55"/>
      <c r="HB372" s="3" t="s">
        <v>455</v>
      </c>
    </row>
    <row r="373" s="6" customFormat="true" ht="15" hidden="false" customHeight="true" outlineLevel="0" collapsed="false">
      <c r="A373" s="65"/>
      <c r="B373" s="66"/>
      <c r="C373" s="93" t="s">
        <v>533</v>
      </c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110" t="n">
        <v>308658.33</v>
      </c>
      <c r="GO373" s="55"/>
      <c r="GP373" s="55"/>
      <c r="GQ373" s="55"/>
      <c r="GR373" s="55"/>
      <c r="GS373" s="55"/>
      <c r="GT373" s="55"/>
      <c r="GU373" s="55"/>
      <c r="GV373" s="11"/>
      <c r="GW373" s="55"/>
      <c r="GX373" s="55"/>
      <c r="HA373" s="55"/>
      <c r="HB373" s="3" t="s">
        <v>533</v>
      </c>
    </row>
    <row r="374" s="6" customFormat="true" ht="15" hidden="false" customHeight="true" outlineLevel="0" collapsed="false">
      <c r="A374" s="65"/>
      <c r="B374" s="66"/>
      <c r="C374" s="93" t="s">
        <v>534</v>
      </c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110" t="n">
        <v>317623.67</v>
      </c>
      <c r="GO374" s="55"/>
      <c r="GP374" s="55"/>
      <c r="GQ374" s="55"/>
      <c r="GR374" s="55"/>
      <c r="GS374" s="55"/>
      <c r="GT374" s="55"/>
      <c r="GU374" s="55"/>
      <c r="GV374" s="11"/>
      <c r="GW374" s="55"/>
      <c r="GX374" s="55"/>
      <c r="HA374" s="55"/>
      <c r="HB374" s="3" t="s">
        <v>534</v>
      </c>
    </row>
    <row r="375" s="6" customFormat="true" ht="15" hidden="false" customHeight="true" outlineLevel="0" collapsed="false">
      <c r="A375" s="65"/>
      <c r="B375" s="66"/>
      <c r="C375" s="93" t="s">
        <v>535</v>
      </c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110" t="n">
        <v>184896.61</v>
      </c>
      <c r="GO375" s="55"/>
      <c r="GP375" s="55"/>
      <c r="GQ375" s="55"/>
      <c r="GR375" s="55"/>
      <c r="GS375" s="55"/>
      <c r="GT375" s="55"/>
      <c r="GU375" s="55"/>
      <c r="GV375" s="11"/>
      <c r="GW375" s="55"/>
      <c r="GX375" s="55"/>
      <c r="HA375" s="55"/>
      <c r="HB375" s="3" t="s">
        <v>535</v>
      </c>
    </row>
    <row r="376" s="6" customFormat="true" ht="15" hidden="false" customHeight="true" outlineLevel="0" collapsed="false">
      <c r="A376" s="65"/>
      <c r="B376" s="102"/>
      <c r="C376" s="78" t="s">
        <v>536</v>
      </c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103" t="n">
        <v>1837100.31</v>
      </c>
      <c r="Q376" s="134"/>
      <c r="R376" s="108"/>
      <c r="GO376" s="55"/>
      <c r="GP376" s="55"/>
      <c r="GQ376" s="55"/>
      <c r="GR376" s="55"/>
      <c r="GS376" s="55"/>
      <c r="GT376" s="55"/>
      <c r="GU376" s="55"/>
      <c r="GV376" s="11"/>
      <c r="GW376" s="55"/>
      <c r="GX376" s="55"/>
      <c r="HA376" s="55"/>
      <c r="HC376" s="55" t="s">
        <v>536</v>
      </c>
    </row>
    <row r="377" s="6" customFormat="true" ht="15" hidden="false" customHeight="true" outlineLevel="0" collapsed="false">
      <c r="A377" s="65"/>
      <c r="B377" s="102"/>
      <c r="C377" s="78" t="s">
        <v>281</v>
      </c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106"/>
      <c r="Q377" s="107"/>
      <c r="R377" s="108"/>
      <c r="GO377" s="55"/>
      <c r="GP377" s="55"/>
      <c r="GQ377" s="55"/>
      <c r="GR377" s="55"/>
      <c r="GS377" s="55"/>
      <c r="GT377" s="55"/>
      <c r="GU377" s="55"/>
      <c r="GV377" s="11"/>
      <c r="GW377" s="55"/>
      <c r="GX377" s="55"/>
      <c r="HA377" s="55"/>
      <c r="HC377" s="55"/>
      <c r="HD377" s="55" t="s">
        <v>281</v>
      </c>
    </row>
    <row r="378" s="6" customFormat="true" ht="15" hidden="false" customHeight="true" outlineLevel="0" collapsed="false">
      <c r="A378" s="65"/>
      <c r="B378" s="102"/>
      <c r="C378" s="109" t="s">
        <v>282</v>
      </c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10" t="n">
        <v>869339.63</v>
      </c>
      <c r="Q378" s="107"/>
      <c r="R378" s="108"/>
      <c r="GO378" s="55"/>
      <c r="GP378" s="55"/>
      <c r="GQ378" s="55"/>
      <c r="GR378" s="55"/>
      <c r="GS378" s="55"/>
      <c r="GT378" s="55"/>
      <c r="GU378" s="55"/>
      <c r="GV378" s="11"/>
      <c r="GW378" s="55"/>
      <c r="GX378" s="55"/>
      <c r="HA378" s="55"/>
      <c r="HC378" s="55"/>
      <c r="HD378" s="55"/>
      <c r="HE378" s="3" t="s">
        <v>282</v>
      </c>
    </row>
    <row r="379" s="6" customFormat="true" ht="15" hidden="false" customHeight="true" outlineLevel="0" collapsed="false">
      <c r="A379" s="65"/>
      <c r="B379" s="102"/>
      <c r="C379" s="109" t="s">
        <v>284</v>
      </c>
      <c r="D379" s="109"/>
      <c r="E379" s="109"/>
      <c r="F379" s="109"/>
      <c r="G379" s="109"/>
      <c r="H379" s="109"/>
      <c r="I379" s="109"/>
      <c r="J379" s="109"/>
      <c r="K379" s="135" t="n">
        <v>444.26458</v>
      </c>
      <c r="L379" s="109"/>
      <c r="M379" s="109"/>
      <c r="N379" s="109"/>
      <c r="O379" s="109"/>
      <c r="P379" s="112"/>
      <c r="Q379" s="107"/>
      <c r="R379" s="108"/>
      <c r="GO379" s="55"/>
      <c r="GP379" s="55"/>
      <c r="GQ379" s="55"/>
      <c r="GR379" s="55"/>
      <c r="GS379" s="55"/>
      <c r="GT379" s="55"/>
      <c r="GU379" s="55"/>
      <c r="GV379" s="11"/>
      <c r="GW379" s="55"/>
      <c r="GX379" s="55"/>
      <c r="HA379" s="55"/>
      <c r="HC379" s="55"/>
      <c r="HD379" s="55"/>
      <c r="HF379" s="3" t="s">
        <v>284</v>
      </c>
    </row>
    <row r="380" s="6" customFormat="true" ht="15" hidden="false" customHeight="true" outlineLevel="0" collapsed="false">
      <c r="A380" s="65"/>
      <c r="B380" s="102"/>
      <c r="C380" s="109" t="s">
        <v>285</v>
      </c>
      <c r="D380" s="109"/>
      <c r="E380" s="109"/>
      <c r="F380" s="109"/>
      <c r="G380" s="109"/>
      <c r="H380" s="109"/>
      <c r="I380" s="109"/>
      <c r="J380" s="109"/>
      <c r="K380" s="111" t="n">
        <v>123.8055</v>
      </c>
      <c r="L380" s="109"/>
      <c r="M380" s="109"/>
      <c r="N380" s="109"/>
      <c r="O380" s="109"/>
      <c r="P380" s="112"/>
      <c r="Q380" s="107"/>
      <c r="R380" s="108"/>
      <c r="GO380" s="55"/>
      <c r="GP380" s="55"/>
      <c r="GQ380" s="55"/>
      <c r="GR380" s="55"/>
      <c r="GS380" s="55"/>
      <c r="GT380" s="55"/>
      <c r="GU380" s="55"/>
      <c r="GV380" s="11"/>
      <c r="GW380" s="55"/>
      <c r="GX380" s="55"/>
      <c r="HA380" s="55"/>
      <c r="HC380" s="55"/>
      <c r="HD380" s="55"/>
      <c r="HF380" s="3" t="s">
        <v>285</v>
      </c>
    </row>
    <row r="381" s="6" customFormat="true" ht="0.75" hidden="false" customHeight="true" outlineLevel="0" collapsed="false">
      <c r="A381" s="113"/>
      <c r="B381" s="114"/>
      <c r="C381" s="115"/>
      <c r="D381" s="115"/>
      <c r="E381" s="115"/>
      <c r="F381" s="115"/>
      <c r="G381" s="115"/>
      <c r="H381" s="115"/>
      <c r="I381" s="115"/>
      <c r="J381" s="115"/>
      <c r="K381" s="116"/>
      <c r="L381" s="115"/>
      <c r="M381" s="115"/>
      <c r="N381" s="115"/>
      <c r="O381" s="115"/>
      <c r="P381" s="117"/>
      <c r="Q381" s="107"/>
      <c r="R381" s="108"/>
      <c r="GO381" s="55"/>
      <c r="GP381" s="55"/>
      <c r="GQ381" s="55"/>
      <c r="GR381" s="55"/>
      <c r="GS381" s="55"/>
      <c r="GT381" s="55"/>
      <c r="GU381" s="55"/>
      <c r="GV381" s="11"/>
      <c r="GW381" s="55"/>
      <c r="GX381" s="55"/>
      <c r="HA381" s="55"/>
      <c r="HC381" s="55"/>
      <c r="HD381" s="55"/>
    </row>
    <row r="382" s="6" customFormat="true" ht="15" hidden="false" customHeight="true" outlineLevel="0" collapsed="false">
      <c r="A382" s="54" t="s">
        <v>286</v>
      </c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GO382" s="55" t="s">
        <v>286</v>
      </c>
      <c r="GP382" s="55"/>
      <c r="GQ382" s="55"/>
      <c r="GR382" s="55"/>
      <c r="GS382" s="55"/>
      <c r="GT382" s="55"/>
      <c r="GU382" s="55"/>
      <c r="GV382" s="11"/>
      <c r="GW382" s="55"/>
      <c r="GX382" s="55"/>
      <c r="HA382" s="55"/>
      <c r="HC382" s="55"/>
      <c r="HD382" s="55"/>
    </row>
    <row r="383" s="6" customFormat="true" ht="45" hidden="false" customHeight="true" outlineLevel="0" collapsed="false">
      <c r="A383" s="56" t="s">
        <v>228</v>
      </c>
      <c r="B383" s="57" t="s">
        <v>288</v>
      </c>
      <c r="C383" s="58" t="s">
        <v>289</v>
      </c>
      <c r="D383" s="58"/>
      <c r="E383" s="58"/>
      <c r="F383" s="58"/>
      <c r="G383" s="58"/>
      <c r="H383" s="59" t="s">
        <v>290</v>
      </c>
      <c r="I383" s="60" t="n">
        <v>1</v>
      </c>
      <c r="J383" s="61" t="n">
        <v>1</v>
      </c>
      <c r="K383" s="61" t="n">
        <v>1</v>
      </c>
      <c r="L383" s="62"/>
      <c r="M383" s="60"/>
      <c r="N383" s="91" t="n">
        <v>4682</v>
      </c>
      <c r="O383" s="60"/>
      <c r="P383" s="68" t="n">
        <v>4682</v>
      </c>
      <c r="GO383" s="55"/>
      <c r="GP383" s="55" t="s">
        <v>289</v>
      </c>
      <c r="GQ383" s="55"/>
      <c r="GR383" s="55"/>
      <c r="GS383" s="55"/>
      <c r="GT383" s="55"/>
      <c r="GU383" s="55"/>
      <c r="GV383" s="11"/>
      <c r="GW383" s="55"/>
      <c r="GX383" s="55"/>
      <c r="HA383" s="55"/>
      <c r="HC383" s="55"/>
      <c r="HD383" s="55"/>
    </row>
    <row r="384" s="6" customFormat="true" ht="15" hidden="false" customHeight="true" outlineLevel="0" collapsed="false">
      <c r="A384" s="77"/>
      <c r="B384" s="78"/>
      <c r="C384" s="57" t="s">
        <v>69</v>
      </c>
      <c r="D384" s="57"/>
      <c r="E384" s="57"/>
      <c r="F384" s="57"/>
      <c r="G384" s="57"/>
      <c r="H384" s="59"/>
      <c r="I384" s="60"/>
      <c r="J384" s="60"/>
      <c r="K384" s="60"/>
      <c r="L384" s="62"/>
      <c r="M384" s="60"/>
      <c r="N384" s="62"/>
      <c r="O384" s="60"/>
      <c r="P384" s="68" t="n">
        <v>4682</v>
      </c>
      <c r="GO384" s="55"/>
      <c r="GP384" s="55"/>
      <c r="GQ384" s="55"/>
      <c r="GR384" s="55"/>
      <c r="GS384" s="55"/>
      <c r="GT384" s="55"/>
      <c r="GU384" s="55"/>
      <c r="GV384" s="11"/>
      <c r="GW384" s="55" t="s">
        <v>69</v>
      </c>
      <c r="GX384" s="55"/>
      <c r="HA384" s="55"/>
      <c r="HC384" s="55"/>
      <c r="HD384" s="55"/>
    </row>
    <row r="385" s="6" customFormat="true" ht="0.75" hidden="false" customHeight="true" outlineLevel="0" collapsed="false">
      <c r="A385" s="79"/>
      <c r="B385" s="80"/>
      <c r="C385" s="80"/>
      <c r="D385" s="80"/>
      <c r="E385" s="80"/>
      <c r="F385" s="80"/>
      <c r="G385" s="80"/>
      <c r="H385" s="81"/>
      <c r="I385" s="82"/>
      <c r="J385" s="82"/>
      <c r="K385" s="82"/>
      <c r="L385" s="83"/>
      <c r="M385" s="82"/>
      <c r="N385" s="83"/>
      <c r="O385" s="82"/>
      <c r="P385" s="84"/>
      <c r="GO385" s="55"/>
      <c r="GP385" s="55"/>
      <c r="GQ385" s="55"/>
      <c r="GR385" s="55"/>
      <c r="GS385" s="55"/>
      <c r="GT385" s="55"/>
      <c r="GU385" s="55"/>
      <c r="GV385" s="11"/>
      <c r="GW385" s="55"/>
      <c r="GX385" s="55"/>
      <c r="HA385" s="55"/>
      <c r="HC385" s="55"/>
      <c r="HD385" s="55"/>
    </row>
    <row r="386" s="6" customFormat="true" ht="15" hidden="false" customHeight="true" outlineLevel="0" collapsed="false">
      <c r="A386" s="54" t="s">
        <v>537</v>
      </c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GO386" s="55"/>
      <c r="GP386" s="55"/>
      <c r="GQ386" s="55"/>
      <c r="GR386" s="55"/>
      <c r="GS386" s="55"/>
      <c r="GT386" s="55"/>
      <c r="GU386" s="55"/>
      <c r="GV386" s="11"/>
      <c r="GW386" s="55"/>
      <c r="GX386" s="55" t="s">
        <v>537</v>
      </c>
      <c r="HA386" s="55"/>
      <c r="HC386" s="55"/>
      <c r="HD386" s="55"/>
    </row>
    <row r="387" s="6" customFormat="true" ht="15" hidden="false" customHeight="true" outlineLevel="0" collapsed="false">
      <c r="A387" s="56" t="s">
        <v>231</v>
      </c>
      <c r="B387" s="57" t="s">
        <v>538</v>
      </c>
      <c r="C387" s="58" t="s">
        <v>539</v>
      </c>
      <c r="D387" s="58"/>
      <c r="E387" s="58"/>
      <c r="F387" s="58"/>
      <c r="G387" s="58"/>
      <c r="H387" s="59" t="s">
        <v>61</v>
      </c>
      <c r="I387" s="60" t="n">
        <v>1</v>
      </c>
      <c r="J387" s="61" t="n">
        <v>1</v>
      </c>
      <c r="K387" s="61" t="n">
        <v>1</v>
      </c>
      <c r="L387" s="62"/>
      <c r="M387" s="60"/>
      <c r="N387" s="63"/>
      <c r="O387" s="60"/>
      <c r="P387" s="64"/>
      <c r="GO387" s="55"/>
      <c r="GP387" s="55" t="s">
        <v>539</v>
      </c>
      <c r="GQ387" s="55"/>
      <c r="GR387" s="55"/>
      <c r="GS387" s="55"/>
      <c r="GT387" s="55"/>
      <c r="GU387" s="55"/>
      <c r="GV387" s="11"/>
      <c r="GW387" s="55"/>
      <c r="GX387" s="55"/>
      <c r="HA387" s="55"/>
      <c r="HC387" s="55"/>
      <c r="HD387" s="55"/>
    </row>
    <row r="388" s="6" customFormat="true" ht="15" hidden="false" customHeight="true" outlineLevel="0" collapsed="false">
      <c r="A388" s="65"/>
      <c r="B388" s="66"/>
      <c r="C388" s="57" t="s">
        <v>62</v>
      </c>
      <c r="D388" s="57"/>
      <c r="E388" s="57"/>
      <c r="F388" s="57"/>
      <c r="G388" s="57"/>
      <c r="H388" s="59"/>
      <c r="I388" s="60"/>
      <c r="J388" s="60"/>
      <c r="K388" s="60"/>
      <c r="L388" s="62"/>
      <c r="M388" s="60"/>
      <c r="N388" s="67"/>
      <c r="O388" s="60"/>
      <c r="P388" s="68" t="n">
        <v>559.43</v>
      </c>
      <c r="Q388" s="69"/>
      <c r="R388" s="69"/>
      <c r="GO388" s="55"/>
      <c r="GP388" s="55"/>
      <c r="GQ388" s="55"/>
      <c r="GR388" s="55"/>
      <c r="GS388" s="55"/>
      <c r="GT388" s="55"/>
      <c r="GU388" s="55" t="s">
        <v>62</v>
      </c>
      <c r="GV388" s="11"/>
      <c r="GW388" s="55"/>
      <c r="GX388" s="55"/>
      <c r="HA388" s="55"/>
      <c r="HC388" s="55"/>
      <c r="HD388" s="55"/>
    </row>
    <row r="389" s="6" customFormat="true" ht="15" hidden="false" customHeight="true" outlineLevel="0" collapsed="false">
      <c r="A389" s="70"/>
      <c r="B389" s="71"/>
      <c r="C389" s="8" t="s">
        <v>63</v>
      </c>
      <c r="D389" s="8"/>
      <c r="E389" s="8"/>
      <c r="F389" s="8"/>
      <c r="G389" s="8"/>
      <c r="H389" s="72"/>
      <c r="I389" s="73"/>
      <c r="J389" s="73"/>
      <c r="K389" s="73"/>
      <c r="L389" s="74"/>
      <c r="M389" s="73"/>
      <c r="N389" s="74"/>
      <c r="O389" s="73"/>
      <c r="P389" s="75" t="n">
        <v>443.16</v>
      </c>
      <c r="GO389" s="55"/>
      <c r="GP389" s="55"/>
      <c r="GQ389" s="55"/>
      <c r="GR389" s="55"/>
      <c r="GS389" s="55"/>
      <c r="GT389" s="55"/>
      <c r="GU389" s="55"/>
      <c r="GV389" s="11" t="s">
        <v>63</v>
      </c>
      <c r="GW389" s="55"/>
      <c r="GX389" s="55"/>
      <c r="HA389" s="55"/>
      <c r="HC389" s="55"/>
      <c r="HD389" s="55"/>
    </row>
    <row r="390" s="6" customFormat="true" ht="15" hidden="false" customHeight="true" outlineLevel="0" collapsed="false">
      <c r="A390" s="70"/>
      <c r="B390" s="71" t="s">
        <v>255</v>
      </c>
      <c r="C390" s="8" t="s">
        <v>256</v>
      </c>
      <c r="D390" s="8"/>
      <c r="E390" s="8"/>
      <c r="F390" s="8"/>
      <c r="G390" s="8"/>
      <c r="H390" s="72" t="s">
        <v>66</v>
      </c>
      <c r="I390" s="76" t="n">
        <v>97</v>
      </c>
      <c r="J390" s="73"/>
      <c r="K390" s="76" t="n">
        <v>97</v>
      </c>
      <c r="L390" s="74"/>
      <c r="M390" s="73"/>
      <c r="N390" s="74"/>
      <c r="O390" s="73"/>
      <c r="P390" s="75" t="n">
        <v>429.87</v>
      </c>
      <c r="GO390" s="55"/>
      <c r="GP390" s="55"/>
      <c r="GQ390" s="55"/>
      <c r="GR390" s="55"/>
      <c r="GS390" s="55"/>
      <c r="GT390" s="55"/>
      <c r="GU390" s="55"/>
      <c r="GV390" s="11" t="s">
        <v>256</v>
      </c>
      <c r="GW390" s="55"/>
      <c r="GX390" s="55"/>
      <c r="HA390" s="55"/>
      <c r="HC390" s="55"/>
      <c r="HD390" s="55"/>
    </row>
    <row r="391" s="6" customFormat="true" ht="15" hidden="false" customHeight="true" outlineLevel="0" collapsed="false">
      <c r="A391" s="70"/>
      <c r="B391" s="71" t="s">
        <v>257</v>
      </c>
      <c r="C391" s="8" t="s">
        <v>258</v>
      </c>
      <c r="D391" s="8"/>
      <c r="E391" s="8"/>
      <c r="F391" s="8"/>
      <c r="G391" s="8"/>
      <c r="H391" s="72" t="s">
        <v>66</v>
      </c>
      <c r="I391" s="76" t="n">
        <v>51</v>
      </c>
      <c r="J391" s="73"/>
      <c r="K391" s="76" t="n">
        <v>51</v>
      </c>
      <c r="L391" s="74"/>
      <c r="M391" s="73"/>
      <c r="N391" s="74"/>
      <c r="O391" s="73"/>
      <c r="P391" s="75" t="n">
        <v>226.01</v>
      </c>
      <c r="GO391" s="55"/>
      <c r="GP391" s="55"/>
      <c r="GQ391" s="55"/>
      <c r="GR391" s="55"/>
      <c r="GS391" s="55"/>
      <c r="GT391" s="55"/>
      <c r="GU391" s="55"/>
      <c r="GV391" s="11" t="s">
        <v>258</v>
      </c>
      <c r="GW391" s="55"/>
      <c r="GX391" s="55"/>
      <c r="HA391" s="55"/>
      <c r="HC391" s="55"/>
      <c r="HD391" s="55"/>
    </row>
    <row r="392" s="6" customFormat="true" ht="15" hidden="false" customHeight="true" outlineLevel="0" collapsed="false">
      <c r="A392" s="77"/>
      <c r="B392" s="78"/>
      <c r="C392" s="57" t="s">
        <v>69</v>
      </c>
      <c r="D392" s="57"/>
      <c r="E392" s="57"/>
      <c r="F392" s="57"/>
      <c r="G392" s="57"/>
      <c r="H392" s="59"/>
      <c r="I392" s="60"/>
      <c r="J392" s="60"/>
      <c r="K392" s="60"/>
      <c r="L392" s="62"/>
      <c r="M392" s="60"/>
      <c r="N392" s="67" t="n">
        <v>1224.17</v>
      </c>
      <c r="O392" s="60"/>
      <c r="P392" s="68" t="n">
        <v>1224.17</v>
      </c>
      <c r="GO392" s="55"/>
      <c r="GP392" s="55"/>
      <c r="GQ392" s="55"/>
      <c r="GR392" s="55"/>
      <c r="GS392" s="55"/>
      <c r="GT392" s="55"/>
      <c r="GU392" s="55"/>
      <c r="GV392" s="11"/>
      <c r="GW392" s="55" t="s">
        <v>69</v>
      </c>
      <c r="GX392" s="55"/>
      <c r="HA392" s="55"/>
      <c r="HC392" s="55"/>
      <c r="HD392" s="55"/>
    </row>
    <row r="393" s="6" customFormat="true" ht="0.75" hidden="false" customHeight="true" outlineLevel="0" collapsed="false">
      <c r="A393" s="79"/>
      <c r="B393" s="80"/>
      <c r="C393" s="80"/>
      <c r="D393" s="80"/>
      <c r="E393" s="80"/>
      <c r="F393" s="80"/>
      <c r="G393" s="80"/>
      <c r="H393" s="81"/>
      <c r="I393" s="82"/>
      <c r="J393" s="82"/>
      <c r="K393" s="82"/>
      <c r="L393" s="83"/>
      <c r="M393" s="82"/>
      <c r="N393" s="83"/>
      <c r="O393" s="82"/>
      <c r="P393" s="84"/>
      <c r="GO393" s="55"/>
      <c r="GP393" s="55"/>
      <c r="GQ393" s="55"/>
      <c r="GR393" s="55"/>
      <c r="GS393" s="55"/>
      <c r="GT393" s="55"/>
      <c r="GU393" s="55"/>
      <c r="GV393" s="11"/>
      <c r="GW393" s="55"/>
      <c r="GX393" s="55"/>
      <c r="HA393" s="55"/>
      <c r="HC393" s="55"/>
      <c r="HD393" s="55"/>
    </row>
    <row r="394" s="6" customFormat="true" ht="23.25" hidden="false" customHeight="true" outlineLevel="0" collapsed="false">
      <c r="A394" s="56" t="s">
        <v>234</v>
      </c>
      <c r="B394" s="57" t="s">
        <v>540</v>
      </c>
      <c r="C394" s="58" t="s">
        <v>541</v>
      </c>
      <c r="D394" s="58"/>
      <c r="E394" s="58"/>
      <c r="F394" s="58"/>
      <c r="G394" s="58"/>
      <c r="H394" s="59" t="s">
        <v>542</v>
      </c>
      <c r="I394" s="60" t="n">
        <v>0.8</v>
      </c>
      <c r="J394" s="61" t="n">
        <v>1</v>
      </c>
      <c r="K394" s="98" t="n">
        <v>0.8</v>
      </c>
      <c r="L394" s="85" t="n">
        <v>85.48</v>
      </c>
      <c r="M394" s="90" t="n">
        <v>1.16</v>
      </c>
      <c r="N394" s="97" t="n">
        <v>99.16</v>
      </c>
      <c r="O394" s="60"/>
      <c r="P394" s="86" t="n">
        <v>79.33</v>
      </c>
      <c r="GO394" s="55"/>
      <c r="GP394" s="55" t="s">
        <v>541</v>
      </c>
      <c r="GQ394" s="55"/>
      <c r="GR394" s="55"/>
      <c r="GS394" s="55"/>
      <c r="GT394" s="55"/>
      <c r="GU394" s="55"/>
      <c r="GV394" s="11"/>
      <c r="GW394" s="55"/>
      <c r="GX394" s="55"/>
      <c r="HA394" s="55"/>
      <c r="HC394" s="55"/>
      <c r="HD394" s="55"/>
    </row>
    <row r="395" s="6" customFormat="true" ht="15" hidden="false" customHeight="true" outlineLevel="0" collapsed="false">
      <c r="A395" s="92"/>
      <c r="B395" s="93"/>
      <c r="C395" s="94" t="s">
        <v>543</v>
      </c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GO395" s="55"/>
      <c r="GP395" s="55"/>
      <c r="GQ395" s="55"/>
      <c r="GR395" s="55"/>
      <c r="GS395" s="55"/>
      <c r="GT395" s="55"/>
      <c r="GU395" s="55"/>
      <c r="GV395" s="11"/>
      <c r="GW395" s="55"/>
      <c r="GX395" s="55"/>
      <c r="GZ395" s="3" t="s">
        <v>543</v>
      </c>
      <c r="HA395" s="55"/>
      <c r="HC395" s="55"/>
      <c r="HD395" s="55"/>
    </row>
    <row r="396" s="6" customFormat="true" ht="15" hidden="false" customHeight="true" outlineLevel="0" collapsed="false">
      <c r="A396" s="77"/>
      <c r="B396" s="78"/>
      <c r="C396" s="57" t="s">
        <v>69</v>
      </c>
      <c r="D396" s="57"/>
      <c r="E396" s="57"/>
      <c r="F396" s="57"/>
      <c r="G396" s="57"/>
      <c r="H396" s="59"/>
      <c r="I396" s="60"/>
      <c r="J396" s="60"/>
      <c r="K396" s="60"/>
      <c r="L396" s="62"/>
      <c r="M396" s="60"/>
      <c r="N396" s="62"/>
      <c r="O396" s="60"/>
      <c r="P396" s="86" t="n">
        <v>79.33</v>
      </c>
      <c r="GO396" s="55"/>
      <c r="GP396" s="55"/>
      <c r="GQ396" s="55"/>
      <c r="GR396" s="55"/>
      <c r="GS396" s="55"/>
      <c r="GT396" s="55"/>
      <c r="GU396" s="55"/>
      <c r="GV396" s="11"/>
      <c r="GW396" s="55" t="s">
        <v>69</v>
      </c>
      <c r="GX396" s="55"/>
      <c r="HA396" s="55"/>
      <c r="HC396" s="55"/>
      <c r="HD396" s="55"/>
    </row>
    <row r="397" s="6" customFormat="true" ht="0.75" hidden="false" customHeight="true" outlineLevel="0" collapsed="false">
      <c r="A397" s="79"/>
      <c r="B397" s="80"/>
      <c r="C397" s="80"/>
      <c r="D397" s="80"/>
      <c r="E397" s="80"/>
      <c r="F397" s="80"/>
      <c r="G397" s="80"/>
      <c r="H397" s="81"/>
      <c r="I397" s="82"/>
      <c r="J397" s="82"/>
      <c r="K397" s="82"/>
      <c r="L397" s="83"/>
      <c r="M397" s="82"/>
      <c r="N397" s="83"/>
      <c r="O397" s="82"/>
      <c r="P397" s="84"/>
      <c r="GO397" s="55"/>
      <c r="GP397" s="55"/>
      <c r="GQ397" s="55"/>
      <c r="GR397" s="55"/>
      <c r="GS397" s="55"/>
      <c r="GT397" s="55"/>
      <c r="GU397" s="55"/>
      <c r="GV397" s="11"/>
      <c r="GW397" s="55"/>
      <c r="GX397" s="55"/>
      <c r="HA397" s="55"/>
      <c r="HC397" s="55"/>
      <c r="HD397" s="55"/>
    </row>
    <row r="398" s="6" customFormat="true" ht="15" hidden="false" customHeight="true" outlineLevel="0" collapsed="false">
      <c r="A398" s="54" t="s">
        <v>296</v>
      </c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GO398" s="55"/>
      <c r="GP398" s="55"/>
      <c r="GQ398" s="55"/>
      <c r="GR398" s="55"/>
      <c r="GS398" s="55"/>
      <c r="GT398" s="55"/>
      <c r="GU398" s="55"/>
      <c r="GV398" s="11"/>
      <c r="GW398" s="55"/>
      <c r="GX398" s="55" t="s">
        <v>296</v>
      </c>
      <c r="HA398" s="55"/>
      <c r="HC398" s="55"/>
      <c r="HD398" s="55"/>
    </row>
    <row r="399" s="6" customFormat="true" ht="23.25" hidden="false" customHeight="true" outlineLevel="0" collapsed="false">
      <c r="A399" s="56" t="s">
        <v>239</v>
      </c>
      <c r="B399" s="57" t="s">
        <v>298</v>
      </c>
      <c r="C399" s="58" t="s">
        <v>299</v>
      </c>
      <c r="D399" s="58"/>
      <c r="E399" s="58"/>
      <c r="F399" s="58"/>
      <c r="G399" s="58"/>
      <c r="H399" s="59" t="s">
        <v>117</v>
      </c>
      <c r="I399" s="60" t="n">
        <v>0.051357</v>
      </c>
      <c r="J399" s="61" t="n">
        <v>1</v>
      </c>
      <c r="K399" s="101" t="n">
        <v>0.051357</v>
      </c>
      <c r="L399" s="62"/>
      <c r="M399" s="60"/>
      <c r="N399" s="63"/>
      <c r="O399" s="60"/>
      <c r="P399" s="64"/>
      <c r="GO399" s="55"/>
      <c r="GP399" s="55" t="s">
        <v>299</v>
      </c>
      <c r="GQ399" s="55"/>
      <c r="GR399" s="55"/>
      <c r="GS399" s="55"/>
      <c r="GT399" s="55"/>
      <c r="GU399" s="55"/>
      <c r="GV399" s="11"/>
      <c r="GW399" s="55"/>
      <c r="GX399" s="55"/>
      <c r="HA399" s="55"/>
      <c r="HC399" s="55"/>
      <c r="HD399" s="55"/>
    </row>
    <row r="400" s="6" customFormat="true" ht="15" hidden="false" customHeight="true" outlineLevel="0" collapsed="false">
      <c r="A400" s="92"/>
      <c r="B400" s="93"/>
      <c r="C400" s="94" t="s">
        <v>300</v>
      </c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GO400" s="55"/>
      <c r="GP400" s="55"/>
      <c r="GQ400" s="55"/>
      <c r="GR400" s="55"/>
      <c r="GS400" s="55"/>
      <c r="GT400" s="55"/>
      <c r="GU400" s="55"/>
      <c r="GV400" s="11"/>
      <c r="GW400" s="55"/>
      <c r="GX400" s="55"/>
      <c r="GZ400" s="3" t="s">
        <v>300</v>
      </c>
      <c r="HA400" s="55"/>
      <c r="HC400" s="55"/>
      <c r="HD400" s="55"/>
    </row>
    <row r="401" s="6" customFormat="true" ht="15" hidden="false" customHeight="true" outlineLevel="0" collapsed="false">
      <c r="A401" s="65"/>
      <c r="B401" s="66"/>
      <c r="C401" s="57" t="s">
        <v>62</v>
      </c>
      <c r="D401" s="57"/>
      <c r="E401" s="57"/>
      <c r="F401" s="57"/>
      <c r="G401" s="57"/>
      <c r="H401" s="59"/>
      <c r="I401" s="60"/>
      <c r="J401" s="60"/>
      <c r="K401" s="60"/>
      <c r="L401" s="62"/>
      <c r="M401" s="60"/>
      <c r="N401" s="67"/>
      <c r="O401" s="60"/>
      <c r="P401" s="68" t="n">
        <v>2661.67</v>
      </c>
      <c r="Q401" s="69"/>
      <c r="R401" s="69"/>
      <c r="GO401" s="55"/>
      <c r="GP401" s="55"/>
      <c r="GQ401" s="55"/>
      <c r="GR401" s="55"/>
      <c r="GS401" s="55"/>
      <c r="GT401" s="55"/>
      <c r="GU401" s="55" t="s">
        <v>62</v>
      </c>
      <c r="GV401" s="11"/>
      <c r="GW401" s="55"/>
      <c r="GX401" s="55"/>
      <c r="HA401" s="55"/>
      <c r="HC401" s="55"/>
      <c r="HD401" s="55"/>
    </row>
    <row r="402" s="6" customFormat="true" ht="15" hidden="false" customHeight="true" outlineLevel="0" collapsed="false">
      <c r="A402" s="70"/>
      <c r="B402" s="71"/>
      <c r="C402" s="8" t="s">
        <v>63</v>
      </c>
      <c r="D402" s="8"/>
      <c r="E402" s="8"/>
      <c r="F402" s="8"/>
      <c r="G402" s="8"/>
      <c r="H402" s="72"/>
      <c r="I402" s="73"/>
      <c r="J402" s="73"/>
      <c r="K402" s="73"/>
      <c r="L402" s="74"/>
      <c r="M402" s="73"/>
      <c r="N402" s="74"/>
      <c r="O402" s="73"/>
      <c r="P402" s="87" t="n">
        <v>1512.21</v>
      </c>
      <c r="GO402" s="55"/>
      <c r="GP402" s="55"/>
      <c r="GQ402" s="55"/>
      <c r="GR402" s="55"/>
      <c r="GS402" s="55"/>
      <c r="GT402" s="55"/>
      <c r="GU402" s="55"/>
      <c r="GV402" s="11" t="s">
        <v>63</v>
      </c>
      <c r="GW402" s="55"/>
      <c r="GX402" s="55"/>
      <c r="HA402" s="55"/>
      <c r="HC402" s="55"/>
      <c r="HD402" s="55"/>
    </row>
    <row r="403" s="6" customFormat="true" ht="15" hidden="false" customHeight="true" outlineLevel="0" collapsed="false">
      <c r="A403" s="70"/>
      <c r="B403" s="71" t="s">
        <v>64</v>
      </c>
      <c r="C403" s="8" t="s">
        <v>65</v>
      </c>
      <c r="D403" s="8"/>
      <c r="E403" s="8"/>
      <c r="F403" s="8"/>
      <c r="G403" s="8"/>
      <c r="H403" s="72" t="s">
        <v>66</v>
      </c>
      <c r="I403" s="76" t="n">
        <v>103</v>
      </c>
      <c r="J403" s="73"/>
      <c r="K403" s="76" t="n">
        <v>103</v>
      </c>
      <c r="L403" s="74"/>
      <c r="M403" s="73"/>
      <c r="N403" s="74"/>
      <c r="O403" s="73"/>
      <c r="P403" s="87" t="n">
        <v>1557.58</v>
      </c>
      <c r="GO403" s="55"/>
      <c r="GP403" s="55"/>
      <c r="GQ403" s="55"/>
      <c r="GR403" s="55"/>
      <c r="GS403" s="55"/>
      <c r="GT403" s="55"/>
      <c r="GU403" s="55"/>
      <c r="GV403" s="11" t="s">
        <v>65</v>
      </c>
      <c r="GW403" s="55"/>
      <c r="GX403" s="55"/>
      <c r="HA403" s="55"/>
      <c r="HC403" s="55"/>
      <c r="HD403" s="55"/>
    </row>
    <row r="404" s="6" customFormat="true" ht="15" hidden="false" customHeight="true" outlineLevel="0" collapsed="false">
      <c r="A404" s="70"/>
      <c r="B404" s="71" t="s">
        <v>67</v>
      </c>
      <c r="C404" s="8" t="s">
        <v>68</v>
      </c>
      <c r="D404" s="8"/>
      <c r="E404" s="8"/>
      <c r="F404" s="8"/>
      <c r="G404" s="8"/>
      <c r="H404" s="72" t="s">
        <v>66</v>
      </c>
      <c r="I404" s="76" t="n">
        <v>60</v>
      </c>
      <c r="J404" s="73"/>
      <c r="K404" s="76" t="n">
        <v>60</v>
      </c>
      <c r="L404" s="74"/>
      <c r="M404" s="73"/>
      <c r="N404" s="74"/>
      <c r="O404" s="73"/>
      <c r="P404" s="75" t="n">
        <v>907.33</v>
      </c>
      <c r="GO404" s="55"/>
      <c r="GP404" s="55"/>
      <c r="GQ404" s="55"/>
      <c r="GR404" s="55"/>
      <c r="GS404" s="55"/>
      <c r="GT404" s="55"/>
      <c r="GU404" s="55"/>
      <c r="GV404" s="11" t="s">
        <v>68</v>
      </c>
      <c r="GW404" s="55"/>
      <c r="GX404" s="55"/>
      <c r="HA404" s="55"/>
      <c r="HC404" s="55"/>
      <c r="HD404" s="55"/>
    </row>
    <row r="405" s="6" customFormat="true" ht="15" hidden="false" customHeight="true" outlineLevel="0" collapsed="false">
      <c r="A405" s="77"/>
      <c r="B405" s="78"/>
      <c r="C405" s="57" t="s">
        <v>69</v>
      </c>
      <c r="D405" s="57"/>
      <c r="E405" s="57"/>
      <c r="F405" s="57"/>
      <c r="G405" s="57"/>
      <c r="H405" s="59"/>
      <c r="I405" s="60"/>
      <c r="J405" s="60"/>
      <c r="K405" s="60"/>
      <c r="L405" s="62"/>
      <c r="M405" s="60"/>
      <c r="N405" s="67" t="n">
        <v>99822.42</v>
      </c>
      <c r="O405" s="60"/>
      <c r="P405" s="68" t="n">
        <v>5126.58</v>
      </c>
      <c r="GO405" s="55"/>
      <c r="GP405" s="55"/>
      <c r="GQ405" s="55"/>
      <c r="GR405" s="55"/>
      <c r="GS405" s="55"/>
      <c r="GT405" s="55"/>
      <c r="GU405" s="55"/>
      <c r="GV405" s="11"/>
      <c r="GW405" s="55" t="s">
        <v>69</v>
      </c>
      <c r="GX405" s="55"/>
      <c r="HA405" s="55"/>
      <c r="HC405" s="55"/>
      <c r="HD405" s="55"/>
    </row>
    <row r="406" s="6" customFormat="true" ht="0.75" hidden="false" customHeight="true" outlineLevel="0" collapsed="false">
      <c r="A406" s="79"/>
      <c r="B406" s="80"/>
      <c r="C406" s="80"/>
      <c r="D406" s="80"/>
      <c r="E406" s="80"/>
      <c r="F406" s="80"/>
      <c r="G406" s="80"/>
      <c r="H406" s="81"/>
      <c r="I406" s="82"/>
      <c r="J406" s="82"/>
      <c r="K406" s="82"/>
      <c r="L406" s="83"/>
      <c r="M406" s="82"/>
      <c r="N406" s="83"/>
      <c r="O406" s="82"/>
      <c r="P406" s="84"/>
      <c r="GO406" s="55"/>
      <c r="GP406" s="55"/>
      <c r="GQ406" s="55"/>
      <c r="GR406" s="55"/>
      <c r="GS406" s="55"/>
      <c r="GT406" s="55"/>
      <c r="GU406" s="55"/>
      <c r="GV406" s="11"/>
      <c r="GW406" s="55"/>
      <c r="GX406" s="55"/>
      <c r="HA406" s="55"/>
      <c r="HC406" s="55"/>
      <c r="HD406" s="55"/>
    </row>
    <row r="407" s="6" customFormat="true" ht="34.5" hidden="false" customHeight="true" outlineLevel="0" collapsed="false">
      <c r="A407" s="56" t="s">
        <v>243</v>
      </c>
      <c r="B407" s="57" t="s">
        <v>302</v>
      </c>
      <c r="C407" s="58" t="s">
        <v>303</v>
      </c>
      <c r="D407" s="58"/>
      <c r="E407" s="58"/>
      <c r="F407" s="58"/>
      <c r="G407" s="58"/>
      <c r="H407" s="59" t="s">
        <v>117</v>
      </c>
      <c r="I407" s="60" t="n">
        <v>0.04776</v>
      </c>
      <c r="J407" s="61" t="n">
        <v>1</v>
      </c>
      <c r="K407" s="99" t="n">
        <v>0.04776</v>
      </c>
      <c r="L407" s="62"/>
      <c r="M407" s="60"/>
      <c r="N407" s="91" t="n">
        <v>74986.12</v>
      </c>
      <c r="O407" s="60"/>
      <c r="P407" s="68" t="n">
        <v>3581.34</v>
      </c>
      <c r="GO407" s="55"/>
      <c r="GP407" s="55" t="s">
        <v>303</v>
      </c>
      <c r="GQ407" s="55"/>
      <c r="GR407" s="55"/>
      <c r="GS407" s="55"/>
      <c r="GT407" s="55"/>
      <c r="GU407" s="55"/>
      <c r="GV407" s="11"/>
      <c r="GW407" s="55"/>
      <c r="GX407" s="55"/>
      <c r="HA407" s="55"/>
      <c r="HC407" s="55"/>
      <c r="HD407" s="55"/>
    </row>
    <row r="408" s="6" customFormat="true" ht="15" hidden="false" customHeight="true" outlineLevel="0" collapsed="false">
      <c r="A408" s="92"/>
      <c r="B408" s="93"/>
      <c r="C408" s="94" t="s">
        <v>304</v>
      </c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GO408" s="55"/>
      <c r="GP408" s="55"/>
      <c r="GQ408" s="55"/>
      <c r="GR408" s="55"/>
      <c r="GS408" s="55"/>
      <c r="GT408" s="55"/>
      <c r="GU408" s="55"/>
      <c r="GV408" s="11"/>
      <c r="GW408" s="55"/>
      <c r="GX408" s="55"/>
      <c r="GZ408" s="3" t="s">
        <v>304</v>
      </c>
      <c r="HA408" s="55"/>
      <c r="HC408" s="55"/>
      <c r="HD408" s="55"/>
    </row>
    <row r="409" s="6" customFormat="true" ht="15" hidden="false" customHeight="true" outlineLevel="0" collapsed="false">
      <c r="A409" s="77"/>
      <c r="B409" s="78"/>
      <c r="C409" s="57" t="s">
        <v>69</v>
      </c>
      <c r="D409" s="57"/>
      <c r="E409" s="57"/>
      <c r="F409" s="57"/>
      <c r="G409" s="57"/>
      <c r="H409" s="59"/>
      <c r="I409" s="60"/>
      <c r="J409" s="60"/>
      <c r="K409" s="60"/>
      <c r="L409" s="62"/>
      <c r="M409" s="60"/>
      <c r="N409" s="62"/>
      <c r="O409" s="60"/>
      <c r="P409" s="68" t="n">
        <v>3581.34</v>
      </c>
      <c r="GO409" s="55"/>
      <c r="GP409" s="55"/>
      <c r="GQ409" s="55"/>
      <c r="GR409" s="55"/>
      <c r="GS409" s="55"/>
      <c r="GT409" s="55"/>
      <c r="GU409" s="55"/>
      <c r="GV409" s="11"/>
      <c r="GW409" s="55" t="s">
        <v>69</v>
      </c>
      <c r="GX409" s="55"/>
      <c r="HA409" s="55"/>
      <c r="HC409" s="55"/>
      <c r="HD409" s="55"/>
    </row>
    <row r="410" s="6" customFormat="true" ht="0.75" hidden="false" customHeight="true" outlineLevel="0" collapsed="false">
      <c r="A410" s="79"/>
      <c r="B410" s="80"/>
      <c r="C410" s="80"/>
      <c r="D410" s="80"/>
      <c r="E410" s="80"/>
      <c r="F410" s="80"/>
      <c r="G410" s="80"/>
      <c r="H410" s="81"/>
      <c r="I410" s="82"/>
      <c r="J410" s="82"/>
      <c r="K410" s="82"/>
      <c r="L410" s="83"/>
      <c r="M410" s="82"/>
      <c r="N410" s="83"/>
      <c r="O410" s="82"/>
      <c r="P410" s="84"/>
      <c r="GO410" s="55"/>
      <c r="GP410" s="55"/>
      <c r="GQ410" s="55"/>
      <c r="GR410" s="55"/>
      <c r="GS410" s="55"/>
      <c r="GT410" s="55"/>
      <c r="GU410" s="55"/>
      <c r="GV410" s="11"/>
      <c r="GW410" s="55"/>
      <c r="GX410" s="55"/>
      <c r="HA410" s="55"/>
      <c r="HC410" s="55"/>
      <c r="HD410" s="55"/>
    </row>
    <row r="411" s="6" customFormat="true" ht="23.25" hidden="false" customHeight="true" outlineLevel="0" collapsed="false">
      <c r="A411" s="56" t="s">
        <v>247</v>
      </c>
      <c r="B411" s="57" t="s">
        <v>306</v>
      </c>
      <c r="C411" s="58" t="s">
        <v>307</v>
      </c>
      <c r="D411" s="58"/>
      <c r="E411" s="58"/>
      <c r="F411" s="58"/>
      <c r="G411" s="58"/>
      <c r="H411" s="59" t="s">
        <v>117</v>
      </c>
      <c r="I411" s="60" t="n">
        <v>0.002352</v>
      </c>
      <c r="J411" s="61" t="n">
        <v>1</v>
      </c>
      <c r="K411" s="101" t="n">
        <v>0.002352</v>
      </c>
      <c r="L411" s="67" t="n">
        <v>95629.57</v>
      </c>
      <c r="M411" s="98" t="n">
        <v>1.1</v>
      </c>
      <c r="N411" s="91" t="n">
        <v>105192.53</v>
      </c>
      <c r="O411" s="60"/>
      <c r="P411" s="86" t="n">
        <v>247.41</v>
      </c>
      <c r="GO411" s="55"/>
      <c r="GP411" s="55" t="s">
        <v>307</v>
      </c>
      <c r="GQ411" s="55"/>
      <c r="GR411" s="55"/>
      <c r="GS411" s="55"/>
      <c r="GT411" s="55"/>
      <c r="GU411" s="55"/>
      <c r="GV411" s="11"/>
      <c r="GW411" s="55"/>
      <c r="GX411" s="55"/>
      <c r="HA411" s="55"/>
      <c r="HC411" s="55"/>
      <c r="HD411" s="55"/>
    </row>
    <row r="412" s="6" customFormat="true" ht="15" hidden="false" customHeight="true" outlineLevel="0" collapsed="false">
      <c r="A412" s="92"/>
      <c r="B412" s="93"/>
      <c r="C412" s="94" t="s">
        <v>308</v>
      </c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GO412" s="55"/>
      <c r="GP412" s="55"/>
      <c r="GQ412" s="55"/>
      <c r="GR412" s="55"/>
      <c r="GS412" s="55"/>
      <c r="GT412" s="55"/>
      <c r="GU412" s="55"/>
      <c r="GV412" s="11"/>
      <c r="GW412" s="55"/>
      <c r="GX412" s="55"/>
      <c r="GZ412" s="3" t="s">
        <v>308</v>
      </c>
      <c r="HA412" s="55"/>
      <c r="HC412" s="55"/>
      <c r="HD412" s="55"/>
    </row>
    <row r="413" s="6" customFormat="true" ht="15" hidden="false" customHeight="true" outlineLevel="0" collapsed="false">
      <c r="A413" s="77"/>
      <c r="B413" s="78"/>
      <c r="C413" s="57" t="s">
        <v>69</v>
      </c>
      <c r="D413" s="57"/>
      <c r="E413" s="57"/>
      <c r="F413" s="57"/>
      <c r="G413" s="57"/>
      <c r="H413" s="59"/>
      <c r="I413" s="60"/>
      <c r="J413" s="60"/>
      <c r="K413" s="60"/>
      <c r="L413" s="62"/>
      <c r="M413" s="60"/>
      <c r="N413" s="62"/>
      <c r="O413" s="60"/>
      <c r="P413" s="86" t="n">
        <v>247.41</v>
      </c>
      <c r="GO413" s="55"/>
      <c r="GP413" s="55"/>
      <c r="GQ413" s="55"/>
      <c r="GR413" s="55"/>
      <c r="GS413" s="55"/>
      <c r="GT413" s="55"/>
      <c r="GU413" s="55"/>
      <c r="GV413" s="11"/>
      <c r="GW413" s="55" t="s">
        <v>69</v>
      </c>
      <c r="GX413" s="55"/>
      <c r="HA413" s="55"/>
      <c r="HC413" s="55"/>
      <c r="HD413" s="55"/>
    </row>
    <row r="414" s="6" customFormat="true" ht="0.75" hidden="false" customHeight="true" outlineLevel="0" collapsed="false">
      <c r="A414" s="79"/>
      <c r="B414" s="80"/>
      <c r="C414" s="80"/>
      <c r="D414" s="80"/>
      <c r="E414" s="80"/>
      <c r="F414" s="80"/>
      <c r="G414" s="80"/>
      <c r="H414" s="81"/>
      <c r="I414" s="82"/>
      <c r="J414" s="82"/>
      <c r="K414" s="82"/>
      <c r="L414" s="83"/>
      <c r="M414" s="82"/>
      <c r="N414" s="83"/>
      <c r="O414" s="82"/>
      <c r="P414" s="84"/>
      <c r="GO414" s="55"/>
      <c r="GP414" s="55"/>
      <c r="GQ414" s="55"/>
      <c r="GR414" s="55"/>
      <c r="GS414" s="55"/>
      <c r="GT414" s="55"/>
      <c r="GU414" s="55"/>
      <c r="GV414" s="11"/>
      <c r="GW414" s="55"/>
      <c r="GX414" s="55"/>
      <c r="HA414" s="55"/>
      <c r="HC414" s="55"/>
      <c r="HD414" s="55"/>
    </row>
    <row r="415" s="6" customFormat="true" ht="34.5" hidden="false" customHeight="true" outlineLevel="0" collapsed="false">
      <c r="A415" s="56" t="s">
        <v>248</v>
      </c>
      <c r="B415" s="57" t="s">
        <v>310</v>
      </c>
      <c r="C415" s="58" t="s">
        <v>311</v>
      </c>
      <c r="D415" s="58"/>
      <c r="E415" s="58"/>
      <c r="F415" s="58"/>
      <c r="G415" s="58"/>
      <c r="H415" s="59" t="s">
        <v>117</v>
      </c>
      <c r="I415" s="60" t="n">
        <v>0.0012446</v>
      </c>
      <c r="J415" s="61" t="n">
        <v>1</v>
      </c>
      <c r="K415" s="100" t="n">
        <v>0.0012446</v>
      </c>
      <c r="L415" s="67" t="n">
        <v>145801.49</v>
      </c>
      <c r="M415" s="90" t="n">
        <v>1.43</v>
      </c>
      <c r="N415" s="91" t="n">
        <v>208496.13</v>
      </c>
      <c r="O415" s="60"/>
      <c r="P415" s="86" t="n">
        <v>259.49</v>
      </c>
      <c r="GO415" s="55"/>
      <c r="GP415" s="55" t="s">
        <v>311</v>
      </c>
      <c r="GQ415" s="55"/>
      <c r="GR415" s="55"/>
      <c r="GS415" s="55"/>
      <c r="GT415" s="55"/>
      <c r="GU415" s="55"/>
      <c r="GV415" s="11"/>
      <c r="GW415" s="55"/>
      <c r="GX415" s="55"/>
      <c r="HA415" s="55"/>
      <c r="HC415" s="55"/>
      <c r="HD415" s="55"/>
    </row>
    <row r="416" s="6" customFormat="true" ht="15" hidden="false" customHeight="true" outlineLevel="0" collapsed="false">
      <c r="A416" s="92"/>
      <c r="B416" s="93"/>
      <c r="C416" s="94" t="s">
        <v>312</v>
      </c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GO416" s="55"/>
      <c r="GP416" s="55"/>
      <c r="GQ416" s="55"/>
      <c r="GR416" s="55"/>
      <c r="GS416" s="55"/>
      <c r="GT416" s="55"/>
      <c r="GU416" s="55"/>
      <c r="GV416" s="11"/>
      <c r="GW416" s="55"/>
      <c r="GX416" s="55"/>
      <c r="GZ416" s="3" t="s">
        <v>312</v>
      </c>
      <c r="HA416" s="55"/>
      <c r="HC416" s="55"/>
      <c r="HD416" s="55"/>
    </row>
    <row r="417" s="6" customFormat="true" ht="15" hidden="false" customHeight="true" outlineLevel="0" collapsed="false">
      <c r="A417" s="77"/>
      <c r="B417" s="78"/>
      <c r="C417" s="57" t="s">
        <v>69</v>
      </c>
      <c r="D417" s="57"/>
      <c r="E417" s="57"/>
      <c r="F417" s="57"/>
      <c r="G417" s="57"/>
      <c r="H417" s="59"/>
      <c r="I417" s="60"/>
      <c r="J417" s="60"/>
      <c r="K417" s="60"/>
      <c r="L417" s="62"/>
      <c r="M417" s="60"/>
      <c r="N417" s="62"/>
      <c r="O417" s="60"/>
      <c r="P417" s="86" t="n">
        <v>259.49</v>
      </c>
      <c r="GO417" s="55"/>
      <c r="GP417" s="55"/>
      <c r="GQ417" s="55"/>
      <c r="GR417" s="55"/>
      <c r="GS417" s="55"/>
      <c r="GT417" s="55"/>
      <c r="GU417" s="55"/>
      <c r="GV417" s="11"/>
      <c r="GW417" s="55" t="s">
        <v>69</v>
      </c>
      <c r="GX417" s="55"/>
      <c r="HA417" s="55"/>
      <c r="HC417" s="55"/>
      <c r="HD417" s="55"/>
    </row>
    <row r="418" s="6" customFormat="true" ht="0.75" hidden="false" customHeight="true" outlineLevel="0" collapsed="false">
      <c r="A418" s="79"/>
      <c r="B418" s="80"/>
      <c r="C418" s="80"/>
      <c r="D418" s="80"/>
      <c r="E418" s="80"/>
      <c r="F418" s="80"/>
      <c r="G418" s="80"/>
      <c r="H418" s="81"/>
      <c r="I418" s="82"/>
      <c r="J418" s="82"/>
      <c r="K418" s="82"/>
      <c r="L418" s="83"/>
      <c r="M418" s="82"/>
      <c r="N418" s="83"/>
      <c r="O418" s="82"/>
      <c r="P418" s="84"/>
      <c r="GO418" s="55"/>
      <c r="GP418" s="55"/>
      <c r="GQ418" s="55"/>
      <c r="GR418" s="55"/>
      <c r="GS418" s="55"/>
      <c r="GT418" s="55"/>
      <c r="GU418" s="55"/>
      <c r="GV418" s="11"/>
      <c r="GW418" s="55"/>
      <c r="GX418" s="55"/>
      <c r="HA418" s="55"/>
      <c r="HC418" s="55"/>
      <c r="HD418" s="55"/>
    </row>
    <row r="419" s="6" customFormat="true" ht="23.25" hidden="false" customHeight="true" outlineLevel="0" collapsed="false">
      <c r="A419" s="56" t="s">
        <v>249</v>
      </c>
      <c r="B419" s="57" t="s">
        <v>298</v>
      </c>
      <c r="C419" s="58" t="s">
        <v>299</v>
      </c>
      <c r="D419" s="58"/>
      <c r="E419" s="58"/>
      <c r="F419" s="58"/>
      <c r="G419" s="58"/>
      <c r="H419" s="59" t="s">
        <v>117</v>
      </c>
      <c r="I419" s="60" t="n">
        <v>0.027568</v>
      </c>
      <c r="J419" s="61" t="n">
        <v>1</v>
      </c>
      <c r="K419" s="101" t="n">
        <v>0.027568</v>
      </c>
      <c r="L419" s="62"/>
      <c r="M419" s="60"/>
      <c r="N419" s="63"/>
      <c r="O419" s="60"/>
      <c r="P419" s="64"/>
      <c r="GO419" s="55"/>
      <c r="GP419" s="55" t="s">
        <v>299</v>
      </c>
      <c r="GQ419" s="55"/>
      <c r="GR419" s="55"/>
      <c r="GS419" s="55"/>
      <c r="GT419" s="55"/>
      <c r="GU419" s="55"/>
      <c r="GV419" s="11"/>
      <c r="GW419" s="55"/>
      <c r="GX419" s="55"/>
      <c r="HA419" s="55"/>
      <c r="HC419" s="55"/>
      <c r="HD419" s="55"/>
    </row>
    <row r="420" s="6" customFormat="true" ht="15" hidden="false" customHeight="true" outlineLevel="0" collapsed="false">
      <c r="A420" s="92"/>
      <c r="B420" s="93"/>
      <c r="C420" s="94" t="s">
        <v>314</v>
      </c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GO420" s="55"/>
      <c r="GP420" s="55"/>
      <c r="GQ420" s="55"/>
      <c r="GR420" s="55"/>
      <c r="GS420" s="55"/>
      <c r="GT420" s="55"/>
      <c r="GU420" s="55"/>
      <c r="GV420" s="11"/>
      <c r="GW420" s="55"/>
      <c r="GX420" s="55"/>
      <c r="GZ420" s="3" t="s">
        <v>314</v>
      </c>
      <c r="HA420" s="55"/>
      <c r="HC420" s="55"/>
      <c r="HD420" s="55"/>
    </row>
    <row r="421" s="6" customFormat="true" ht="15" hidden="false" customHeight="true" outlineLevel="0" collapsed="false">
      <c r="A421" s="65"/>
      <c r="B421" s="66"/>
      <c r="C421" s="57" t="s">
        <v>62</v>
      </c>
      <c r="D421" s="57"/>
      <c r="E421" s="57"/>
      <c r="F421" s="57"/>
      <c r="G421" s="57"/>
      <c r="H421" s="59"/>
      <c r="I421" s="60"/>
      <c r="J421" s="60"/>
      <c r="K421" s="60"/>
      <c r="L421" s="62"/>
      <c r="M421" s="60"/>
      <c r="N421" s="67"/>
      <c r="O421" s="60"/>
      <c r="P421" s="68" t="n">
        <v>1428.74</v>
      </c>
      <c r="Q421" s="69"/>
      <c r="R421" s="69"/>
      <c r="GO421" s="55"/>
      <c r="GP421" s="55"/>
      <c r="GQ421" s="55"/>
      <c r="GR421" s="55"/>
      <c r="GS421" s="55"/>
      <c r="GT421" s="55"/>
      <c r="GU421" s="55" t="s">
        <v>62</v>
      </c>
      <c r="GV421" s="11"/>
      <c r="GW421" s="55"/>
      <c r="GX421" s="55"/>
      <c r="HA421" s="55"/>
      <c r="HC421" s="55"/>
      <c r="HD421" s="55"/>
    </row>
    <row r="422" s="6" customFormat="true" ht="15" hidden="false" customHeight="true" outlineLevel="0" collapsed="false">
      <c r="A422" s="70"/>
      <c r="B422" s="71"/>
      <c r="C422" s="8" t="s">
        <v>63</v>
      </c>
      <c r="D422" s="8"/>
      <c r="E422" s="8"/>
      <c r="F422" s="8"/>
      <c r="G422" s="8"/>
      <c r="H422" s="72"/>
      <c r="I422" s="73"/>
      <c r="J422" s="73"/>
      <c r="K422" s="73"/>
      <c r="L422" s="74"/>
      <c r="M422" s="73"/>
      <c r="N422" s="74"/>
      <c r="O422" s="73"/>
      <c r="P422" s="75" t="n">
        <v>811.73</v>
      </c>
      <c r="GO422" s="55"/>
      <c r="GP422" s="55"/>
      <c r="GQ422" s="55"/>
      <c r="GR422" s="55"/>
      <c r="GS422" s="55"/>
      <c r="GT422" s="55"/>
      <c r="GU422" s="55"/>
      <c r="GV422" s="11" t="s">
        <v>63</v>
      </c>
      <c r="GW422" s="55"/>
      <c r="GX422" s="55"/>
      <c r="HA422" s="55"/>
      <c r="HC422" s="55"/>
      <c r="HD422" s="55"/>
    </row>
    <row r="423" s="6" customFormat="true" ht="15" hidden="false" customHeight="true" outlineLevel="0" collapsed="false">
      <c r="A423" s="70"/>
      <c r="B423" s="71" t="s">
        <v>64</v>
      </c>
      <c r="C423" s="8" t="s">
        <v>65</v>
      </c>
      <c r="D423" s="8"/>
      <c r="E423" s="8"/>
      <c r="F423" s="8"/>
      <c r="G423" s="8"/>
      <c r="H423" s="72" t="s">
        <v>66</v>
      </c>
      <c r="I423" s="76" t="n">
        <v>103</v>
      </c>
      <c r="J423" s="73"/>
      <c r="K423" s="76" t="n">
        <v>103</v>
      </c>
      <c r="L423" s="74"/>
      <c r="M423" s="73"/>
      <c r="N423" s="74"/>
      <c r="O423" s="73"/>
      <c r="P423" s="75" t="n">
        <v>836.08</v>
      </c>
      <c r="GO423" s="55"/>
      <c r="GP423" s="55"/>
      <c r="GQ423" s="55"/>
      <c r="GR423" s="55"/>
      <c r="GS423" s="55"/>
      <c r="GT423" s="55"/>
      <c r="GU423" s="55"/>
      <c r="GV423" s="11" t="s">
        <v>65</v>
      </c>
      <c r="GW423" s="55"/>
      <c r="GX423" s="55"/>
      <c r="HA423" s="55"/>
      <c r="HC423" s="55"/>
      <c r="HD423" s="55"/>
    </row>
    <row r="424" s="6" customFormat="true" ht="15" hidden="false" customHeight="true" outlineLevel="0" collapsed="false">
      <c r="A424" s="70"/>
      <c r="B424" s="71" t="s">
        <v>67</v>
      </c>
      <c r="C424" s="8" t="s">
        <v>68</v>
      </c>
      <c r="D424" s="8"/>
      <c r="E424" s="8"/>
      <c r="F424" s="8"/>
      <c r="G424" s="8"/>
      <c r="H424" s="72" t="s">
        <v>66</v>
      </c>
      <c r="I424" s="76" t="n">
        <v>60</v>
      </c>
      <c r="J424" s="73"/>
      <c r="K424" s="76" t="n">
        <v>60</v>
      </c>
      <c r="L424" s="74"/>
      <c r="M424" s="73"/>
      <c r="N424" s="74"/>
      <c r="O424" s="73"/>
      <c r="P424" s="75" t="n">
        <v>487.04</v>
      </c>
      <c r="GO424" s="55"/>
      <c r="GP424" s="55"/>
      <c r="GQ424" s="55"/>
      <c r="GR424" s="55"/>
      <c r="GS424" s="55"/>
      <c r="GT424" s="55"/>
      <c r="GU424" s="55"/>
      <c r="GV424" s="11" t="s">
        <v>68</v>
      </c>
      <c r="GW424" s="55"/>
      <c r="GX424" s="55"/>
      <c r="HA424" s="55"/>
      <c r="HC424" s="55"/>
      <c r="HD424" s="55"/>
    </row>
    <row r="425" s="6" customFormat="true" ht="15" hidden="false" customHeight="true" outlineLevel="0" collapsed="false">
      <c r="A425" s="77"/>
      <c r="B425" s="78"/>
      <c r="C425" s="57" t="s">
        <v>69</v>
      </c>
      <c r="D425" s="57"/>
      <c r="E425" s="57"/>
      <c r="F425" s="57"/>
      <c r="G425" s="57"/>
      <c r="H425" s="59"/>
      <c r="I425" s="60"/>
      <c r="J425" s="60"/>
      <c r="K425" s="60"/>
      <c r="L425" s="62"/>
      <c r="M425" s="60"/>
      <c r="N425" s="67" t="n">
        <v>99820.81</v>
      </c>
      <c r="O425" s="60"/>
      <c r="P425" s="68" t="n">
        <v>2751.86</v>
      </c>
      <c r="GO425" s="55"/>
      <c r="GP425" s="55"/>
      <c r="GQ425" s="55"/>
      <c r="GR425" s="55"/>
      <c r="GS425" s="55"/>
      <c r="GT425" s="55"/>
      <c r="GU425" s="55"/>
      <c r="GV425" s="11"/>
      <c r="GW425" s="55" t="s">
        <v>69</v>
      </c>
      <c r="GX425" s="55"/>
      <c r="HA425" s="55"/>
      <c r="HC425" s="55"/>
      <c r="HD425" s="55"/>
    </row>
    <row r="426" s="6" customFormat="true" ht="0.75" hidden="false" customHeight="true" outlineLevel="0" collapsed="false">
      <c r="A426" s="79"/>
      <c r="B426" s="80"/>
      <c r="C426" s="80"/>
      <c r="D426" s="80"/>
      <c r="E426" s="80"/>
      <c r="F426" s="80"/>
      <c r="G426" s="80"/>
      <c r="H426" s="81"/>
      <c r="I426" s="82"/>
      <c r="J426" s="82"/>
      <c r="K426" s="82"/>
      <c r="L426" s="83"/>
      <c r="M426" s="82"/>
      <c r="N426" s="83"/>
      <c r="O426" s="82"/>
      <c r="P426" s="84"/>
      <c r="GO426" s="55"/>
      <c r="GP426" s="55"/>
      <c r="GQ426" s="55"/>
      <c r="GR426" s="55"/>
      <c r="GS426" s="55"/>
      <c r="GT426" s="55"/>
      <c r="GU426" s="55"/>
      <c r="GV426" s="11"/>
      <c r="GW426" s="55"/>
      <c r="GX426" s="55"/>
      <c r="HA426" s="55"/>
      <c r="HC426" s="55"/>
      <c r="HD426" s="55"/>
    </row>
    <row r="427" s="6" customFormat="true" ht="23.25" hidden="false" customHeight="true" outlineLevel="0" collapsed="false">
      <c r="A427" s="56" t="s">
        <v>251</v>
      </c>
      <c r="B427" s="57" t="s">
        <v>316</v>
      </c>
      <c r="C427" s="58" t="s">
        <v>317</v>
      </c>
      <c r="D427" s="58"/>
      <c r="E427" s="58"/>
      <c r="F427" s="58"/>
      <c r="G427" s="58"/>
      <c r="H427" s="59" t="s">
        <v>117</v>
      </c>
      <c r="I427" s="60" t="n">
        <v>0.02577</v>
      </c>
      <c r="J427" s="61" t="n">
        <v>1</v>
      </c>
      <c r="K427" s="99" t="n">
        <v>0.02577</v>
      </c>
      <c r="L427" s="62"/>
      <c r="M427" s="60"/>
      <c r="N427" s="91" t="n">
        <v>83718.76</v>
      </c>
      <c r="O427" s="60"/>
      <c r="P427" s="68" t="n">
        <v>2157.43</v>
      </c>
      <c r="GO427" s="55"/>
      <c r="GP427" s="55" t="s">
        <v>317</v>
      </c>
      <c r="GQ427" s="55"/>
      <c r="GR427" s="55"/>
      <c r="GS427" s="55"/>
      <c r="GT427" s="55"/>
      <c r="GU427" s="55"/>
      <c r="GV427" s="11"/>
      <c r="GW427" s="55"/>
      <c r="GX427" s="55"/>
      <c r="HA427" s="55"/>
      <c r="HC427" s="55"/>
      <c r="HD427" s="55"/>
    </row>
    <row r="428" s="6" customFormat="true" ht="15" hidden="false" customHeight="true" outlineLevel="0" collapsed="false">
      <c r="A428" s="92"/>
      <c r="B428" s="93"/>
      <c r="C428" s="94" t="s">
        <v>318</v>
      </c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GO428" s="55"/>
      <c r="GP428" s="55"/>
      <c r="GQ428" s="55"/>
      <c r="GR428" s="55"/>
      <c r="GS428" s="55"/>
      <c r="GT428" s="55"/>
      <c r="GU428" s="55"/>
      <c r="GV428" s="11"/>
      <c r="GW428" s="55"/>
      <c r="GX428" s="55"/>
      <c r="GZ428" s="3" t="s">
        <v>318</v>
      </c>
      <c r="HA428" s="55"/>
      <c r="HC428" s="55"/>
      <c r="HD428" s="55"/>
    </row>
    <row r="429" s="6" customFormat="true" ht="15" hidden="false" customHeight="true" outlineLevel="0" collapsed="false">
      <c r="A429" s="77"/>
      <c r="B429" s="78"/>
      <c r="C429" s="57" t="s">
        <v>69</v>
      </c>
      <c r="D429" s="57"/>
      <c r="E429" s="57"/>
      <c r="F429" s="57"/>
      <c r="G429" s="57"/>
      <c r="H429" s="59"/>
      <c r="I429" s="60"/>
      <c r="J429" s="60"/>
      <c r="K429" s="60"/>
      <c r="L429" s="62"/>
      <c r="M429" s="60"/>
      <c r="N429" s="62"/>
      <c r="O429" s="60"/>
      <c r="P429" s="68" t="n">
        <v>2157.43</v>
      </c>
      <c r="GO429" s="55"/>
      <c r="GP429" s="55"/>
      <c r="GQ429" s="55"/>
      <c r="GR429" s="55"/>
      <c r="GS429" s="55"/>
      <c r="GT429" s="55"/>
      <c r="GU429" s="55"/>
      <c r="GV429" s="11"/>
      <c r="GW429" s="55" t="s">
        <v>69</v>
      </c>
      <c r="GX429" s="55"/>
      <c r="HA429" s="55"/>
      <c r="HC429" s="55"/>
      <c r="HD429" s="55"/>
    </row>
    <row r="430" s="6" customFormat="true" ht="0.75" hidden="false" customHeight="true" outlineLevel="0" collapsed="false">
      <c r="A430" s="79"/>
      <c r="B430" s="80"/>
      <c r="C430" s="80"/>
      <c r="D430" s="80"/>
      <c r="E430" s="80"/>
      <c r="F430" s="80"/>
      <c r="G430" s="80"/>
      <c r="H430" s="81"/>
      <c r="I430" s="82"/>
      <c r="J430" s="82"/>
      <c r="K430" s="82"/>
      <c r="L430" s="83"/>
      <c r="M430" s="82"/>
      <c r="N430" s="83"/>
      <c r="O430" s="82"/>
      <c r="P430" s="84"/>
      <c r="GO430" s="55"/>
      <c r="GP430" s="55"/>
      <c r="GQ430" s="55"/>
      <c r="GR430" s="55"/>
      <c r="GS430" s="55"/>
      <c r="GT430" s="55"/>
      <c r="GU430" s="55"/>
      <c r="GV430" s="11"/>
      <c r="GW430" s="55"/>
      <c r="GX430" s="55"/>
      <c r="HA430" s="55"/>
      <c r="HC430" s="55"/>
      <c r="HD430" s="55"/>
    </row>
    <row r="431" s="6" customFormat="true" ht="23.25" hidden="false" customHeight="true" outlineLevel="0" collapsed="false">
      <c r="A431" s="56" t="s">
        <v>259</v>
      </c>
      <c r="B431" s="57" t="s">
        <v>306</v>
      </c>
      <c r="C431" s="58" t="s">
        <v>307</v>
      </c>
      <c r="D431" s="58"/>
      <c r="E431" s="58"/>
      <c r="F431" s="58"/>
      <c r="G431" s="58"/>
      <c r="H431" s="59" t="s">
        <v>117</v>
      </c>
      <c r="I431" s="60" t="n">
        <v>0.001176</v>
      </c>
      <c r="J431" s="61" t="n">
        <v>1</v>
      </c>
      <c r="K431" s="101" t="n">
        <v>0.001176</v>
      </c>
      <c r="L431" s="67" t="n">
        <v>95629.57</v>
      </c>
      <c r="M431" s="98" t="n">
        <v>1.1</v>
      </c>
      <c r="N431" s="91" t="n">
        <v>105192.53</v>
      </c>
      <c r="O431" s="60"/>
      <c r="P431" s="86" t="n">
        <v>123.71</v>
      </c>
      <c r="GO431" s="55"/>
      <c r="GP431" s="55" t="s">
        <v>307</v>
      </c>
      <c r="GQ431" s="55"/>
      <c r="GR431" s="55"/>
      <c r="GS431" s="55"/>
      <c r="GT431" s="55"/>
      <c r="GU431" s="55"/>
      <c r="GV431" s="11"/>
      <c r="GW431" s="55"/>
      <c r="GX431" s="55"/>
      <c r="HA431" s="55"/>
      <c r="HC431" s="55"/>
      <c r="HD431" s="55"/>
    </row>
    <row r="432" s="6" customFormat="true" ht="15" hidden="false" customHeight="true" outlineLevel="0" collapsed="false">
      <c r="A432" s="92"/>
      <c r="B432" s="93"/>
      <c r="C432" s="94" t="s">
        <v>320</v>
      </c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GO432" s="55"/>
      <c r="GP432" s="55"/>
      <c r="GQ432" s="55"/>
      <c r="GR432" s="55"/>
      <c r="GS432" s="55"/>
      <c r="GT432" s="55"/>
      <c r="GU432" s="55"/>
      <c r="GV432" s="11"/>
      <c r="GW432" s="55"/>
      <c r="GX432" s="55"/>
      <c r="GZ432" s="3" t="s">
        <v>320</v>
      </c>
      <c r="HA432" s="55"/>
      <c r="HC432" s="55"/>
      <c r="HD432" s="55"/>
    </row>
    <row r="433" s="6" customFormat="true" ht="15" hidden="false" customHeight="true" outlineLevel="0" collapsed="false">
      <c r="A433" s="77"/>
      <c r="B433" s="78"/>
      <c r="C433" s="57" t="s">
        <v>69</v>
      </c>
      <c r="D433" s="57"/>
      <c r="E433" s="57"/>
      <c r="F433" s="57"/>
      <c r="G433" s="57"/>
      <c r="H433" s="59"/>
      <c r="I433" s="60"/>
      <c r="J433" s="60"/>
      <c r="K433" s="60"/>
      <c r="L433" s="62"/>
      <c r="M433" s="60"/>
      <c r="N433" s="62"/>
      <c r="O433" s="60"/>
      <c r="P433" s="86" t="n">
        <v>123.71</v>
      </c>
      <c r="GO433" s="55"/>
      <c r="GP433" s="55"/>
      <c r="GQ433" s="55"/>
      <c r="GR433" s="55"/>
      <c r="GS433" s="55"/>
      <c r="GT433" s="55"/>
      <c r="GU433" s="55"/>
      <c r="GV433" s="11"/>
      <c r="GW433" s="55" t="s">
        <v>69</v>
      </c>
      <c r="GX433" s="55"/>
      <c r="HA433" s="55"/>
      <c r="HC433" s="55"/>
      <c r="HD433" s="55"/>
    </row>
    <row r="434" s="6" customFormat="true" ht="0.75" hidden="false" customHeight="true" outlineLevel="0" collapsed="false">
      <c r="A434" s="79"/>
      <c r="B434" s="80"/>
      <c r="C434" s="80"/>
      <c r="D434" s="80"/>
      <c r="E434" s="80"/>
      <c r="F434" s="80"/>
      <c r="G434" s="80"/>
      <c r="H434" s="81"/>
      <c r="I434" s="82"/>
      <c r="J434" s="82"/>
      <c r="K434" s="82"/>
      <c r="L434" s="83"/>
      <c r="M434" s="82"/>
      <c r="N434" s="83"/>
      <c r="O434" s="82"/>
      <c r="P434" s="84"/>
      <c r="GO434" s="55"/>
      <c r="GP434" s="55"/>
      <c r="GQ434" s="55"/>
      <c r="GR434" s="55"/>
      <c r="GS434" s="55"/>
      <c r="GT434" s="55"/>
      <c r="GU434" s="55"/>
      <c r="GV434" s="11"/>
      <c r="GW434" s="55"/>
      <c r="GX434" s="55"/>
      <c r="HA434" s="55"/>
      <c r="HC434" s="55"/>
      <c r="HD434" s="55"/>
    </row>
    <row r="435" s="6" customFormat="true" ht="34.5" hidden="false" customHeight="true" outlineLevel="0" collapsed="false">
      <c r="A435" s="56" t="s">
        <v>261</v>
      </c>
      <c r="B435" s="57" t="s">
        <v>310</v>
      </c>
      <c r="C435" s="58" t="s">
        <v>311</v>
      </c>
      <c r="D435" s="58"/>
      <c r="E435" s="58"/>
      <c r="F435" s="58"/>
      <c r="G435" s="58"/>
      <c r="H435" s="59" t="s">
        <v>117</v>
      </c>
      <c r="I435" s="60" t="n">
        <v>0.0006223</v>
      </c>
      <c r="J435" s="61" t="n">
        <v>1</v>
      </c>
      <c r="K435" s="100" t="n">
        <v>0.0006223</v>
      </c>
      <c r="L435" s="67" t="n">
        <v>145801.49</v>
      </c>
      <c r="M435" s="90" t="n">
        <v>1.43</v>
      </c>
      <c r="N435" s="91" t="n">
        <v>208496.13</v>
      </c>
      <c r="O435" s="60"/>
      <c r="P435" s="86" t="n">
        <v>129.75</v>
      </c>
      <c r="GO435" s="55"/>
      <c r="GP435" s="55" t="s">
        <v>311</v>
      </c>
      <c r="GQ435" s="55"/>
      <c r="GR435" s="55"/>
      <c r="GS435" s="55"/>
      <c r="GT435" s="55"/>
      <c r="GU435" s="55"/>
      <c r="GV435" s="11"/>
      <c r="GW435" s="55"/>
      <c r="GX435" s="55"/>
      <c r="HA435" s="55"/>
      <c r="HC435" s="55"/>
      <c r="HD435" s="55"/>
    </row>
    <row r="436" s="6" customFormat="true" ht="15" hidden="false" customHeight="true" outlineLevel="0" collapsed="false">
      <c r="A436" s="92"/>
      <c r="B436" s="93"/>
      <c r="C436" s="94" t="s">
        <v>322</v>
      </c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GO436" s="55"/>
      <c r="GP436" s="55"/>
      <c r="GQ436" s="55"/>
      <c r="GR436" s="55"/>
      <c r="GS436" s="55"/>
      <c r="GT436" s="55"/>
      <c r="GU436" s="55"/>
      <c r="GV436" s="11"/>
      <c r="GW436" s="55"/>
      <c r="GX436" s="55"/>
      <c r="GZ436" s="3" t="s">
        <v>322</v>
      </c>
      <c r="HA436" s="55"/>
      <c r="HC436" s="55"/>
      <c r="HD436" s="55"/>
    </row>
    <row r="437" s="6" customFormat="true" ht="15" hidden="false" customHeight="true" outlineLevel="0" collapsed="false">
      <c r="A437" s="77"/>
      <c r="B437" s="78"/>
      <c r="C437" s="57" t="s">
        <v>69</v>
      </c>
      <c r="D437" s="57"/>
      <c r="E437" s="57"/>
      <c r="F437" s="57"/>
      <c r="G437" s="57"/>
      <c r="H437" s="59"/>
      <c r="I437" s="60"/>
      <c r="J437" s="60"/>
      <c r="K437" s="60"/>
      <c r="L437" s="62"/>
      <c r="M437" s="60"/>
      <c r="N437" s="62"/>
      <c r="O437" s="60"/>
      <c r="P437" s="86" t="n">
        <v>129.75</v>
      </c>
      <c r="GO437" s="55"/>
      <c r="GP437" s="55"/>
      <c r="GQ437" s="55"/>
      <c r="GR437" s="55"/>
      <c r="GS437" s="55"/>
      <c r="GT437" s="55"/>
      <c r="GU437" s="55"/>
      <c r="GV437" s="11"/>
      <c r="GW437" s="55" t="s">
        <v>69</v>
      </c>
      <c r="GX437" s="55"/>
      <c r="HA437" s="55"/>
      <c r="HC437" s="55"/>
      <c r="HD437" s="55"/>
    </row>
    <row r="438" s="6" customFormat="true" ht="0.75" hidden="false" customHeight="true" outlineLevel="0" collapsed="false">
      <c r="A438" s="79"/>
      <c r="B438" s="80"/>
      <c r="C438" s="80"/>
      <c r="D438" s="80"/>
      <c r="E438" s="80"/>
      <c r="F438" s="80"/>
      <c r="G438" s="80"/>
      <c r="H438" s="81"/>
      <c r="I438" s="82"/>
      <c r="J438" s="82"/>
      <c r="K438" s="82"/>
      <c r="L438" s="83"/>
      <c r="M438" s="82"/>
      <c r="N438" s="83"/>
      <c r="O438" s="82"/>
      <c r="P438" s="84"/>
      <c r="GO438" s="55"/>
      <c r="GP438" s="55"/>
      <c r="GQ438" s="55"/>
      <c r="GR438" s="55"/>
      <c r="GS438" s="55"/>
      <c r="GT438" s="55"/>
      <c r="GU438" s="55"/>
      <c r="GV438" s="11"/>
      <c r="GW438" s="55"/>
      <c r="GX438" s="55"/>
      <c r="HA438" s="55"/>
      <c r="HC438" s="55"/>
      <c r="HD438" s="55"/>
    </row>
    <row r="439" s="6" customFormat="true" ht="23.25" hidden="false" customHeight="true" outlineLevel="0" collapsed="false">
      <c r="A439" s="56" t="s">
        <v>265</v>
      </c>
      <c r="B439" s="57" t="s">
        <v>77</v>
      </c>
      <c r="C439" s="58" t="s">
        <v>78</v>
      </c>
      <c r="D439" s="58"/>
      <c r="E439" s="58"/>
      <c r="F439" s="58"/>
      <c r="G439" s="58"/>
      <c r="H439" s="59" t="s">
        <v>61</v>
      </c>
      <c r="I439" s="60" t="n">
        <v>1</v>
      </c>
      <c r="J439" s="61" t="n">
        <v>1</v>
      </c>
      <c r="K439" s="61" t="n">
        <v>1</v>
      </c>
      <c r="L439" s="62"/>
      <c r="M439" s="60"/>
      <c r="N439" s="63"/>
      <c r="O439" s="60"/>
      <c r="P439" s="64"/>
      <c r="GO439" s="55"/>
      <c r="GP439" s="55" t="s">
        <v>78</v>
      </c>
      <c r="GQ439" s="55"/>
      <c r="GR439" s="55"/>
      <c r="GS439" s="55"/>
      <c r="GT439" s="55"/>
      <c r="GU439" s="55"/>
      <c r="GV439" s="11"/>
      <c r="GW439" s="55"/>
      <c r="GX439" s="55"/>
      <c r="HA439" s="55"/>
      <c r="HC439" s="55"/>
      <c r="HD439" s="55"/>
    </row>
    <row r="440" s="6" customFormat="true" ht="15" hidden="false" customHeight="true" outlineLevel="0" collapsed="false">
      <c r="A440" s="65"/>
      <c r="B440" s="66"/>
      <c r="C440" s="57" t="s">
        <v>62</v>
      </c>
      <c r="D440" s="57"/>
      <c r="E440" s="57"/>
      <c r="F440" s="57"/>
      <c r="G440" s="57"/>
      <c r="H440" s="59"/>
      <c r="I440" s="60"/>
      <c r="J440" s="60"/>
      <c r="K440" s="60"/>
      <c r="L440" s="62"/>
      <c r="M440" s="60"/>
      <c r="N440" s="67"/>
      <c r="O440" s="60"/>
      <c r="P440" s="68" t="n">
        <v>4536.68</v>
      </c>
      <c r="Q440" s="69"/>
      <c r="R440" s="69"/>
      <c r="GO440" s="55"/>
      <c r="GP440" s="55"/>
      <c r="GQ440" s="55"/>
      <c r="GR440" s="55"/>
      <c r="GS440" s="55"/>
      <c r="GT440" s="55"/>
      <c r="GU440" s="55" t="s">
        <v>62</v>
      </c>
      <c r="GV440" s="11"/>
      <c r="GW440" s="55"/>
      <c r="GX440" s="55"/>
      <c r="HA440" s="55"/>
      <c r="HC440" s="55"/>
      <c r="HD440" s="55"/>
    </row>
    <row r="441" s="6" customFormat="true" ht="15" hidden="false" customHeight="true" outlineLevel="0" collapsed="false">
      <c r="A441" s="70"/>
      <c r="B441" s="71"/>
      <c r="C441" s="8" t="s">
        <v>63</v>
      </c>
      <c r="D441" s="8"/>
      <c r="E441" s="8"/>
      <c r="F441" s="8"/>
      <c r="G441" s="8"/>
      <c r="H441" s="72"/>
      <c r="I441" s="73"/>
      <c r="J441" s="73"/>
      <c r="K441" s="73"/>
      <c r="L441" s="74"/>
      <c r="M441" s="73"/>
      <c r="N441" s="74"/>
      <c r="O441" s="73"/>
      <c r="P441" s="87" t="n">
        <v>2096.13</v>
      </c>
      <c r="GO441" s="55"/>
      <c r="GP441" s="55"/>
      <c r="GQ441" s="55"/>
      <c r="GR441" s="55"/>
      <c r="GS441" s="55"/>
      <c r="GT441" s="55"/>
      <c r="GU441" s="55"/>
      <c r="GV441" s="11" t="s">
        <v>63</v>
      </c>
      <c r="GW441" s="55"/>
      <c r="GX441" s="55"/>
      <c r="HA441" s="55"/>
      <c r="HC441" s="55"/>
      <c r="HD441" s="55"/>
    </row>
    <row r="442" s="6" customFormat="true" ht="15" hidden="false" customHeight="true" outlineLevel="0" collapsed="false">
      <c r="A442" s="70"/>
      <c r="B442" s="71" t="s">
        <v>64</v>
      </c>
      <c r="C442" s="8" t="s">
        <v>65</v>
      </c>
      <c r="D442" s="8"/>
      <c r="E442" s="8"/>
      <c r="F442" s="8"/>
      <c r="G442" s="8"/>
      <c r="H442" s="72" t="s">
        <v>66</v>
      </c>
      <c r="I442" s="76" t="n">
        <v>103</v>
      </c>
      <c r="J442" s="73"/>
      <c r="K442" s="76" t="n">
        <v>103</v>
      </c>
      <c r="L442" s="74"/>
      <c r="M442" s="73"/>
      <c r="N442" s="74"/>
      <c r="O442" s="73"/>
      <c r="P442" s="87" t="n">
        <v>2159.01</v>
      </c>
      <c r="GO442" s="55"/>
      <c r="GP442" s="55"/>
      <c r="GQ442" s="55"/>
      <c r="GR442" s="55"/>
      <c r="GS442" s="55"/>
      <c r="GT442" s="55"/>
      <c r="GU442" s="55"/>
      <c r="GV442" s="11" t="s">
        <v>65</v>
      </c>
      <c r="GW442" s="55"/>
      <c r="GX442" s="55"/>
      <c r="HA442" s="55"/>
      <c r="HC442" s="55"/>
      <c r="HD442" s="55"/>
    </row>
    <row r="443" s="6" customFormat="true" ht="15" hidden="false" customHeight="true" outlineLevel="0" collapsed="false">
      <c r="A443" s="70"/>
      <c r="B443" s="71" t="s">
        <v>67</v>
      </c>
      <c r="C443" s="8" t="s">
        <v>68</v>
      </c>
      <c r="D443" s="8"/>
      <c r="E443" s="8"/>
      <c r="F443" s="8"/>
      <c r="G443" s="8"/>
      <c r="H443" s="72" t="s">
        <v>66</v>
      </c>
      <c r="I443" s="76" t="n">
        <v>60</v>
      </c>
      <c r="J443" s="73"/>
      <c r="K443" s="76" t="n">
        <v>60</v>
      </c>
      <c r="L443" s="74"/>
      <c r="M443" s="73"/>
      <c r="N443" s="74"/>
      <c r="O443" s="73"/>
      <c r="P443" s="87" t="n">
        <v>1257.68</v>
      </c>
      <c r="GO443" s="55"/>
      <c r="GP443" s="55"/>
      <c r="GQ443" s="55"/>
      <c r="GR443" s="55"/>
      <c r="GS443" s="55"/>
      <c r="GT443" s="55"/>
      <c r="GU443" s="55"/>
      <c r="GV443" s="11" t="s">
        <v>68</v>
      </c>
      <c r="GW443" s="55"/>
      <c r="GX443" s="55"/>
      <c r="HA443" s="55"/>
      <c r="HC443" s="55"/>
      <c r="HD443" s="55"/>
    </row>
    <row r="444" s="6" customFormat="true" ht="15" hidden="false" customHeight="true" outlineLevel="0" collapsed="false">
      <c r="A444" s="77"/>
      <c r="B444" s="78"/>
      <c r="C444" s="57" t="s">
        <v>69</v>
      </c>
      <c r="D444" s="57"/>
      <c r="E444" s="57"/>
      <c r="F444" s="57"/>
      <c r="G444" s="57"/>
      <c r="H444" s="59"/>
      <c r="I444" s="60"/>
      <c r="J444" s="60"/>
      <c r="K444" s="60"/>
      <c r="L444" s="62"/>
      <c r="M444" s="60"/>
      <c r="N444" s="67" t="n">
        <v>7953.37</v>
      </c>
      <c r="O444" s="60"/>
      <c r="P444" s="68" t="n">
        <v>7953.37</v>
      </c>
      <c r="GO444" s="55"/>
      <c r="GP444" s="55"/>
      <c r="GQ444" s="55"/>
      <c r="GR444" s="55"/>
      <c r="GS444" s="55"/>
      <c r="GT444" s="55"/>
      <c r="GU444" s="55"/>
      <c r="GV444" s="11"/>
      <c r="GW444" s="55" t="s">
        <v>69</v>
      </c>
      <c r="GX444" s="55"/>
      <c r="HA444" s="55"/>
      <c r="HC444" s="55"/>
      <c r="HD444" s="55"/>
    </row>
    <row r="445" s="6" customFormat="true" ht="0.75" hidden="false" customHeight="true" outlineLevel="0" collapsed="false">
      <c r="A445" s="79"/>
      <c r="B445" s="80"/>
      <c r="C445" s="80"/>
      <c r="D445" s="80"/>
      <c r="E445" s="80"/>
      <c r="F445" s="80"/>
      <c r="G445" s="80"/>
      <c r="H445" s="81"/>
      <c r="I445" s="82"/>
      <c r="J445" s="82"/>
      <c r="K445" s="82"/>
      <c r="L445" s="83"/>
      <c r="M445" s="82"/>
      <c r="N445" s="83"/>
      <c r="O445" s="82"/>
      <c r="P445" s="84"/>
      <c r="GO445" s="55"/>
      <c r="GP445" s="55"/>
      <c r="GQ445" s="55"/>
      <c r="GR445" s="55"/>
      <c r="GS445" s="55"/>
      <c r="GT445" s="55"/>
      <c r="GU445" s="55"/>
      <c r="GV445" s="11"/>
      <c r="GW445" s="55"/>
      <c r="GX445" s="55"/>
      <c r="HA445" s="55"/>
      <c r="HC445" s="55"/>
      <c r="HD445" s="55"/>
    </row>
    <row r="446" s="6" customFormat="true" ht="15" hidden="false" customHeight="true" outlineLevel="0" collapsed="false">
      <c r="A446" s="54" t="s">
        <v>436</v>
      </c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GO446" s="55"/>
      <c r="GP446" s="55"/>
      <c r="GQ446" s="55"/>
      <c r="GR446" s="55"/>
      <c r="GS446" s="55"/>
      <c r="GT446" s="55"/>
      <c r="GU446" s="55"/>
      <c r="GV446" s="11"/>
      <c r="GW446" s="55"/>
      <c r="GX446" s="55" t="s">
        <v>436</v>
      </c>
      <c r="HA446" s="55"/>
      <c r="HC446" s="55"/>
      <c r="HD446" s="55"/>
    </row>
    <row r="447" s="6" customFormat="true" ht="15" hidden="false" customHeight="true" outlineLevel="0" collapsed="false">
      <c r="A447" s="56" t="s">
        <v>270</v>
      </c>
      <c r="B447" s="57" t="s">
        <v>438</v>
      </c>
      <c r="C447" s="58" t="s">
        <v>439</v>
      </c>
      <c r="D447" s="58"/>
      <c r="E447" s="58"/>
      <c r="F447" s="58"/>
      <c r="G447" s="58"/>
      <c r="H447" s="59" t="s">
        <v>61</v>
      </c>
      <c r="I447" s="60" t="n">
        <v>1</v>
      </c>
      <c r="J447" s="61" t="n">
        <v>1</v>
      </c>
      <c r="K447" s="61" t="n">
        <v>1</v>
      </c>
      <c r="L447" s="62"/>
      <c r="M447" s="60"/>
      <c r="N447" s="63"/>
      <c r="O447" s="60"/>
      <c r="P447" s="64"/>
      <c r="GO447" s="55"/>
      <c r="GP447" s="55" t="s">
        <v>439</v>
      </c>
      <c r="GQ447" s="55"/>
      <c r="GR447" s="55"/>
      <c r="GS447" s="55"/>
      <c r="GT447" s="55"/>
      <c r="GU447" s="55"/>
      <c r="GV447" s="11"/>
      <c r="GW447" s="55"/>
      <c r="GX447" s="55"/>
      <c r="HA447" s="55"/>
      <c r="HC447" s="55"/>
      <c r="HD447" s="55"/>
    </row>
    <row r="448" s="6" customFormat="true" ht="15" hidden="false" customHeight="true" outlineLevel="0" collapsed="false">
      <c r="A448" s="65"/>
      <c r="B448" s="66"/>
      <c r="C448" s="57" t="s">
        <v>62</v>
      </c>
      <c r="D448" s="57"/>
      <c r="E448" s="57"/>
      <c r="F448" s="57"/>
      <c r="G448" s="57"/>
      <c r="H448" s="59"/>
      <c r="I448" s="60"/>
      <c r="J448" s="60"/>
      <c r="K448" s="60"/>
      <c r="L448" s="62"/>
      <c r="M448" s="60"/>
      <c r="N448" s="67"/>
      <c r="O448" s="60"/>
      <c r="P448" s="68" t="n">
        <v>2122.26</v>
      </c>
      <c r="Q448" s="69"/>
      <c r="R448" s="69"/>
      <c r="GO448" s="55"/>
      <c r="GP448" s="55"/>
      <c r="GQ448" s="55"/>
      <c r="GR448" s="55"/>
      <c r="GS448" s="55"/>
      <c r="GT448" s="55"/>
      <c r="GU448" s="55" t="s">
        <v>62</v>
      </c>
      <c r="GV448" s="11"/>
      <c r="GW448" s="55"/>
      <c r="GX448" s="55"/>
      <c r="HA448" s="55"/>
      <c r="HC448" s="55"/>
      <c r="HD448" s="55"/>
    </row>
    <row r="449" s="6" customFormat="true" ht="15" hidden="false" customHeight="true" outlineLevel="0" collapsed="false">
      <c r="A449" s="70"/>
      <c r="B449" s="71"/>
      <c r="C449" s="8" t="s">
        <v>63</v>
      </c>
      <c r="D449" s="8"/>
      <c r="E449" s="8"/>
      <c r="F449" s="8"/>
      <c r="G449" s="8"/>
      <c r="H449" s="72"/>
      <c r="I449" s="73"/>
      <c r="J449" s="73"/>
      <c r="K449" s="73"/>
      <c r="L449" s="74"/>
      <c r="M449" s="73"/>
      <c r="N449" s="74"/>
      <c r="O449" s="73"/>
      <c r="P449" s="75" t="n">
        <v>724.38</v>
      </c>
      <c r="GO449" s="55"/>
      <c r="GP449" s="55"/>
      <c r="GQ449" s="55"/>
      <c r="GR449" s="55"/>
      <c r="GS449" s="55"/>
      <c r="GT449" s="55"/>
      <c r="GU449" s="55"/>
      <c r="GV449" s="11" t="s">
        <v>63</v>
      </c>
      <c r="GW449" s="55"/>
      <c r="GX449" s="55"/>
      <c r="HA449" s="55"/>
      <c r="HC449" s="55"/>
      <c r="HD449" s="55"/>
    </row>
    <row r="450" s="6" customFormat="true" ht="15" hidden="false" customHeight="true" outlineLevel="0" collapsed="false">
      <c r="A450" s="70"/>
      <c r="B450" s="71" t="s">
        <v>64</v>
      </c>
      <c r="C450" s="8" t="s">
        <v>65</v>
      </c>
      <c r="D450" s="8"/>
      <c r="E450" s="8"/>
      <c r="F450" s="8"/>
      <c r="G450" s="8"/>
      <c r="H450" s="72" t="s">
        <v>66</v>
      </c>
      <c r="I450" s="76" t="n">
        <v>103</v>
      </c>
      <c r="J450" s="73"/>
      <c r="K450" s="76" t="n">
        <v>103</v>
      </c>
      <c r="L450" s="74"/>
      <c r="M450" s="73"/>
      <c r="N450" s="74"/>
      <c r="O450" s="73"/>
      <c r="P450" s="75" t="n">
        <v>746.11</v>
      </c>
      <c r="GO450" s="55"/>
      <c r="GP450" s="55"/>
      <c r="GQ450" s="55"/>
      <c r="GR450" s="55"/>
      <c r="GS450" s="55"/>
      <c r="GT450" s="55"/>
      <c r="GU450" s="55"/>
      <c r="GV450" s="11" t="s">
        <v>65</v>
      </c>
      <c r="GW450" s="55"/>
      <c r="GX450" s="55"/>
      <c r="HA450" s="55"/>
      <c r="HC450" s="55"/>
      <c r="HD450" s="55"/>
    </row>
    <row r="451" s="6" customFormat="true" ht="15" hidden="false" customHeight="true" outlineLevel="0" collapsed="false">
      <c r="A451" s="70"/>
      <c r="B451" s="71" t="s">
        <v>67</v>
      </c>
      <c r="C451" s="8" t="s">
        <v>68</v>
      </c>
      <c r="D451" s="8"/>
      <c r="E451" s="8"/>
      <c r="F451" s="8"/>
      <c r="G451" s="8"/>
      <c r="H451" s="72" t="s">
        <v>66</v>
      </c>
      <c r="I451" s="76" t="n">
        <v>60</v>
      </c>
      <c r="J451" s="73"/>
      <c r="K451" s="76" t="n">
        <v>60</v>
      </c>
      <c r="L451" s="74"/>
      <c r="M451" s="73"/>
      <c r="N451" s="74"/>
      <c r="O451" s="73"/>
      <c r="P451" s="75" t="n">
        <v>434.63</v>
      </c>
      <c r="GO451" s="55"/>
      <c r="GP451" s="55"/>
      <c r="GQ451" s="55"/>
      <c r="GR451" s="55"/>
      <c r="GS451" s="55"/>
      <c r="GT451" s="55"/>
      <c r="GU451" s="55"/>
      <c r="GV451" s="11" t="s">
        <v>68</v>
      </c>
      <c r="GW451" s="55"/>
      <c r="GX451" s="55"/>
      <c r="HA451" s="55"/>
      <c r="HC451" s="55"/>
      <c r="HD451" s="55"/>
    </row>
    <row r="452" s="6" customFormat="true" ht="15" hidden="false" customHeight="true" outlineLevel="0" collapsed="false">
      <c r="A452" s="77"/>
      <c r="B452" s="78"/>
      <c r="C452" s="57" t="s">
        <v>69</v>
      </c>
      <c r="D452" s="57"/>
      <c r="E452" s="57"/>
      <c r="F452" s="57"/>
      <c r="G452" s="57"/>
      <c r="H452" s="59"/>
      <c r="I452" s="60"/>
      <c r="J452" s="60"/>
      <c r="K452" s="60"/>
      <c r="L452" s="62"/>
      <c r="M452" s="60"/>
      <c r="N452" s="67" t="n">
        <v>3303</v>
      </c>
      <c r="O452" s="60"/>
      <c r="P452" s="68" t="n">
        <v>3303</v>
      </c>
      <c r="GO452" s="55"/>
      <c r="GP452" s="55"/>
      <c r="GQ452" s="55"/>
      <c r="GR452" s="55"/>
      <c r="GS452" s="55"/>
      <c r="GT452" s="55"/>
      <c r="GU452" s="55"/>
      <c r="GV452" s="11"/>
      <c r="GW452" s="55" t="s">
        <v>69</v>
      </c>
      <c r="GX452" s="55"/>
      <c r="HA452" s="55"/>
      <c r="HC452" s="55"/>
      <c r="HD452" s="55"/>
    </row>
    <row r="453" s="6" customFormat="true" ht="0.75" hidden="false" customHeight="true" outlineLevel="0" collapsed="false">
      <c r="A453" s="79"/>
      <c r="B453" s="80"/>
      <c r="C453" s="80"/>
      <c r="D453" s="80"/>
      <c r="E453" s="80"/>
      <c r="F453" s="80"/>
      <c r="G453" s="80"/>
      <c r="H453" s="81"/>
      <c r="I453" s="82"/>
      <c r="J453" s="82"/>
      <c r="K453" s="82"/>
      <c r="L453" s="83"/>
      <c r="M453" s="82"/>
      <c r="N453" s="83"/>
      <c r="O453" s="82"/>
      <c r="P453" s="84"/>
      <c r="GO453" s="55"/>
      <c r="GP453" s="55"/>
      <c r="GQ453" s="55"/>
      <c r="GR453" s="55"/>
      <c r="GS453" s="55"/>
      <c r="GT453" s="55"/>
      <c r="GU453" s="55"/>
      <c r="GV453" s="11"/>
      <c r="GW453" s="55"/>
      <c r="GX453" s="55"/>
      <c r="HA453" s="55"/>
      <c r="HC453" s="55"/>
      <c r="HD453" s="55"/>
    </row>
    <row r="454" s="6" customFormat="true" ht="23.25" hidden="false" customHeight="true" outlineLevel="0" collapsed="false">
      <c r="A454" s="56" t="s">
        <v>275</v>
      </c>
      <c r="B454" s="57" t="s">
        <v>441</v>
      </c>
      <c r="C454" s="58" t="s">
        <v>442</v>
      </c>
      <c r="D454" s="58"/>
      <c r="E454" s="58"/>
      <c r="F454" s="58"/>
      <c r="G454" s="58"/>
      <c r="H454" s="59" t="s">
        <v>61</v>
      </c>
      <c r="I454" s="60" t="n">
        <v>1</v>
      </c>
      <c r="J454" s="61" t="n">
        <v>1</v>
      </c>
      <c r="K454" s="61" t="n">
        <v>1</v>
      </c>
      <c r="L454" s="62"/>
      <c r="M454" s="60"/>
      <c r="N454" s="63"/>
      <c r="O454" s="60"/>
      <c r="P454" s="64"/>
      <c r="GO454" s="55"/>
      <c r="GP454" s="55" t="s">
        <v>442</v>
      </c>
      <c r="GQ454" s="55"/>
      <c r="GR454" s="55"/>
      <c r="GS454" s="55"/>
      <c r="GT454" s="55"/>
      <c r="GU454" s="55"/>
      <c r="GV454" s="11"/>
      <c r="GW454" s="55"/>
      <c r="GX454" s="55"/>
      <c r="HA454" s="55"/>
      <c r="HC454" s="55"/>
      <c r="HD454" s="55"/>
    </row>
    <row r="455" s="6" customFormat="true" ht="15" hidden="false" customHeight="true" outlineLevel="0" collapsed="false">
      <c r="A455" s="65"/>
      <c r="B455" s="66"/>
      <c r="C455" s="57" t="s">
        <v>62</v>
      </c>
      <c r="D455" s="57"/>
      <c r="E455" s="57"/>
      <c r="F455" s="57"/>
      <c r="G455" s="57"/>
      <c r="H455" s="59"/>
      <c r="I455" s="60"/>
      <c r="J455" s="60"/>
      <c r="K455" s="60"/>
      <c r="L455" s="62"/>
      <c r="M455" s="60"/>
      <c r="N455" s="67"/>
      <c r="O455" s="60"/>
      <c r="P455" s="68" t="n">
        <v>5546.47</v>
      </c>
      <c r="Q455" s="69"/>
      <c r="R455" s="69"/>
      <c r="GO455" s="55"/>
      <c r="GP455" s="55"/>
      <c r="GQ455" s="55"/>
      <c r="GR455" s="55"/>
      <c r="GS455" s="55"/>
      <c r="GT455" s="55"/>
      <c r="GU455" s="55" t="s">
        <v>62</v>
      </c>
      <c r="GV455" s="11"/>
      <c r="GW455" s="55"/>
      <c r="GX455" s="55"/>
      <c r="HA455" s="55"/>
      <c r="HC455" s="55"/>
      <c r="HD455" s="55"/>
    </row>
    <row r="456" s="6" customFormat="true" ht="15" hidden="false" customHeight="true" outlineLevel="0" collapsed="false">
      <c r="A456" s="70"/>
      <c r="B456" s="71"/>
      <c r="C456" s="8" t="s">
        <v>63</v>
      </c>
      <c r="D456" s="8"/>
      <c r="E456" s="8"/>
      <c r="F456" s="8"/>
      <c r="G456" s="8"/>
      <c r="H456" s="72"/>
      <c r="I456" s="73"/>
      <c r="J456" s="73"/>
      <c r="K456" s="73"/>
      <c r="L456" s="74"/>
      <c r="M456" s="73"/>
      <c r="N456" s="74"/>
      <c r="O456" s="73"/>
      <c r="P456" s="87" t="n">
        <v>2037.33</v>
      </c>
      <c r="GO456" s="55"/>
      <c r="GP456" s="55"/>
      <c r="GQ456" s="55"/>
      <c r="GR456" s="55"/>
      <c r="GS456" s="55"/>
      <c r="GT456" s="55"/>
      <c r="GU456" s="55"/>
      <c r="GV456" s="11" t="s">
        <v>63</v>
      </c>
      <c r="GW456" s="55"/>
      <c r="GX456" s="55"/>
      <c r="HA456" s="55"/>
      <c r="HC456" s="55"/>
      <c r="HD456" s="55"/>
    </row>
    <row r="457" s="6" customFormat="true" ht="15" hidden="false" customHeight="true" outlineLevel="0" collapsed="false">
      <c r="A457" s="70"/>
      <c r="B457" s="71" t="s">
        <v>64</v>
      </c>
      <c r="C457" s="8" t="s">
        <v>65</v>
      </c>
      <c r="D457" s="8"/>
      <c r="E457" s="8"/>
      <c r="F457" s="8"/>
      <c r="G457" s="8"/>
      <c r="H457" s="72" t="s">
        <v>66</v>
      </c>
      <c r="I457" s="76" t="n">
        <v>103</v>
      </c>
      <c r="J457" s="73"/>
      <c r="K457" s="76" t="n">
        <v>103</v>
      </c>
      <c r="L457" s="74"/>
      <c r="M457" s="73"/>
      <c r="N457" s="74"/>
      <c r="O457" s="73"/>
      <c r="P457" s="87" t="n">
        <v>2098.45</v>
      </c>
      <c r="GO457" s="55"/>
      <c r="GP457" s="55"/>
      <c r="GQ457" s="55"/>
      <c r="GR457" s="55"/>
      <c r="GS457" s="55"/>
      <c r="GT457" s="55"/>
      <c r="GU457" s="55"/>
      <c r="GV457" s="11" t="s">
        <v>65</v>
      </c>
      <c r="GW457" s="55"/>
      <c r="GX457" s="55"/>
      <c r="HA457" s="55"/>
      <c r="HC457" s="55"/>
      <c r="HD457" s="55"/>
    </row>
    <row r="458" s="6" customFormat="true" ht="15" hidden="false" customHeight="true" outlineLevel="0" collapsed="false">
      <c r="A458" s="70"/>
      <c r="B458" s="71" t="s">
        <v>67</v>
      </c>
      <c r="C458" s="8" t="s">
        <v>68</v>
      </c>
      <c r="D458" s="8"/>
      <c r="E458" s="8"/>
      <c r="F458" s="8"/>
      <c r="G458" s="8"/>
      <c r="H458" s="72" t="s">
        <v>66</v>
      </c>
      <c r="I458" s="76" t="n">
        <v>60</v>
      </c>
      <c r="J458" s="73"/>
      <c r="K458" s="76" t="n">
        <v>60</v>
      </c>
      <c r="L458" s="74"/>
      <c r="M458" s="73"/>
      <c r="N458" s="74"/>
      <c r="O458" s="73"/>
      <c r="P458" s="87" t="n">
        <v>1222.4</v>
      </c>
      <c r="GO458" s="55"/>
      <c r="GP458" s="55"/>
      <c r="GQ458" s="55"/>
      <c r="GR458" s="55"/>
      <c r="GS458" s="55"/>
      <c r="GT458" s="55"/>
      <c r="GU458" s="55"/>
      <c r="GV458" s="11" t="s">
        <v>68</v>
      </c>
      <c r="GW458" s="55"/>
      <c r="GX458" s="55"/>
      <c r="HA458" s="55"/>
      <c r="HC458" s="55"/>
      <c r="HD458" s="55"/>
    </row>
    <row r="459" s="6" customFormat="true" ht="15" hidden="false" customHeight="true" outlineLevel="0" collapsed="false">
      <c r="A459" s="77"/>
      <c r="B459" s="78"/>
      <c r="C459" s="57" t="s">
        <v>69</v>
      </c>
      <c r="D459" s="57"/>
      <c r="E459" s="57"/>
      <c r="F459" s="57"/>
      <c r="G459" s="57"/>
      <c r="H459" s="59"/>
      <c r="I459" s="60"/>
      <c r="J459" s="60"/>
      <c r="K459" s="60"/>
      <c r="L459" s="62"/>
      <c r="M459" s="60"/>
      <c r="N459" s="67" t="n">
        <v>8867.32</v>
      </c>
      <c r="O459" s="60"/>
      <c r="P459" s="68" t="n">
        <v>8867.32</v>
      </c>
      <c r="GO459" s="55"/>
      <c r="GP459" s="55"/>
      <c r="GQ459" s="55"/>
      <c r="GR459" s="55"/>
      <c r="GS459" s="55"/>
      <c r="GT459" s="55"/>
      <c r="GU459" s="55"/>
      <c r="GV459" s="11"/>
      <c r="GW459" s="55" t="s">
        <v>69</v>
      </c>
      <c r="GX459" s="55"/>
      <c r="HA459" s="55"/>
      <c r="HC459" s="55"/>
      <c r="HD459" s="55"/>
    </row>
    <row r="460" s="6" customFormat="true" ht="0.75" hidden="false" customHeight="true" outlineLevel="0" collapsed="false">
      <c r="A460" s="79"/>
      <c r="B460" s="80"/>
      <c r="C460" s="80"/>
      <c r="D460" s="80"/>
      <c r="E460" s="80"/>
      <c r="F460" s="80"/>
      <c r="G460" s="80"/>
      <c r="H460" s="81"/>
      <c r="I460" s="82"/>
      <c r="J460" s="82"/>
      <c r="K460" s="82"/>
      <c r="L460" s="83"/>
      <c r="M460" s="82"/>
      <c r="N460" s="83"/>
      <c r="O460" s="82"/>
      <c r="P460" s="84"/>
      <c r="GO460" s="55"/>
      <c r="GP460" s="55"/>
      <c r="GQ460" s="55"/>
      <c r="GR460" s="55"/>
      <c r="GS460" s="55"/>
      <c r="GT460" s="55"/>
      <c r="GU460" s="55"/>
      <c r="GV460" s="11"/>
      <c r="GW460" s="55"/>
      <c r="GX460" s="55"/>
      <c r="HA460" s="55"/>
      <c r="HC460" s="55"/>
      <c r="HD460" s="55"/>
    </row>
    <row r="461" s="6" customFormat="true" ht="23.25" hidden="false" customHeight="true" outlineLevel="0" collapsed="false">
      <c r="A461" s="56" t="s">
        <v>277</v>
      </c>
      <c r="B461" s="57" t="s">
        <v>444</v>
      </c>
      <c r="C461" s="58" t="s">
        <v>445</v>
      </c>
      <c r="D461" s="58"/>
      <c r="E461" s="58"/>
      <c r="F461" s="58"/>
      <c r="G461" s="58"/>
      <c r="H461" s="59" t="s">
        <v>61</v>
      </c>
      <c r="I461" s="60" t="n">
        <v>1</v>
      </c>
      <c r="J461" s="61" t="n">
        <v>1</v>
      </c>
      <c r="K461" s="61" t="n">
        <v>1</v>
      </c>
      <c r="L461" s="62"/>
      <c r="M461" s="60"/>
      <c r="N461" s="63"/>
      <c r="O461" s="60"/>
      <c r="P461" s="64"/>
      <c r="GO461" s="55"/>
      <c r="GP461" s="55" t="s">
        <v>445</v>
      </c>
      <c r="GQ461" s="55"/>
      <c r="GR461" s="55"/>
      <c r="GS461" s="55"/>
      <c r="GT461" s="55"/>
      <c r="GU461" s="55"/>
      <c r="GV461" s="11"/>
      <c r="GW461" s="55"/>
      <c r="GX461" s="55"/>
      <c r="HA461" s="55"/>
      <c r="HC461" s="55"/>
      <c r="HD461" s="55"/>
    </row>
    <row r="462" s="6" customFormat="true" ht="15" hidden="false" customHeight="true" outlineLevel="0" collapsed="false">
      <c r="A462" s="65"/>
      <c r="B462" s="66"/>
      <c r="C462" s="57" t="s">
        <v>62</v>
      </c>
      <c r="D462" s="57"/>
      <c r="E462" s="57"/>
      <c r="F462" s="57"/>
      <c r="G462" s="57"/>
      <c r="H462" s="59"/>
      <c r="I462" s="60"/>
      <c r="J462" s="60"/>
      <c r="K462" s="60"/>
      <c r="L462" s="62"/>
      <c r="M462" s="60"/>
      <c r="N462" s="67"/>
      <c r="O462" s="60"/>
      <c r="P462" s="68" t="n">
        <v>8083.99</v>
      </c>
      <c r="Q462" s="69"/>
      <c r="R462" s="69"/>
      <c r="GO462" s="55"/>
      <c r="GP462" s="55"/>
      <c r="GQ462" s="55"/>
      <c r="GR462" s="55"/>
      <c r="GS462" s="55"/>
      <c r="GT462" s="55"/>
      <c r="GU462" s="55" t="s">
        <v>62</v>
      </c>
      <c r="GV462" s="11"/>
      <c r="GW462" s="55"/>
      <c r="GX462" s="55"/>
      <c r="HA462" s="55"/>
      <c r="HC462" s="55"/>
      <c r="HD462" s="55"/>
    </row>
    <row r="463" s="6" customFormat="true" ht="15" hidden="false" customHeight="true" outlineLevel="0" collapsed="false">
      <c r="A463" s="70"/>
      <c r="B463" s="71"/>
      <c r="C463" s="8" t="s">
        <v>63</v>
      </c>
      <c r="D463" s="8"/>
      <c r="E463" s="8"/>
      <c r="F463" s="8"/>
      <c r="G463" s="8"/>
      <c r="H463" s="72"/>
      <c r="I463" s="73"/>
      <c r="J463" s="73"/>
      <c r="K463" s="73"/>
      <c r="L463" s="74"/>
      <c r="M463" s="73"/>
      <c r="N463" s="74"/>
      <c r="O463" s="73"/>
      <c r="P463" s="87" t="n">
        <v>2971.78</v>
      </c>
      <c r="GO463" s="55"/>
      <c r="GP463" s="55"/>
      <c r="GQ463" s="55"/>
      <c r="GR463" s="55"/>
      <c r="GS463" s="55"/>
      <c r="GT463" s="55"/>
      <c r="GU463" s="55"/>
      <c r="GV463" s="11" t="s">
        <v>63</v>
      </c>
      <c r="GW463" s="55"/>
      <c r="GX463" s="55"/>
      <c r="HA463" s="55"/>
      <c r="HC463" s="55"/>
      <c r="HD463" s="55"/>
    </row>
    <row r="464" s="6" customFormat="true" ht="15" hidden="false" customHeight="true" outlineLevel="0" collapsed="false">
      <c r="A464" s="70"/>
      <c r="B464" s="71" t="s">
        <v>64</v>
      </c>
      <c r="C464" s="8" t="s">
        <v>65</v>
      </c>
      <c r="D464" s="8"/>
      <c r="E464" s="8"/>
      <c r="F464" s="8"/>
      <c r="G464" s="8"/>
      <c r="H464" s="72" t="s">
        <v>66</v>
      </c>
      <c r="I464" s="76" t="n">
        <v>103</v>
      </c>
      <c r="J464" s="73"/>
      <c r="K464" s="76" t="n">
        <v>103</v>
      </c>
      <c r="L464" s="74"/>
      <c r="M464" s="73"/>
      <c r="N464" s="74"/>
      <c r="O464" s="73"/>
      <c r="P464" s="87" t="n">
        <v>3060.93</v>
      </c>
      <c r="GO464" s="55"/>
      <c r="GP464" s="55"/>
      <c r="GQ464" s="55"/>
      <c r="GR464" s="55"/>
      <c r="GS464" s="55"/>
      <c r="GT464" s="55"/>
      <c r="GU464" s="55"/>
      <c r="GV464" s="11" t="s">
        <v>65</v>
      </c>
      <c r="GW464" s="55"/>
      <c r="GX464" s="55"/>
      <c r="HA464" s="55"/>
      <c r="HC464" s="55"/>
      <c r="HD464" s="55"/>
    </row>
    <row r="465" s="6" customFormat="true" ht="15" hidden="false" customHeight="true" outlineLevel="0" collapsed="false">
      <c r="A465" s="70"/>
      <c r="B465" s="71" t="s">
        <v>67</v>
      </c>
      <c r="C465" s="8" t="s">
        <v>68</v>
      </c>
      <c r="D465" s="8"/>
      <c r="E465" s="8"/>
      <c r="F465" s="8"/>
      <c r="G465" s="8"/>
      <c r="H465" s="72" t="s">
        <v>66</v>
      </c>
      <c r="I465" s="76" t="n">
        <v>60</v>
      </c>
      <c r="J465" s="73"/>
      <c r="K465" s="76" t="n">
        <v>60</v>
      </c>
      <c r="L465" s="74"/>
      <c r="M465" s="73"/>
      <c r="N465" s="74"/>
      <c r="O465" s="73"/>
      <c r="P465" s="87" t="n">
        <v>1783.07</v>
      </c>
      <c r="GO465" s="55"/>
      <c r="GP465" s="55"/>
      <c r="GQ465" s="55"/>
      <c r="GR465" s="55"/>
      <c r="GS465" s="55"/>
      <c r="GT465" s="55"/>
      <c r="GU465" s="55"/>
      <c r="GV465" s="11" t="s">
        <v>68</v>
      </c>
      <c r="GW465" s="55"/>
      <c r="GX465" s="55"/>
      <c r="HA465" s="55"/>
      <c r="HC465" s="55"/>
      <c r="HD465" s="55"/>
    </row>
    <row r="466" s="6" customFormat="true" ht="15" hidden="false" customHeight="true" outlineLevel="0" collapsed="false">
      <c r="A466" s="77"/>
      <c r="B466" s="78"/>
      <c r="C466" s="57" t="s">
        <v>69</v>
      </c>
      <c r="D466" s="57"/>
      <c r="E466" s="57"/>
      <c r="F466" s="57"/>
      <c r="G466" s="57"/>
      <c r="H466" s="59"/>
      <c r="I466" s="60"/>
      <c r="J466" s="60"/>
      <c r="K466" s="60"/>
      <c r="L466" s="62"/>
      <c r="M466" s="60"/>
      <c r="N466" s="67" t="n">
        <v>12927.99</v>
      </c>
      <c r="O466" s="60"/>
      <c r="P466" s="68" t="n">
        <v>12927.99</v>
      </c>
      <c r="GO466" s="55"/>
      <c r="GP466" s="55"/>
      <c r="GQ466" s="55"/>
      <c r="GR466" s="55"/>
      <c r="GS466" s="55"/>
      <c r="GT466" s="55"/>
      <c r="GU466" s="55"/>
      <c r="GV466" s="11"/>
      <c r="GW466" s="55" t="s">
        <v>69</v>
      </c>
      <c r="GX466" s="55"/>
      <c r="HA466" s="55"/>
      <c r="HC466" s="55"/>
      <c r="HD466" s="55"/>
    </row>
    <row r="467" s="6" customFormat="true" ht="0.75" hidden="false" customHeight="true" outlineLevel="0" collapsed="false">
      <c r="A467" s="79"/>
      <c r="B467" s="80"/>
      <c r="C467" s="80"/>
      <c r="D467" s="80"/>
      <c r="E467" s="80"/>
      <c r="F467" s="80"/>
      <c r="G467" s="80"/>
      <c r="H467" s="81"/>
      <c r="I467" s="82"/>
      <c r="J467" s="82"/>
      <c r="K467" s="82"/>
      <c r="L467" s="83"/>
      <c r="M467" s="82"/>
      <c r="N467" s="83"/>
      <c r="O467" s="82"/>
      <c r="P467" s="84"/>
      <c r="GO467" s="55"/>
      <c r="GP467" s="55"/>
      <c r="GQ467" s="55"/>
      <c r="GR467" s="55"/>
      <c r="GS467" s="55"/>
      <c r="GT467" s="55"/>
      <c r="GU467" s="55"/>
      <c r="GV467" s="11"/>
      <c r="GW467" s="55"/>
      <c r="GX467" s="55"/>
      <c r="HA467" s="55"/>
      <c r="HC467" s="55"/>
      <c r="HD467" s="55"/>
    </row>
    <row r="468" s="6" customFormat="true" ht="34.5" hidden="false" customHeight="true" outlineLevel="0" collapsed="false">
      <c r="A468" s="56" t="s">
        <v>278</v>
      </c>
      <c r="B468" s="57" t="s">
        <v>480</v>
      </c>
      <c r="C468" s="58" t="s">
        <v>481</v>
      </c>
      <c r="D468" s="58"/>
      <c r="E468" s="58"/>
      <c r="F468" s="58"/>
      <c r="G468" s="58"/>
      <c r="H468" s="59" t="s">
        <v>482</v>
      </c>
      <c r="I468" s="60" t="n">
        <v>1</v>
      </c>
      <c r="J468" s="61" t="n">
        <v>1</v>
      </c>
      <c r="K468" s="61" t="n">
        <v>1</v>
      </c>
      <c r="L468" s="62"/>
      <c r="M468" s="60"/>
      <c r="N468" s="63"/>
      <c r="O468" s="60"/>
      <c r="P468" s="64"/>
      <c r="GO468" s="55"/>
      <c r="GP468" s="55" t="s">
        <v>481</v>
      </c>
      <c r="GQ468" s="55"/>
      <c r="GR468" s="55"/>
      <c r="GS468" s="55"/>
      <c r="GT468" s="55"/>
      <c r="GU468" s="55"/>
      <c r="GV468" s="11"/>
      <c r="GW468" s="55"/>
      <c r="GX468" s="55"/>
      <c r="HA468" s="55"/>
      <c r="HC468" s="55"/>
      <c r="HD468" s="55"/>
    </row>
    <row r="469" s="6" customFormat="true" ht="22.5" hidden="false" customHeight="true" outlineLevel="0" collapsed="false">
      <c r="A469" s="88"/>
      <c r="B469" s="66" t="s">
        <v>544</v>
      </c>
      <c r="C469" s="89" t="s">
        <v>545</v>
      </c>
      <c r="D469" s="89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GO469" s="55"/>
      <c r="GP469" s="55"/>
      <c r="GQ469" s="55"/>
      <c r="GR469" s="55"/>
      <c r="GS469" s="55"/>
      <c r="GT469" s="55"/>
      <c r="GU469" s="55"/>
      <c r="GV469" s="11"/>
      <c r="GW469" s="55"/>
      <c r="GX469" s="55"/>
      <c r="GY469" s="3" t="s">
        <v>545</v>
      </c>
      <c r="HA469" s="55"/>
      <c r="HC469" s="55"/>
      <c r="HD469" s="55"/>
    </row>
    <row r="470" s="6" customFormat="true" ht="15" hidden="false" customHeight="true" outlineLevel="0" collapsed="false">
      <c r="A470" s="65"/>
      <c r="B470" s="66"/>
      <c r="C470" s="57" t="s">
        <v>62</v>
      </c>
      <c r="D470" s="57"/>
      <c r="E470" s="57"/>
      <c r="F470" s="57"/>
      <c r="G470" s="57"/>
      <c r="H470" s="59"/>
      <c r="I470" s="60"/>
      <c r="J470" s="60"/>
      <c r="K470" s="60"/>
      <c r="L470" s="62"/>
      <c r="M470" s="60"/>
      <c r="N470" s="67"/>
      <c r="O470" s="60"/>
      <c r="P470" s="68" t="n">
        <v>47857.18</v>
      </c>
      <c r="Q470" s="69"/>
      <c r="R470" s="69"/>
      <c r="GO470" s="55"/>
      <c r="GP470" s="55"/>
      <c r="GQ470" s="55"/>
      <c r="GR470" s="55"/>
      <c r="GS470" s="55"/>
      <c r="GT470" s="55"/>
      <c r="GU470" s="55" t="s">
        <v>62</v>
      </c>
      <c r="GV470" s="11"/>
      <c r="GW470" s="55"/>
      <c r="GX470" s="55"/>
      <c r="HA470" s="55"/>
      <c r="HC470" s="55"/>
      <c r="HD470" s="55"/>
    </row>
    <row r="471" s="6" customFormat="true" ht="15" hidden="false" customHeight="true" outlineLevel="0" collapsed="false">
      <c r="A471" s="70"/>
      <c r="B471" s="71"/>
      <c r="C471" s="8" t="s">
        <v>63</v>
      </c>
      <c r="D471" s="8"/>
      <c r="E471" s="8"/>
      <c r="F471" s="8"/>
      <c r="G471" s="8"/>
      <c r="H471" s="72"/>
      <c r="I471" s="73"/>
      <c r="J471" s="73"/>
      <c r="K471" s="73"/>
      <c r="L471" s="74"/>
      <c r="M471" s="73"/>
      <c r="N471" s="74"/>
      <c r="O471" s="73"/>
      <c r="P471" s="87" t="n">
        <v>39233.87</v>
      </c>
      <c r="GO471" s="55"/>
      <c r="GP471" s="55"/>
      <c r="GQ471" s="55"/>
      <c r="GR471" s="55"/>
      <c r="GS471" s="55"/>
      <c r="GT471" s="55"/>
      <c r="GU471" s="55"/>
      <c r="GV471" s="11" t="s">
        <v>63</v>
      </c>
      <c r="GW471" s="55"/>
      <c r="GX471" s="55"/>
      <c r="HA471" s="55"/>
      <c r="HC471" s="55"/>
      <c r="HD471" s="55"/>
    </row>
    <row r="472" s="6" customFormat="true" ht="15" hidden="false" customHeight="true" outlineLevel="0" collapsed="false">
      <c r="A472" s="70"/>
      <c r="B472" s="71" t="s">
        <v>64</v>
      </c>
      <c r="C472" s="8" t="s">
        <v>65</v>
      </c>
      <c r="D472" s="8"/>
      <c r="E472" s="8"/>
      <c r="F472" s="8"/>
      <c r="G472" s="8"/>
      <c r="H472" s="72" t="s">
        <v>66</v>
      </c>
      <c r="I472" s="76" t="n">
        <v>103</v>
      </c>
      <c r="J472" s="73"/>
      <c r="K472" s="76" t="n">
        <v>103</v>
      </c>
      <c r="L472" s="74"/>
      <c r="M472" s="73"/>
      <c r="N472" s="74"/>
      <c r="O472" s="73"/>
      <c r="P472" s="87" t="n">
        <v>40410.89</v>
      </c>
      <c r="GO472" s="55"/>
      <c r="GP472" s="55"/>
      <c r="GQ472" s="55"/>
      <c r="GR472" s="55"/>
      <c r="GS472" s="55"/>
      <c r="GT472" s="55"/>
      <c r="GU472" s="55"/>
      <c r="GV472" s="11" t="s">
        <v>65</v>
      </c>
      <c r="GW472" s="55"/>
      <c r="GX472" s="55"/>
      <c r="HA472" s="55"/>
      <c r="HC472" s="55"/>
      <c r="HD472" s="55"/>
    </row>
    <row r="473" s="6" customFormat="true" ht="15" hidden="false" customHeight="true" outlineLevel="0" collapsed="false">
      <c r="A473" s="70"/>
      <c r="B473" s="71" t="s">
        <v>67</v>
      </c>
      <c r="C473" s="8" t="s">
        <v>68</v>
      </c>
      <c r="D473" s="8"/>
      <c r="E473" s="8"/>
      <c r="F473" s="8"/>
      <c r="G473" s="8"/>
      <c r="H473" s="72" t="s">
        <v>66</v>
      </c>
      <c r="I473" s="76" t="n">
        <v>60</v>
      </c>
      <c r="J473" s="73"/>
      <c r="K473" s="76" t="n">
        <v>60</v>
      </c>
      <c r="L473" s="74"/>
      <c r="M473" s="73"/>
      <c r="N473" s="74"/>
      <c r="O473" s="73"/>
      <c r="P473" s="87" t="n">
        <v>23540.32</v>
      </c>
      <c r="GO473" s="55"/>
      <c r="GP473" s="55"/>
      <c r="GQ473" s="55"/>
      <c r="GR473" s="55"/>
      <c r="GS473" s="55"/>
      <c r="GT473" s="55"/>
      <c r="GU473" s="55"/>
      <c r="GV473" s="11" t="s">
        <v>68</v>
      </c>
      <c r="GW473" s="55"/>
      <c r="GX473" s="55"/>
      <c r="HA473" s="55"/>
      <c r="HC473" s="55"/>
      <c r="HD473" s="55"/>
    </row>
    <row r="474" s="6" customFormat="true" ht="15" hidden="false" customHeight="true" outlineLevel="0" collapsed="false">
      <c r="A474" s="77"/>
      <c r="B474" s="78"/>
      <c r="C474" s="57" t="s">
        <v>69</v>
      </c>
      <c r="D474" s="57"/>
      <c r="E474" s="57"/>
      <c r="F474" s="57"/>
      <c r="G474" s="57"/>
      <c r="H474" s="59"/>
      <c r="I474" s="60"/>
      <c r="J474" s="60"/>
      <c r="K474" s="60"/>
      <c r="L474" s="62"/>
      <c r="M474" s="60"/>
      <c r="N474" s="67" t="n">
        <v>111808.39</v>
      </c>
      <c r="O474" s="60"/>
      <c r="P474" s="68" t="n">
        <v>111808.39</v>
      </c>
      <c r="GO474" s="55"/>
      <c r="GP474" s="55"/>
      <c r="GQ474" s="55"/>
      <c r="GR474" s="55"/>
      <c r="GS474" s="55"/>
      <c r="GT474" s="55"/>
      <c r="GU474" s="55"/>
      <c r="GV474" s="11"/>
      <c r="GW474" s="55" t="s">
        <v>69</v>
      </c>
      <c r="GX474" s="55"/>
      <c r="HA474" s="55"/>
      <c r="HC474" s="55"/>
      <c r="HD474" s="55"/>
    </row>
    <row r="475" s="6" customFormat="true" ht="0.75" hidden="false" customHeight="true" outlineLevel="0" collapsed="false">
      <c r="A475" s="79"/>
      <c r="B475" s="80"/>
      <c r="C475" s="80"/>
      <c r="D475" s="80"/>
      <c r="E475" s="80"/>
      <c r="F475" s="80"/>
      <c r="G475" s="80"/>
      <c r="H475" s="81"/>
      <c r="I475" s="82"/>
      <c r="J475" s="82"/>
      <c r="K475" s="82"/>
      <c r="L475" s="83"/>
      <c r="M475" s="82"/>
      <c r="N475" s="83"/>
      <c r="O475" s="82"/>
      <c r="P475" s="84"/>
      <c r="GO475" s="55"/>
      <c r="GP475" s="55"/>
      <c r="GQ475" s="55"/>
      <c r="GR475" s="55"/>
      <c r="GS475" s="55"/>
      <c r="GT475" s="55"/>
      <c r="GU475" s="55"/>
      <c r="GV475" s="11"/>
      <c r="GW475" s="55"/>
      <c r="GX475" s="55"/>
      <c r="HA475" s="55"/>
      <c r="HC475" s="55"/>
      <c r="HD475" s="55"/>
    </row>
    <row r="476" s="6" customFormat="true" ht="15" hidden="false" customHeight="true" outlineLevel="0" collapsed="false">
      <c r="A476" s="65"/>
      <c r="B476" s="102"/>
      <c r="C476" s="78" t="s">
        <v>546</v>
      </c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120"/>
      <c r="Q476" s="104"/>
      <c r="R476" s="105"/>
      <c r="GO476" s="55"/>
      <c r="GP476" s="55"/>
      <c r="GQ476" s="55"/>
      <c r="GR476" s="55"/>
      <c r="GS476" s="55"/>
      <c r="GT476" s="55"/>
      <c r="GU476" s="55"/>
      <c r="GV476" s="11"/>
      <c r="GW476" s="55"/>
      <c r="GX476" s="55"/>
      <c r="HA476" s="55" t="s">
        <v>546</v>
      </c>
      <c r="HC476" s="55"/>
      <c r="HD476" s="55"/>
    </row>
    <row r="477" s="6" customFormat="true" ht="15" hidden="false" customHeight="true" outlineLevel="0" collapsed="false">
      <c r="A477" s="65"/>
      <c r="B477" s="66"/>
      <c r="C477" s="93" t="s">
        <v>532</v>
      </c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110" t="n">
        <v>84065.74</v>
      </c>
      <c r="GO477" s="55"/>
      <c r="GP477" s="55"/>
      <c r="GQ477" s="55"/>
      <c r="GR477" s="55"/>
      <c r="GS477" s="55"/>
      <c r="GT477" s="55"/>
      <c r="GU477" s="55"/>
      <c r="GV477" s="11"/>
      <c r="GW477" s="55"/>
      <c r="GX477" s="55"/>
      <c r="HA477" s="55"/>
      <c r="HB477" s="3" t="s">
        <v>532</v>
      </c>
      <c r="HC477" s="55"/>
      <c r="HD477" s="55"/>
    </row>
    <row r="478" s="6" customFormat="true" ht="15" hidden="false" customHeight="true" outlineLevel="0" collapsed="false">
      <c r="A478" s="65"/>
      <c r="B478" s="66"/>
      <c r="C478" s="93" t="s">
        <v>452</v>
      </c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110" t="n">
        <v>159237.64</v>
      </c>
      <c r="GO478" s="55"/>
      <c r="GP478" s="55"/>
      <c r="GQ478" s="55"/>
      <c r="GR478" s="55"/>
      <c r="GS478" s="55"/>
      <c r="GT478" s="55"/>
      <c r="GU478" s="55"/>
      <c r="GV478" s="11"/>
      <c r="GW478" s="55"/>
      <c r="GX478" s="55"/>
      <c r="HA478" s="55"/>
      <c r="HB478" s="3" t="s">
        <v>452</v>
      </c>
      <c r="HC478" s="55"/>
      <c r="HD478" s="55"/>
    </row>
    <row r="479" s="6" customFormat="true" ht="15" hidden="false" customHeight="true" outlineLevel="0" collapsed="false">
      <c r="A479" s="65"/>
      <c r="B479" s="66"/>
      <c r="C479" s="93" t="s">
        <v>453</v>
      </c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110" t="n">
        <v>1303.5</v>
      </c>
      <c r="GO479" s="55"/>
      <c r="GP479" s="55"/>
      <c r="GQ479" s="55"/>
      <c r="GR479" s="55"/>
      <c r="GS479" s="55"/>
      <c r="GT479" s="55"/>
      <c r="GU479" s="55"/>
      <c r="GV479" s="11"/>
      <c r="GW479" s="55"/>
      <c r="GX479" s="55"/>
      <c r="HA479" s="55"/>
      <c r="HB479" s="3" t="s">
        <v>453</v>
      </c>
      <c r="HC479" s="55"/>
      <c r="HD479" s="55"/>
    </row>
    <row r="480" s="6" customFormat="true" ht="15" hidden="false" customHeight="true" outlineLevel="0" collapsed="false">
      <c r="A480" s="65"/>
      <c r="B480" s="66"/>
      <c r="C480" s="93" t="s">
        <v>455</v>
      </c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110" t="n">
        <v>4682</v>
      </c>
      <c r="GO480" s="55"/>
      <c r="GP480" s="55"/>
      <c r="GQ480" s="55"/>
      <c r="GR480" s="55"/>
      <c r="GS480" s="55"/>
      <c r="GT480" s="55"/>
      <c r="GU480" s="55"/>
      <c r="GV480" s="11"/>
      <c r="GW480" s="55"/>
      <c r="GX480" s="55"/>
      <c r="HA480" s="55"/>
      <c r="HB480" s="3" t="s">
        <v>455</v>
      </c>
      <c r="HC480" s="55"/>
      <c r="HD480" s="55"/>
    </row>
    <row r="481" s="6" customFormat="true" ht="15" hidden="false" customHeight="true" outlineLevel="0" collapsed="false">
      <c r="A481" s="65"/>
      <c r="B481" s="66"/>
      <c r="C481" s="93" t="s">
        <v>533</v>
      </c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110" t="n">
        <v>49830.59</v>
      </c>
      <c r="GO481" s="55"/>
      <c r="GP481" s="55"/>
      <c r="GQ481" s="55"/>
      <c r="GR481" s="55"/>
      <c r="GS481" s="55"/>
      <c r="GT481" s="55"/>
      <c r="GU481" s="55"/>
      <c r="GV481" s="11"/>
      <c r="GW481" s="55"/>
      <c r="GX481" s="55"/>
      <c r="HA481" s="55"/>
      <c r="HB481" s="3" t="s">
        <v>533</v>
      </c>
      <c r="HC481" s="55"/>
      <c r="HD481" s="55"/>
    </row>
    <row r="482" s="6" customFormat="true" ht="15" hidden="false" customHeight="true" outlineLevel="0" collapsed="false">
      <c r="A482" s="65"/>
      <c r="B482" s="66"/>
      <c r="C482" s="93" t="s">
        <v>534</v>
      </c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110" t="n">
        <v>51298.92</v>
      </c>
      <c r="GO482" s="55"/>
      <c r="GP482" s="55"/>
      <c r="GQ482" s="55"/>
      <c r="GR482" s="55"/>
      <c r="GS482" s="55"/>
      <c r="GT482" s="55"/>
      <c r="GU482" s="55"/>
      <c r="GV482" s="11"/>
      <c r="GW482" s="55"/>
      <c r="GX482" s="55"/>
      <c r="HA482" s="55"/>
      <c r="HB482" s="3" t="s">
        <v>534</v>
      </c>
      <c r="HC482" s="55"/>
      <c r="HD482" s="55"/>
    </row>
    <row r="483" s="6" customFormat="true" ht="15" hidden="false" customHeight="true" outlineLevel="0" collapsed="false">
      <c r="A483" s="65"/>
      <c r="B483" s="66"/>
      <c r="C483" s="93" t="s">
        <v>535</v>
      </c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110" t="n">
        <v>29858.48</v>
      </c>
      <c r="GO483" s="55"/>
      <c r="GP483" s="55"/>
      <c r="GQ483" s="55"/>
      <c r="GR483" s="55"/>
      <c r="GS483" s="55"/>
      <c r="GT483" s="55"/>
      <c r="GU483" s="55"/>
      <c r="GV483" s="11"/>
      <c r="GW483" s="55"/>
      <c r="GX483" s="55"/>
      <c r="HA483" s="55"/>
      <c r="HB483" s="3" t="s">
        <v>535</v>
      </c>
      <c r="HC483" s="55"/>
      <c r="HD483" s="55"/>
    </row>
    <row r="484" s="6" customFormat="true" ht="15" hidden="false" customHeight="true" outlineLevel="0" collapsed="false">
      <c r="A484" s="65"/>
      <c r="B484" s="102"/>
      <c r="C484" s="78" t="s">
        <v>547</v>
      </c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103" t="n">
        <v>165223.14</v>
      </c>
      <c r="Q484" s="134"/>
      <c r="R484" s="108"/>
      <c r="GO484" s="55"/>
      <c r="GP484" s="55"/>
      <c r="GQ484" s="55"/>
      <c r="GR484" s="55"/>
      <c r="GS484" s="55"/>
      <c r="GT484" s="55"/>
      <c r="GU484" s="55"/>
      <c r="GV484" s="11"/>
      <c r="GW484" s="55"/>
      <c r="GX484" s="55"/>
      <c r="HA484" s="55"/>
      <c r="HC484" s="55" t="s">
        <v>547</v>
      </c>
      <c r="HD484" s="55"/>
    </row>
    <row r="485" s="6" customFormat="true" ht="15" hidden="false" customHeight="true" outlineLevel="0" collapsed="false">
      <c r="A485" s="65"/>
      <c r="B485" s="102"/>
      <c r="C485" s="78" t="s">
        <v>281</v>
      </c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106"/>
      <c r="Q485" s="107"/>
      <c r="R485" s="108"/>
      <c r="GO485" s="55"/>
      <c r="GP485" s="55"/>
      <c r="GQ485" s="55"/>
      <c r="GR485" s="55"/>
      <c r="GS485" s="55"/>
      <c r="GT485" s="55"/>
      <c r="GU485" s="55"/>
      <c r="GV485" s="11"/>
      <c r="GW485" s="55"/>
      <c r="GX485" s="55"/>
      <c r="HA485" s="55"/>
      <c r="HC485" s="55"/>
      <c r="HD485" s="55" t="s">
        <v>281</v>
      </c>
    </row>
    <row r="486" s="6" customFormat="true" ht="15" hidden="false" customHeight="true" outlineLevel="0" collapsed="false">
      <c r="A486" s="65"/>
      <c r="B486" s="102"/>
      <c r="C486" s="109" t="s">
        <v>282</v>
      </c>
      <c r="D486" s="109"/>
      <c r="E486" s="109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10" t="n">
        <v>4682</v>
      </c>
      <c r="Q486" s="107"/>
      <c r="R486" s="108"/>
      <c r="GO486" s="55"/>
      <c r="GP486" s="55"/>
      <c r="GQ486" s="55"/>
      <c r="GR486" s="55"/>
      <c r="GS486" s="55"/>
      <c r="GT486" s="55"/>
      <c r="GU486" s="55"/>
      <c r="GV486" s="11"/>
      <c r="GW486" s="55"/>
      <c r="GX486" s="55"/>
      <c r="HA486" s="55"/>
      <c r="HC486" s="55"/>
      <c r="HD486" s="55"/>
      <c r="HE486" s="3" t="s">
        <v>282</v>
      </c>
    </row>
    <row r="487" s="6" customFormat="true" ht="15" hidden="false" customHeight="true" outlineLevel="0" collapsed="false">
      <c r="A487" s="65"/>
      <c r="B487" s="102"/>
      <c r="C487" s="109" t="s">
        <v>284</v>
      </c>
      <c r="D487" s="109"/>
      <c r="E487" s="109"/>
      <c r="F487" s="109"/>
      <c r="G487" s="109"/>
      <c r="H487" s="109"/>
      <c r="I487" s="109"/>
      <c r="J487" s="109"/>
      <c r="K487" s="119" t="n">
        <v>68.9685475</v>
      </c>
      <c r="L487" s="109"/>
      <c r="M487" s="109"/>
      <c r="N487" s="109"/>
      <c r="O487" s="109"/>
      <c r="P487" s="112"/>
      <c r="Q487" s="107"/>
      <c r="R487" s="108"/>
      <c r="GO487" s="55"/>
      <c r="GP487" s="55"/>
      <c r="GQ487" s="55"/>
      <c r="GR487" s="55"/>
      <c r="GS487" s="55"/>
      <c r="GT487" s="55"/>
      <c r="GU487" s="55"/>
      <c r="GV487" s="11"/>
      <c r="GW487" s="55"/>
      <c r="GX487" s="55"/>
      <c r="HA487" s="55"/>
      <c r="HC487" s="55"/>
      <c r="HD487" s="55"/>
      <c r="HF487" s="3" t="s">
        <v>284</v>
      </c>
    </row>
    <row r="488" s="6" customFormat="true" ht="15" hidden="false" customHeight="true" outlineLevel="0" collapsed="false">
      <c r="A488" s="65"/>
      <c r="B488" s="102"/>
      <c r="C488" s="109" t="s">
        <v>285</v>
      </c>
      <c r="D488" s="109"/>
      <c r="E488" s="109"/>
      <c r="F488" s="109"/>
      <c r="G488" s="109"/>
      <c r="H488" s="109"/>
      <c r="I488" s="109"/>
      <c r="J488" s="109"/>
      <c r="K488" s="119" t="n">
        <v>21.8332161</v>
      </c>
      <c r="L488" s="109"/>
      <c r="M488" s="109"/>
      <c r="N488" s="109"/>
      <c r="O488" s="109"/>
      <c r="P488" s="112"/>
      <c r="Q488" s="107"/>
      <c r="R488" s="108"/>
      <c r="GO488" s="55"/>
      <c r="GP488" s="55"/>
      <c r="GQ488" s="55"/>
      <c r="GR488" s="55"/>
      <c r="GS488" s="55"/>
      <c r="GT488" s="55"/>
      <c r="GU488" s="55"/>
      <c r="GV488" s="11"/>
      <c r="GW488" s="55"/>
      <c r="GX488" s="55"/>
      <c r="HA488" s="55"/>
      <c r="HC488" s="55"/>
      <c r="HD488" s="55"/>
      <c r="HF488" s="3" t="s">
        <v>285</v>
      </c>
    </row>
    <row r="489" s="6" customFormat="true" ht="0.75" hidden="false" customHeight="true" outlineLevel="0" collapsed="false">
      <c r="A489" s="113"/>
      <c r="B489" s="114"/>
      <c r="C489" s="115"/>
      <c r="D489" s="115"/>
      <c r="E489" s="115"/>
      <c r="F489" s="115"/>
      <c r="G489" s="115"/>
      <c r="H489" s="115"/>
      <c r="I489" s="115"/>
      <c r="J489" s="115"/>
      <c r="K489" s="116"/>
      <c r="L489" s="115"/>
      <c r="M489" s="115"/>
      <c r="N489" s="115"/>
      <c r="O489" s="115"/>
      <c r="P489" s="117"/>
      <c r="Q489" s="107"/>
      <c r="R489" s="108"/>
      <c r="GO489" s="55"/>
      <c r="GP489" s="55"/>
      <c r="GQ489" s="55"/>
      <c r="GR489" s="55"/>
      <c r="GS489" s="55"/>
      <c r="GT489" s="55"/>
      <c r="GU489" s="55"/>
      <c r="GV489" s="11"/>
      <c r="GW489" s="55"/>
      <c r="GX489" s="55"/>
      <c r="HA489" s="55"/>
      <c r="HC489" s="55"/>
      <c r="HD489" s="55"/>
    </row>
    <row r="490" s="6" customFormat="true" ht="15" hidden="false" customHeight="true" outlineLevel="0" collapsed="false">
      <c r="A490" s="65"/>
      <c r="B490" s="102"/>
      <c r="C490" s="78" t="s">
        <v>450</v>
      </c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120"/>
      <c r="Q490" s="104"/>
      <c r="R490" s="105"/>
      <c r="HG490" s="55" t="s">
        <v>450</v>
      </c>
    </row>
    <row r="491" s="6" customFormat="true" ht="15" hidden="false" customHeight="true" outlineLevel="0" collapsed="false">
      <c r="A491" s="65"/>
      <c r="B491" s="66"/>
      <c r="C491" s="93" t="s">
        <v>451</v>
      </c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110" t="n">
        <v>1418645.77</v>
      </c>
      <c r="Q491" s="104"/>
      <c r="R491" s="121"/>
      <c r="HG491" s="55"/>
      <c r="HH491" s="3" t="s">
        <v>451</v>
      </c>
    </row>
    <row r="492" s="6" customFormat="true" ht="15" hidden="false" customHeight="true" outlineLevel="0" collapsed="false">
      <c r="A492" s="65"/>
      <c r="B492" s="66"/>
      <c r="C492" s="93" t="s">
        <v>452</v>
      </c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110" t="n">
        <v>1972894.2</v>
      </c>
      <c r="Q492" s="104"/>
      <c r="R492" s="121"/>
      <c r="HG492" s="55"/>
      <c r="HH492" s="3" t="s">
        <v>452</v>
      </c>
    </row>
    <row r="493" s="6" customFormat="true" ht="15" hidden="false" customHeight="true" outlineLevel="0" collapsed="false">
      <c r="A493" s="65"/>
      <c r="B493" s="66"/>
      <c r="C493" s="93" t="s">
        <v>453</v>
      </c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110" t="n">
        <v>23205.11</v>
      </c>
      <c r="Q493" s="104"/>
      <c r="R493" s="121"/>
      <c r="HG493" s="55"/>
      <c r="HH493" s="3" t="s">
        <v>453</v>
      </c>
    </row>
    <row r="494" s="6" customFormat="true" ht="15" hidden="false" customHeight="true" outlineLevel="0" collapsed="false">
      <c r="A494" s="65"/>
      <c r="B494" s="66"/>
      <c r="C494" s="93" t="s">
        <v>455</v>
      </c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110" t="n">
        <v>6224.14</v>
      </c>
      <c r="Q494" s="104"/>
      <c r="R494" s="121"/>
      <c r="HG494" s="55"/>
      <c r="HH494" s="3" t="s">
        <v>455</v>
      </c>
    </row>
    <row r="495" s="6" customFormat="true" ht="15" hidden="false" customHeight="true" outlineLevel="0" collapsed="false">
      <c r="A495" s="65"/>
      <c r="B495" s="102"/>
      <c r="C495" s="78" t="s">
        <v>456</v>
      </c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103" t="n">
        <v>2002323.45</v>
      </c>
      <c r="Q495" s="107"/>
      <c r="R495" s="122"/>
      <c r="HG495" s="55"/>
      <c r="HI495" s="55" t="s">
        <v>456</v>
      </c>
    </row>
    <row r="496" s="6" customFormat="true" ht="15" hidden="false" customHeight="true" outlineLevel="0" collapsed="false">
      <c r="A496" s="65"/>
      <c r="B496" s="66"/>
      <c r="C496" s="93" t="s">
        <v>457</v>
      </c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110" t="n">
        <v>358488.92</v>
      </c>
      <c r="Q496" s="104"/>
      <c r="R496" s="121"/>
      <c r="HG496" s="55"/>
      <c r="HH496" s="3" t="s">
        <v>457</v>
      </c>
      <c r="HI496" s="55"/>
    </row>
    <row r="497" s="6" customFormat="true" ht="15" hidden="false" customHeight="true" outlineLevel="0" collapsed="false">
      <c r="A497" s="65"/>
      <c r="B497" s="66"/>
      <c r="C497" s="93" t="s">
        <v>458</v>
      </c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110" t="n">
        <v>368922.59</v>
      </c>
      <c r="Q497" s="104"/>
      <c r="R497" s="121"/>
      <c r="HG497" s="55"/>
      <c r="HH497" s="3" t="s">
        <v>458</v>
      </c>
      <c r="HI497" s="55"/>
    </row>
    <row r="498" s="6" customFormat="true" ht="15" hidden="false" customHeight="true" outlineLevel="0" collapsed="false">
      <c r="A498" s="65"/>
      <c r="B498" s="66"/>
      <c r="C498" s="93" t="s">
        <v>459</v>
      </c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110" t="n">
        <v>214755.09</v>
      </c>
      <c r="Q498" s="104"/>
      <c r="R498" s="121"/>
      <c r="HG498" s="55"/>
      <c r="HH498" s="3" t="s">
        <v>459</v>
      </c>
      <c r="HI498" s="55"/>
    </row>
    <row r="499" s="6" customFormat="true" ht="15" hidden="false" customHeight="true" outlineLevel="0" collapsed="false">
      <c r="A499" s="65"/>
      <c r="B499" s="102"/>
      <c r="C499" s="78" t="s">
        <v>460</v>
      </c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103" t="n">
        <v>1996099.31</v>
      </c>
      <c r="Q499" s="107"/>
      <c r="R499" s="122"/>
      <c r="HG499" s="55"/>
      <c r="HI499" s="55" t="s">
        <v>460</v>
      </c>
    </row>
    <row r="500" s="6" customFormat="true" ht="15" hidden="false" customHeight="true" outlineLevel="0" collapsed="false">
      <c r="A500" s="65"/>
      <c r="B500" s="66"/>
      <c r="C500" s="93" t="s">
        <v>461</v>
      </c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110" t="n">
        <v>69793.61</v>
      </c>
      <c r="Q500" s="104"/>
      <c r="R500" s="121"/>
      <c r="HG500" s="55"/>
      <c r="HH500" s="3" t="s">
        <v>461</v>
      </c>
      <c r="HI500" s="55"/>
    </row>
    <row r="501" s="6" customFormat="true" ht="15" hidden="false" customHeight="true" outlineLevel="0" collapsed="false">
      <c r="A501" s="65"/>
      <c r="B501" s="66"/>
      <c r="C501" s="93" t="s">
        <v>462</v>
      </c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110" t="n">
        <v>41179.49</v>
      </c>
      <c r="Q501" s="104"/>
      <c r="R501" s="121"/>
      <c r="HG501" s="55"/>
      <c r="HH501" s="3" t="s">
        <v>462</v>
      </c>
      <c r="HI501" s="55"/>
    </row>
    <row r="502" s="6" customFormat="true" ht="15" hidden="false" customHeight="true" outlineLevel="0" collapsed="false">
      <c r="A502" s="65"/>
      <c r="B502" s="102"/>
      <c r="C502" s="78" t="s">
        <v>456</v>
      </c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103" t="n">
        <v>2107072.41</v>
      </c>
      <c r="Q502" s="107"/>
      <c r="R502" s="122"/>
      <c r="HG502" s="55"/>
      <c r="HI502" s="55" t="s">
        <v>456</v>
      </c>
    </row>
    <row r="503" s="6" customFormat="true" ht="15" hidden="false" customHeight="true" outlineLevel="0" collapsed="false">
      <c r="A503" s="65"/>
      <c r="B503" s="102"/>
      <c r="C503" s="78" t="s">
        <v>548</v>
      </c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103" t="n">
        <v>2113296.55</v>
      </c>
      <c r="Q503" s="107"/>
      <c r="R503" s="122"/>
      <c r="HG503" s="55"/>
      <c r="HI503" s="55" t="s">
        <v>548</v>
      </c>
    </row>
    <row r="504" s="6" customFormat="true" ht="15" hidden="false" customHeight="true" outlineLevel="0" collapsed="false">
      <c r="A504" s="65"/>
      <c r="B504" s="102"/>
      <c r="C504" s="78" t="s">
        <v>456</v>
      </c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103" t="n">
        <v>2113296.55</v>
      </c>
      <c r="Q504" s="107"/>
      <c r="R504" s="122"/>
      <c r="HG504" s="55"/>
      <c r="HI504" s="55" t="s">
        <v>456</v>
      </c>
    </row>
    <row r="505" s="6" customFormat="true" ht="15" hidden="false" customHeight="true" outlineLevel="0" collapsed="false">
      <c r="A505" s="65"/>
      <c r="B505" s="66"/>
      <c r="C505" s="93" t="s">
        <v>464</v>
      </c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110" t="n">
        <v>55368.37</v>
      </c>
      <c r="Q505" s="104"/>
      <c r="R505" s="121"/>
      <c r="HG505" s="55"/>
      <c r="HH505" s="3" t="s">
        <v>464</v>
      </c>
      <c r="HI505" s="55"/>
    </row>
    <row r="506" s="6" customFormat="true" ht="15" hidden="false" customHeight="true" outlineLevel="0" collapsed="false">
      <c r="A506" s="65"/>
      <c r="B506" s="102"/>
      <c r="C506" s="78" t="s">
        <v>456</v>
      </c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103" t="n">
        <v>2168664.92</v>
      </c>
      <c r="Q506" s="107"/>
      <c r="R506" s="122"/>
      <c r="HG506" s="55"/>
      <c r="HI506" s="55" t="s">
        <v>456</v>
      </c>
    </row>
    <row r="507" s="6" customFormat="true" ht="15" hidden="false" customHeight="true" outlineLevel="0" collapsed="false">
      <c r="A507" s="65"/>
      <c r="B507" s="66"/>
      <c r="C507" s="93" t="s">
        <v>465</v>
      </c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110" t="n">
        <v>433732.98</v>
      </c>
      <c r="HG507" s="55"/>
      <c r="HI507" s="55"/>
      <c r="HJ507" s="3" t="s">
        <v>465</v>
      </c>
    </row>
    <row r="508" s="6" customFormat="true" ht="15" hidden="false" customHeight="true" outlineLevel="0" collapsed="false">
      <c r="A508" s="65"/>
      <c r="B508" s="102"/>
      <c r="C508" s="78" t="s">
        <v>466</v>
      </c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103" t="n">
        <v>2602397.9</v>
      </c>
      <c r="HG508" s="55"/>
      <c r="HI508" s="55"/>
      <c r="HK508" s="55" t="s">
        <v>466</v>
      </c>
    </row>
    <row r="509" s="6" customFormat="true" ht="15" hidden="false" customHeight="true" outlineLevel="0" collapsed="false">
      <c r="A509" s="65"/>
      <c r="B509" s="102"/>
      <c r="C509" s="78" t="s">
        <v>281</v>
      </c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106"/>
      <c r="HL509" s="55" t="s">
        <v>281</v>
      </c>
    </row>
    <row r="510" s="6" customFormat="true" ht="15" hidden="false" customHeight="true" outlineLevel="0" collapsed="false">
      <c r="A510" s="65"/>
      <c r="B510" s="102"/>
      <c r="C510" s="109" t="s">
        <v>282</v>
      </c>
      <c r="D510" s="109"/>
      <c r="E510" s="109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10" t="n">
        <v>874021.63</v>
      </c>
      <c r="HL510" s="55"/>
      <c r="HM510" s="3" t="s">
        <v>282</v>
      </c>
    </row>
    <row r="511" s="6" customFormat="true" ht="15" hidden="false" customHeight="true" outlineLevel="0" collapsed="false">
      <c r="A511" s="65"/>
      <c r="B511" s="102"/>
      <c r="C511" s="109" t="s">
        <v>284</v>
      </c>
      <c r="D511" s="109"/>
      <c r="E511" s="109"/>
      <c r="F511" s="109"/>
      <c r="G511" s="109"/>
      <c r="H511" s="109"/>
      <c r="I511" s="109"/>
      <c r="J511" s="109"/>
      <c r="K511" s="119" t="n">
        <v>513.2331275</v>
      </c>
      <c r="L511" s="109"/>
      <c r="M511" s="109"/>
      <c r="N511" s="109"/>
      <c r="O511" s="109"/>
      <c r="P511" s="112"/>
      <c r="HL511" s="55"/>
      <c r="HN511" s="3" t="s">
        <v>284</v>
      </c>
    </row>
    <row r="512" s="6" customFormat="true" ht="15" hidden="false" customHeight="true" outlineLevel="0" collapsed="false">
      <c r="A512" s="65"/>
      <c r="B512" s="102"/>
      <c r="C512" s="109" t="s">
        <v>285</v>
      </c>
      <c r="D512" s="109"/>
      <c r="E512" s="109"/>
      <c r="F512" s="109"/>
      <c r="G512" s="109"/>
      <c r="H512" s="109"/>
      <c r="I512" s="109"/>
      <c r="J512" s="109"/>
      <c r="K512" s="119" t="n">
        <v>145.6387161</v>
      </c>
      <c r="L512" s="109"/>
      <c r="M512" s="109"/>
      <c r="N512" s="109"/>
      <c r="O512" s="109"/>
      <c r="P512" s="112"/>
      <c r="HL512" s="55"/>
      <c r="HN512" s="3" t="s">
        <v>285</v>
      </c>
    </row>
    <row r="513" s="6" customFormat="true" ht="15.75" hidden="true" customHeight="true" outlineLevel="0" collapsed="false">
      <c r="A513" s="4"/>
      <c r="B513" s="123"/>
      <c r="C513" s="124"/>
      <c r="D513" s="124"/>
      <c r="E513" s="124"/>
      <c r="F513" s="124"/>
      <c r="G513" s="124"/>
      <c r="H513" s="124"/>
      <c r="I513" s="124"/>
      <c r="J513" s="124"/>
      <c r="K513" s="124"/>
      <c r="L513" s="124"/>
      <c r="M513" s="124"/>
      <c r="N513" s="125"/>
      <c r="O513" s="126"/>
      <c r="P513" s="127"/>
    </row>
    <row r="514" s="130" customFormat="true" ht="14.25" hidden="false" customHeight="true" outlineLevel="0" collapsed="false">
      <c r="A514" s="128"/>
      <c r="B514" s="128"/>
      <c r="C514" s="128"/>
      <c r="D514" s="128"/>
      <c r="E514" s="128"/>
      <c r="F514" s="128"/>
      <c r="G514" s="128"/>
      <c r="H514" s="128"/>
      <c r="I514" s="128"/>
      <c r="J514" s="128"/>
      <c r="K514" s="128"/>
      <c r="L514" s="128"/>
      <c r="M514" s="128"/>
      <c r="N514" s="128"/>
      <c r="O514" s="128"/>
      <c r="P514" s="128"/>
      <c r="Q514" s="129"/>
      <c r="R514" s="129"/>
      <c r="AB514" s="131"/>
      <c r="AC514" s="131"/>
      <c r="AD514" s="131"/>
      <c r="AE514" s="131"/>
      <c r="AF514" s="131"/>
      <c r="AG514" s="131"/>
      <c r="AH514" s="131"/>
      <c r="AI514" s="131"/>
      <c r="AJ514" s="131"/>
      <c r="AK514" s="131"/>
      <c r="AL514" s="131"/>
      <c r="AM514" s="131"/>
      <c r="AN514" s="131"/>
      <c r="AO514" s="131"/>
      <c r="AP514" s="131"/>
      <c r="AQ514" s="131"/>
      <c r="AR514" s="131"/>
      <c r="AS514" s="131"/>
      <c r="AT514" s="131"/>
      <c r="AU514" s="131"/>
      <c r="AV514" s="131"/>
      <c r="AW514" s="131"/>
      <c r="AX514" s="131"/>
      <c r="AY514" s="131"/>
      <c r="AZ514" s="131"/>
      <c r="BA514" s="131"/>
      <c r="BB514" s="131"/>
      <c r="BC514" s="131"/>
      <c r="BD514" s="131"/>
      <c r="BE514" s="131"/>
      <c r="BF514" s="131"/>
      <c r="BG514" s="131"/>
      <c r="BH514" s="131"/>
      <c r="BI514" s="131"/>
      <c r="BJ514" s="131"/>
      <c r="BK514" s="131"/>
      <c r="BL514" s="131"/>
      <c r="BM514" s="131"/>
      <c r="BN514" s="131"/>
      <c r="BO514" s="131"/>
      <c r="BP514" s="131"/>
      <c r="BQ514" s="131"/>
      <c r="BR514" s="131"/>
      <c r="BS514" s="131"/>
      <c r="BT514" s="131"/>
      <c r="BU514" s="131"/>
      <c r="BV514" s="131"/>
      <c r="BW514" s="131"/>
      <c r="BX514" s="131"/>
      <c r="BY514" s="131"/>
      <c r="BZ514" s="131"/>
      <c r="CA514" s="131"/>
      <c r="CB514" s="131"/>
      <c r="CC514" s="131"/>
      <c r="CD514" s="131"/>
      <c r="CE514" s="131"/>
      <c r="CF514" s="131"/>
      <c r="CG514" s="131"/>
      <c r="CH514" s="131"/>
      <c r="CI514" s="131"/>
      <c r="CJ514" s="131"/>
      <c r="CK514" s="131"/>
      <c r="CL514" s="131"/>
      <c r="CM514" s="131"/>
      <c r="CN514" s="131"/>
      <c r="CO514" s="131"/>
      <c r="CP514" s="131"/>
      <c r="CQ514" s="131"/>
      <c r="CR514" s="131"/>
      <c r="CS514" s="131"/>
      <c r="CT514" s="131"/>
      <c r="CU514" s="131"/>
      <c r="CV514" s="131"/>
      <c r="CW514" s="131"/>
      <c r="CX514" s="131"/>
      <c r="CY514" s="131"/>
      <c r="CZ514" s="131"/>
      <c r="DA514" s="131"/>
      <c r="DB514" s="131"/>
      <c r="DC514" s="131"/>
      <c r="DD514" s="131"/>
      <c r="DE514" s="131"/>
      <c r="DF514" s="131"/>
      <c r="DG514" s="131"/>
      <c r="DH514" s="131"/>
      <c r="DI514" s="131"/>
      <c r="DJ514" s="131"/>
      <c r="DK514" s="131"/>
      <c r="DL514" s="131"/>
      <c r="DM514" s="131"/>
      <c r="DN514" s="131"/>
      <c r="DO514" s="131"/>
      <c r="DP514" s="131"/>
      <c r="DQ514" s="131"/>
      <c r="DR514" s="131"/>
      <c r="DS514" s="131"/>
      <c r="DT514" s="131"/>
      <c r="DU514" s="131"/>
      <c r="DV514" s="131"/>
      <c r="DW514" s="131"/>
      <c r="DX514" s="131"/>
      <c r="DY514" s="131"/>
      <c r="DZ514" s="131"/>
      <c r="EA514" s="131"/>
      <c r="EB514" s="131"/>
      <c r="EC514" s="131"/>
      <c r="ED514" s="131"/>
      <c r="EE514" s="131"/>
      <c r="EF514" s="131"/>
      <c r="EG514" s="131"/>
      <c r="EH514" s="131"/>
      <c r="EI514" s="131"/>
      <c r="EJ514" s="131"/>
      <c r="EK514" s="131"/>
      <c r="EL514" s="131"/>
      <c r="EM514" s="131"/>
      <c r="EN514" s="131"/>
      <c r="EO514" s="131"/>
      <c r="EP514" s="131"/>
      <c r="EQ514" s="131"/>
      <c r="ER514" s="131"/>
      <c r="ES514" s="131"/>
      <c r="ET514" s="131"/>
      <c r="EU514" s="131"/>
      <c r="EV514" s="131"/>
      <c r="EW514" s="131"/>
      <c r="EX514" s="131"/>
      <c r="EY514" s="131"/>
      <c r="EZ514" s="131"/>
      <c r="FA514" s="131"/>
      <c r="FB514" s="131"/>
      <c r="FC514" s="131"/>
      <c r="FD514" s="131"/>
      <c r="FE514" s="131"/>
      <c r="FF514" s="131"/>
      <c r="FG514" s="131"/>
      <c r="FH514" s="131"/>
      <c r="FI514" s="131"/>
      <c r="FJ514" s="131"/>
      <c r="FK514" s="131"/>
      <c r="FL514" s="131"/>
      <c r="FM514" s="131"/>
      <c r="FN514" s="131"/>
      <c r="FO514" s="131"/>
      <c r="FP514" s="131"/>
      <c r="FQ514" s="131"/>
      <c r="FR514" s="131"/>
      <c r="FS514" s="131"/>
      <c r="FT514" s="131"/>
      <c r="FU514" s="131"/>
      <c r="FV514" s="131"/>
      <c r="FW514" s="131"/>
      <c r="FX514" s="131"/>
      <c r="FY514" s="131"/>
      <c r="FZ514" s="131"/>
      <c r="GA514" s="131"/>
      <c r="GB514" s="131"/>
      <c r="GC514" s="131"/>
      <c r="GD514" s="131"/>
      <c r="GE514" s="131"/>
      <c r="GF514" s="131"/>
      <c r="GG514" s="131"/>
      <c r="GH514" s="131"/>
      <c r="GI514" s="131"/>
      <c r="GJ514" s="131"/>
      <c r="GK514" s="131"/>
      <c r="GL514" s="131"/>
      <c r="GM514" s="131"/>
      <c r="GN514" s="131"/>
      <c r="GO514" s="131"/>
      <c r="GP514" s="131"/>
      <c r="GQ514" s="131"/>
      <c r="GR514" s="131"/>
      <c r="GS514" s="131"/>
      <c r="GT514" s="131"/>
      <c r="GU514" s="131"/>
      <c r="GV514" s="131"/>
      <c r="GW514" s="131"/>
      <c r="GX514" s="131"/>
      <c r="GY514" s="131"/>
      <c r="GZ514" s="131"/>
      <c r="HA514" s="131"/>
      <c r="HB514" s="131"/>
      <c r="HC514" s="131"/>
      <c r="HD514" s="131"/>
      <c r="HE514" s="131"/>
      <c r="HF514" s="131"/>
      <c r="HG514" s="131"/>
      <c r="HH514" s="131"/>
      <c r="HI514" s="131"/>
      <c r="HJ514" s="131"/>
      <c r="HK514" s="131"/>
      <c r="HL514" s="131"/>
      <c r="HM514" s="131"/>
      <c r="HN514" s="131"/>
      <c r="HO514" s="131"/>
      <c r="HP514" s="131"/>
      <c r="HQ514" s="131"/>
      <c r="HR514" s="131"/>
      <c r="HS514" s="131"/>
      <c r="HT514" s="131"/>
      <c r="HU514" s="131"/>
      <c r="HV514" s="131"/>
      <c r="HW514" s="131"/>
      <c r="HX514" s="131"/>
      <c r="HY514" s="131"/>
      <c r="HZ514" s="131"/>
      <c r="IA514" s="131"/>
      <c r="IB514" s="131"/>
      <c r="IC514" s="131"/>
      <c r="ID514" s="131"/>
      <c r="IE514" s="131"/>
      <c r="IF514" s="131"/>
      <c r="IG514" s="131"/>
      <c r="IH514" s="131"/>
      <c r="II514" s="131"/>
      <c r="IJ514" s="131"/>
      <c r="IK514" s="131"/>
      <c r="IL514" s="131"/>
    </row>
    <row r="515" s="31" customFormat="true" ht="13.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6"/>
      <c r="FH515" s="6"/>
      <c r="FI515" s="6"/>
      <c r="FJ515" s="6"/>
      <c r="FK515" s="6"/>
      <c r="FL515" s="6"/>
      <c r="FM515" s="6"/>
      <c r="FN515" s="6"/>
      <c r="FO515" s="6"/>
      <c r="FP515" s="6"/>
      <c r="FQ515" s="6"/>
      <c r="FR515" s="6"/>
      <c r="FS515" s="6"/>
      <c r="FT515" s="6"/>
      <c r="FU515" s="6"/>
      <c r="FV515" s="6"/>
      <c r="FW515" s="6"/>
      <c r="FX515" s="6"/>
      <c r="FY515" s="6"/>
      <c r="FZ515" s="6"/>
      <c r="GA515" s="6"/>
      <c r="GB515" s="6"/>
      <c r="GC515" s="6"/>
      <c r="GD515" s="6"/>
      <c r="GE515" s="6"/>
      <c r="GF515" s="6"/>
      <c r="GG515" s="6"/>
      <c r="GH515" s="6"/>
      <c r="GI515" s="6"/>
      <c r="GJ515" s="6"/>
      <c r="GK515" s="6"/>
      <c r="GL515" s="6"/>
      <c r="GM515" s="6"/>
      <c r="GN515" s="6"/>
      <c r="GO515" s="6"/>
      <c r="GP515" s="6"/>
      <c r="GQ515" s="6"/>
      <c r="GR515" s="6"/>
      <c r="GS515" s="6"/>
      <c r="GT515" s="6"/>
      <c r="GU515" s="6"/>
      <c r="GV515" s="6"/>
      <c r="GW515" s="6"/>
      <c r="GX515" s="6"/>
      <c r="GY515" s="6"/>
      <c r="GZ515" s="6"/>
      <c r="HA515" s="6"/>
      <c r="HB515" s="6"/>
      <c r="HC515" s="6"/>
      <c r="HD515" s="6"/>
      <c r="HE515" s="6"/>
      <c r="HF515" s="6"/>
      <c r="HG515" s="6"/>
      <c r="HH515" s="6"/>
      <c r="HI515" s="6"/>
      <c r="HJ515" s="6"/>
      <c r="HK515" s="6"/>
      <c r="HL515" s="6"/>
      <c r="HM515" s="6"/>
      <c r="HN515" s="6"/>
      <c r="HO515" s="6"/>
      <c r="HP515" s="6"/>
      <c r="HQ515" s="6"/>
      <c r="HR515" s="6"/>
      <c r="HS515" s="6"/>
      <c r="HT515" s="6"/>
      <c r="HU515" s="6"/>
      <c r="HV515" s="6"/>
      <c r="HW515" s="6"/>
      <c r="HX515" s="6"/>
      <c r="HY515" s="6"/>
      <c r="HZ515" s="6"/>
      <c r="IA515" s="6"/>
      <c r="IB515" s="6"/>
      <c r="IC515" s="6"/>
      <c r="ID515" s="6"/>
      <c r="IE515" s="6"/>
      <c r="IF515" s="6"/>
      <c r="IG515" s="6"/>
      <c r="IH515" s="6"/>
      <c r="II515" s="6"/>
      <c r="IJ515" s="6"/>
      <c r="IK515" s="6"/>
      <c r="IL515" s="6"/>
    </row>
    <row r="516" s="133" customFormat="true" ht="27" hidden="false" customHeight="true" outlineLevel="0" collapsed="false">
      <c r="A516" s="132" t="s">
        <v>467</v>
      </c>
      <c r="B516" s="132"/>
      <c r="C516" s="132"/>
      <c r="D516" s="132"/>
      <c r="E516" s="132"/>
      <c r="F516" s="132"/>
      <c r="G516" s="132"/>
      <c r="H516" s="132"/>
      <c r="I516" s="132"/>
      <c r="J516" s="132"/>
      <c r="K516" s="132"/>
      <c r="L516" s="132"/>
      <c r="M516" s="132"/>
      <c r="N516" s="132"/>
      <c r="O516" s="132"/>
      <c r="P516" s="132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6"/>
      <c r="FH516" s="6"/>
      <c r="FI516" s="6"/>
      <c r="FJ516" s="6"/>
      <c r="FK516" s="6"/>
      <c r="FL516" s="6"/>
      <c r="FM516" s="6"/>
      <c r="FN516" s="6"/>
      <c r="FO516" s="6"/>
      <c r="FP516" s="6"/>
      <c r="FQ516" s="6"/>
      <c r="FR516" s="6"/>
      <c r="FS516" s="6"/>
      <c r="FT516" s="6"/>
      <c r="FU516" s="6"/>
      <c r="FV516" s="6"/>
      <c r="FW516" s="6"/>
      <c r="FX516" s="6"/>
      <c r="FY516" s="6"/>
      <c r="FZ516" s="6"/>
      <c r="GA516" s="6"/>
      <c r="GB516" s="6"/>
      <c r="GC516" s="6"/>
      <c r="GD516" s="6"/>
      <c r="GE516" s="6"/>
      <c r="GF516" s="6"/>
      <c r="GG516" s="6"/>
      <c r="GH516" s="6"/>
      <c r="GI516" s="6"/>
      <c r="GJ516" s="6"/>
      <c r="GK516" s="6"/>
      <c r="GL516" s="6"/>
      <c r="GM516" s="6"/>
      <c r="GN516" s="6"/>
      <c r="GO516" s="6"/>
      <c r="GP516" s="6"/>
      <c r="GQ516" s="6"/>
      <c r="GR516" s="6"/>
      <c r="GS516" s="6"/>
      <c r="GT516" s="6"/>
      <c r="GU516" s="6"/>
      <c r="GV516" s="6"/>
      <c r="GW516" s="6"/>
      <c r="GX516" s="6"/>
      <c r="GY516" s="6"/>
      <c r="GZ516" s="6"/>
      <c r="HA516" s="6"/>
      <c r="HB516" s="6"/>
      <c r="HC516" s="6"/>
      <c r="HD516" s="6"/>
      <c r="HE516" s="6"/>
      <c r="HF516" s="6"/>
      <c r="HG516" s="6"/>
      <c r="HH516" s="6"/>
      <c r="HI516" s="6"/>
      <c r="HJ516" s="6"/>
      <c r="HK516" s="6"/>
      <c r="HL516" s="6"/>
      <c r="HM516" s="6"/>
      <c r="HN516" s="6"/>
      <c r="HO516" s="6"/>
      <c r="HP516" s="6"/>
      <c r="HQ516" s="6"/>
      <c r="HR516" s="6"/>
      <c r="HS516" s="6"/>
      <c r="HT516" s="6"/>
      <c r="HU516" s="6"/>
      <c r="HV516" s="6"/>
      <c r="HW516" s="6"/>
      <c r="HX516" s="6"/>
      <c r="HY516" s="6"/>
      <c r="HZ516" s="6"/>
      <c r="IA516" s="6"/>
      <c r="IB516" s="6"/>
      <c r="IC516" s="6"/>
      <c r="ID516" s="6"/>
      <c r="IE516" s="6"/>
      <c r="IF516" s="6"/>
      <c r="IG516" s="6"/>
      <c r="IH516" s="6"/>
      <c r="II516" s="6"/>
      <c r="IJ516" s="6"/>
      <c r="IK516" s="6"/>
      <c r="IL516" s="6"/>
    </row>
    <row r="517" s="31" customFormat="true" ht="16.5" hidden="false" customHeight="true" outlineLevel="0" collapsed="false">
      <c r="A517" s="132" t="s">
        <v>468</v>
      </c>
      <c r="B517" s="132"/>
      <c r="C517" s="132"/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2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6"/>
      <c r="FH517" s="6"/>
      <c r="FI517" s="6"/>
      <c r="FJ517" s="6"/>
      <c r="FK517" s="6"/>
      <c r="FL517" s="6"/>
      <c r="FM517" s="6"/>
      <c r="FN517" s="6"/>
      <c r="FO517" s="6"/>
      <c r="FP517" s="6"/>
      <c r="FQ517" s="6"/>
      <c r="FR517" s="6"/>
      <c r="FS517" s="6"/>
      <c r="FT517" s="6"/>
      <c r="FU517" s="6"/>
      <c r="FV517" s="6"/>
      <c r="FW517" s="6"/>
      <c r="FX517" s="6"/>
      <c r="FY517" s="6"/>
      <c r="FZ517" s="6"/>
      <c r="GA517" s="6"/>
      <c r="GB517" s="6"/>
      <c r="GC517" s="6"/>
      <c r="GD517" s="6"/>
      <c r="GE517" s="6"/>
      <c r="GF517" s="6"/>
      <c r="GG517" s="6"/>
      <c r="GH517" s="6"/>
      <c r="GI517" s="6"/>
      <c r="GJ517" s="6"/>
      <c r="GK517" s="6"/>
      <c r="GL517" s="6"/>
      <c r="GM517" s="6"/>
      <c r="GN517" s="6"/>
      <c r="GO517" s="6"/>
      <c r="GP517" s="6"/>
      <c r="GQ517" s="6"/>
      <c r="GR517" s="6"/>
      <c r="GS517" s="6"/>
      <c r="GT517" s="6"/>
      <c r="GU517" s="6"/>
      <c r="GV517" s="6"/>
      <c r="GW517" s="6"/>
      <c r="GX517" s="6"/>
      <c r="GY517" s="6"/>
      <c r="GZ517" s="6"/>
      <c r="HA517" s="6"/>
      <c r="HB517" s="6"/>
      <c r="HC517" s="6"/>
      <c r="HD517" s="6"/>
      <c r="HE517" s="6"/>
      <c r="HF517" s="6"/>
      <c r="HG517" s="6"/>
      <c r="HH517" s="6"/>
      <c r="HI517" s="6"/>
      <c r="HJ517" s="6"/>
      <c r="HK517" s="6"/>
      <c r="HL517" s="6"/>
      <c r="HM517" s="6"/>
      <c r="HN517" s="6"/>
      <c r="HO517" s="6"/>
      <c r="HP517" s="6"/>
      <c r="HQ517" s="6"/>
      <c r="HR517" s="6"/>
      <c r="HS517" s="6"/>
      <c r="HT517" s="6"/>
      <c r="HU517" s="6"/>
      <c r="HV517" s="6"/>
      <c r="HW517" s="6"/>
      <c r="HX517" s="6"/>
      <c r="HY517" s="6"/>
      <c r="HZ517" s="6"/>
      <c r="IA517" s="6"/>
      <c r="IB517" s="6"/>
      <c r="IC517" s="6"/>
      <c r="ID517" s="6"/>
      <c r="IE517" s="6"/>
      <c r="IF517" s="6"/>
      <c r="IG517" s="6"/>
      <c r="IH517" s="6"/>
      <c r="II517" s="6"/>
      <c r="IJ517" s="6"/>
      <c r="IK517" s="6"/>
      <c r="IL517" s="6"/>
    </row>
    <row r="518" s="133" customFormat="true" ht="14.25" hidden="false" customHeight="true" outlineLevel="0" collapsed="false">
      <c r="A518" s="132" t="s">
        <v>469</v>
      </c>
      <c r="B518" s="132"/>
      <c r="C518" s="132"/>
      <c r="D518" s="132"/>
      <c r="E518" s="132"/>
      <c r="F518" s="132"/>
      <c r="G518" s="132"/>
      <c r="H518" s="132"/>
      <c r="I518" s="132"/>
      <c r="J518" s="132"/>
      <c r="K518" s="132"/>
      <c r="L518" s="132"/>
      <c r="M518" s="132"/>
      <c r="N518" s="132"/>
      <c r="O518" s="132"/>
      <c r="P518" s="132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6"/>
      <c r="FH518" s="6"/>
      <c r="FI518" s="6"/>
      <c r="FJ518" s="6"/>
      <c r="FK518" s="6"/>
      <c r="FL518" s="6"/>
      <c r="FM518" s="6"/>
      <c r="FN518" s="6"/>
      <c r="FO518" s="6"/>
      <c r="FP518" s="6"/>
      <c r="FQ518" s="6"/>
      <c r="FR518" s="6"/>
      <c r="FS518" s="6"/>
      <c r="FT518" s="6"/>
      <c r="FU518" s="6"/>
      <c r="FV518" s="6"/>
      <c r="FW518" s="6"/>
      <c r="FX518" s="6"/>
      <c r="FY518" s="6"/>
      <c r="FZ518" s="6"/>
      <c r="GA518" s="6"/>
      <c r="GB518" s="6"/>
      <c r="GC518" s="6"/>
      <c r="GD518" s="6"/>
      <c r="GE518" s="6"/>
      <c r="GF518" s="6"/>
      <c r="GG518" s="6"/>
      <c r="GH518" s="6"/>
      <c r="GI518" s="6"/>
      <c r="GJ518" s="6"/>
      <c r="GK518" s="6"/>
      <c r="GL518" s="6"/>
      <c r="GM518" s="6"/>
      <c r="GN518" s="6"/>
      <c r="GO518" s="6"/>
      <c r="GP518" s="6"/>
      <c r="GQ518" s="6"/>
      <c r="GR518" s="6"/>
      <c r="GS518" s="6"/>
      <c r="GT518" s="6"/>
      <c r="GU518" s="6"/>
      <c r="GV518" s="6"/>
      <c r="GW518" s="6"/>
      <c r="GX518" s="6"/>
      <c r="GY518" s="6"/>
      <c r="GZ518" s="6"/>
      <c r="HA518" s="6"/>
      <c r="HB518" s="6"/>
      <c r="HC518" s="6"/>
      <c r="HD518" s="6"/>
      <c r="HE518" s="6"/>
      <c r="HF518" s="6"/>
      <c r="HG518" s="6"/>
      <c r="HH518" s="6"/>
      <c r="HI518" s="6"/>
      <c r="HJ518" s="6"/>
      <c r="HK518" s="6"/>
      <c r="HL518" s="6"/>
      <c r="HM518" s="6"/>
      <c r="HN518" s="6"/>
      <c r="HO518" s="6"/>
      <c r="HP518" s="6"/>
      <c r="HQ518" s="6"/>
      <c r="HR518" s="6"/>
      <c r="HS518" s="6"/>
      <c r="HT518" s="6"/>
      <c r="HU518" s="6"/>
      <c r="HV518" s="6"/>
      <c r="HW518" s="6"/>
      <c r="HX518" s="6"/>
      <c r="HY518" s="6"/>
      <c r="HZ518" s="6"/>
      <c r="IA518" s="6"/>
      <c r="IB518" s="6"/>
      <c r="IC518" s="6"/>
      <c r="ID518" s="6"/>
      <c r="IE518" s="6"/>
      <c r="IF518" s="6"/>
      <c r="IG518" s="6"/>
      <c r="IH518" s="6"/>
      <c r="II518" s="6"/>
      <c r="IJ518" s="6"/>
      <c r="IK518" s="6"/>
      <c r="IL518" s="6"/>
    </row>
    <row r="519" s="6" customFormat="true" ht="11.25" hidden="false" customHeight="true" outlineLevel="0" collapsed="false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2"/>
      <c r="R519" s="2"/>
      <c r="S519" s="1"/>
      <c r="T519" s="1"/>
      <c r="U519" s="1"/>
      <c r="V519" s="1"/>
      <c r="W519" s="1"/>
      <c r="X519" s="1"/>
      <c r="Y519" s="1"/>
      <c r="Z519" s="1"/>
      <c r="AA519" s="1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</row>
    <row r="520" s="6" customFormat="true" ht="15" hidden="false" customHeight="false" outlineLevel="0" collapsed="false">
      <c r="A520" s="4"/>
    </row>
    <row r="521" s="6" customFormat="true" ht="15" hidden="false" customHeight="false" outlineLevel="0" collapsed="false">
      <c r="A521" s="4"/>
    </row>
    <row r="522" s="6" customFormat="true" ht="15" hidden="false" customHeight="false" outlineLevel="0" collapsed="false">
      <c r="A522" s="4"/>
    </row>
    <row r="523" customFormat="false" ht="15" hidden="false" customHeight="false" outlineLevel="0" collapsed="false">
      <c r="A523" s="4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6"/>
      <c r="FH523" s="6"/>
      <c r="FI523" s="6"/>
      <c r="FJ523" s="6"/>
      <c r="FK523" s="6"/>
      <c r="FL523" s="6"/>
      <c r="FM523" s="6"/>
      <c r="FN523" s="6"/>
      <c r="FO523" s="6"/>
      <c r="FP523" s="6"/>
      <c r="FQ523" s="6"/>
      <c r="FR523" s="6"/>
      <c r="FS523" s="6"/>
      <c r="FT523" s="6"/>
      <c r="FU523" s="6"/>
      <c r="FV523" s="6"/>
      <c r="FW523" s="6"/>
      <c r="FX523" s="6"/>
      <c r="FY523" s="6"/>
      <c r="FZ523" s="6"/>
      <c r="GA523" s="6"/>
      <c r="GB523" s="6"/>
      <c r="GC523" s="6"/>
      <c r="GD523" s="6"/>
      <c r="GE523" s="6"/>
      <c r="GF523" s="6"/>
      <c r="GG523" s="6"/>
      <c r="GH523" s="6"/>
      <c r="GI523" s="6"/>
      <c r="GJ523" s="6"/>
      <c r="GK523" s="6"/>
      <c r="GL523" s="6"/>
      <c r="GM523" s="6"/>
      <c r="GN523" s="6"/>
      <c r="GO523" s="6"/>
      <c r="GP523" s="6"/>
      <c r="GQ523" s="6"/>
      <c r="GR523" s="6"/>
      <c r="GS523" s="6"/>
      <c r="GT523" s="6"/>
      <c r="GU523" s="6"/>
      <c r="GV523" s="6"/>
      <c r="GW523" s="6"/>
      <c r="GX523" s="6"/>
      <c r="GY523" s="6"/>
      <c r="GZ523" s="6"/>
      <c r="HA523" s="6"/>
      <c r="HB523" s="6"/>
      <c r="HC523" s="6"/>
      <c r="HD523" s="6"/>
      <c r="HE523" s="6"/>
      <c r="HF523" s="6"/>
      <c r="HG523" s="6"/>
      <c r="HH523" s="6"/>
      <c r="HI523" s="6"/>
      <c r="HJ523" s="6"/>
      <c r="HK523" s="6"/>
      <c r="HL523" s="6"/>
      <c r="HM523" s="6"/>
      <c r="HN523" s="6"/>
      <c r="HO523" s="6"/>
      <c r="HP523" s="6"/>
      <c r="HQ523" s="6"/>
      <c r="HR523" s="6"/>
      <c r="HS523" s="6"/>
      <c r="HT523" s="6"/>
      <c r="HU523" s="6"/>
      <c r="HV523" s="6"/>
      <c r="HW523" s="6"/>
      <c r="HX523" s="6"/>
      <c r="HY523" s="6"/>
      <c r="HZ523" s="6"/>
      <c r="IA523" s="6"/>
      <c r="IB523" s="6"/>
      <c r="IC523" s="6"/>
      <c r="ID523" s="6"/>
      <c r="IE523" s="6"/>
      <c r="IF523" s="6"/>
      <c r="IG523" s="6"/>
      <c r="IH523" s="6"/>
      <c r="II523" s="6"/>
      <c r="IJ523" s="6"/>
      <c r="IK523" s="6"/>
      <c r="IL523" s="6"/>
    </row>
    <row r="524" s="6" customFormat="true" ht="15" hidden="false" customHeight="false" outlineLevel="0" collapsed="false">
      <c r="A524" s="4"/>
    </row>
    <row r="525" s="6" customFormat="true" ht="15" hidden="false" customHeight="false" outlineLevel="0" collapsed="false">
      <c r="A525" s="4"/>
    </row>
    <row r="526" s="6" customFormat="true" ht="15" hidden="false" customHeight="false" outlineLevel="0" collapsed="false">
      <c r="A526" s="4"/>
    </row>
    <row r="527" s="6" customFormat="true" ht="15" hidden="false" customHeight="false" outlineLevel="0" collapsed="false">
      <c r="A527" s="4"/>
    </row>
    <row r="528" s="6" customFormat="true" ht="15" hidden="false" customHeight="false" outlineLevel="0" collapsed="false">
      <c r="A528" s="4"/>
    </row>
    <row r="529" s="6" customFormat="true" ht="15" hidden="false" customHeight="false" outlineLevel="0" collapsed="false">
      <c r="A529" s="4"/>
    </row>
    <row r="530" s="6" customFormat="true" ht="15" hidden="false" customHeight="false" outlineLevel="0" collapsed="false">
      <c r="A530" s="4"/>
    </row>
    <row r="531" s="6" customFormat="true" ht="15" hidden="false" customHeight="false" outlineLevel="0" collapsed="false">
      <c r="A531" s="4"/>
    </row>
    <row r="532" s="6" customFormat="true" ht="15" hidden="false" customHeight="false" outlineLevel="0" collapsed="false">
      <c r="A532" s="4"/>
    </row>
    <row r="533" s="6" customFormat="true" ht="15" hidden="false" customHeight="false" outlineLevel="0" collapsed="false">
      <c r="A533" s="4"/>
    </row>
    <row r="534" s="6" customFormat="true" ht="15" hidden="false" customHeight="false" outlineLevel="0" collapsed="false">
      <c r="A534" s="4"/>
    </row>
    <row r="535" s="6" customFormat="true" ht="15" hidden="false" customHeight="false" outlineLevel="0" collapsed="false">
      <c r="A535" s="4"/>
    </row>
    <row r="536" s="6" customFormat="true" ht="15" hidden="false" customHeight="false" outlineLevel="0" collapsed="false">
      <c r="A536" s="4"/>
    </row>
    <row r="537" s="6" customFormat="true" ht="15" hidden="false" customHeight="false" outlineLevel="0" collapsed="false">
      <c r="A537" s="4"/>
    </row>
    <row r="538" s="6" customFormat="true" ht="15" hidden="false" customHeight="false" outlineLevel="0" collapsed="false">
      <c r="A538" s="4"/>
    </row>
    <row r="539" s="6" customFormat="true" ht="15" hidden="false" customHeight="false" outlineLevel="0" collapsed="false">
      <c r="A539" s="4"/>
    </row>
    <row r="540" s="6" customFormat="true" ht="15" hidden="false" customHeight="false" outlineLevel="0" collapsed="false">
      <c r="A540" s="4"/>
    </row>
    <row r="541" s="6" customFormat="true" ht="15" hidden="false" customHeight="false" outlineLevel="0" collapsed="false">
      <c r="A541" s="4"/>
    </row>
    <row r="542" s="6" customFormat="true" ht="15" hidden="false" customHeight="false" outlineLevel="0" collapsed="false">
      <c r="A542" s="4"/>
    </row>
    <row r="543" s="6" customFormat="true" ht="15" hidden="false" customHeight="false" outlineLevel="0" collapsed="false">
      <c r="A543" s="4"/>
    </row>
    <row r="544" s="6" customFormat="true" ht="15" hidden="false" customHeight="false" outlineLevel="0" collapsed="false">
      <c r="A544" s="4"/>
    </row>
    <row r="545" s="6" customFormat="true" ht="15" hidden="false" customHeight="false" outlineLevel="0" collapsed="false">
      <c r="A545" s="4"/>
    </row>
    <row r="546" s="6" customFormat="true" ht="15" hidden="false" customHeight="false" outlineLevel="0" collapsed="false">
      <c r="A546" s="4"/>
    </row>
    <row r="547" s="6" customFormat="true" ht="15" hidden="false" customHeight="false" outlineLevel="0" collapsed="false">
      <c r="A547" s="4"/>
    </row>
    <row r="548" s="6" customFormat="true" ht="15" hidden="false" customHeight="false" outlineLevel="0" collapsed="false">
      <c r="A548" s="4"/>
    </row>
    <row r="549" s="6" customFormat="true" ht="15" hidden="false" customHeight="false" outlineLevel="0" collapsed="false">
      <c r="A549" s="4"/>
    </row>
    <row r="550" s="6" customFormat="true" ht="15" hidden="false" customHeight="false" outlineLevel="0" collapsed="false">
      <c r="A550" s="4"/>
    </row>
    <row r="551" s="6" customFormat="true" ht="15" hidden="false" customHeight="false" outlineLevel="0" collapsed="false">
      <c r="A551" s="4"/>
    </row>
    <row r="552" s="6" customFormat="true" ht="15" hidden="false" customHeight="false" outlineLevel="0" collapsed="false">
      <c r="A552" s="4"/>
    </row>
    <row r="553" s="6" customFormat="true" ht="11.25" hidden="false" customHeight="true" outlineLevel="0" collapsed="false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2"/>
      <c r="R553" s="2"/>
      <c r="S553" s="1"/>
      <c r="T553" s="1"/>
      <c r="U553" s="1"/>
      <c r="V553" s="1"/>
      <c r="W553" s="1"/>
      <c r="X553" s="1"/>
      <c r="Y553" s="1"/>
      <c r="Z553" s="1"/>
      <c r="AA553" s="1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</row>
    <row r="554" s="6" customFormat="true" ht="11.25" hidden="false" customHeight="true" outlineLevel="0" collapsed="false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2"/>
      <c r="R554" s="2"/>
      <c r="S554" s="1"/>
      <c r="T554" s="1"/>
      <c r="U554" s="1"/>
      <c r="V554" s="1"/>
      <c r="W554" s="1"/>
      <c r="X554" s="1"/>
      <c r="Y554" s="1"/>
      <c r="Z554" s="1"/>
      <c r="AA554" s="1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</row>
    <row r="555" s="6" customFormat="true" ht="11.25" hidden="false" customHeight="true" outlineLevel="0" collapsed="false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2"/>
      <c r="R555" s="2"/>
      <c r="S555" s="1"/>
      <c r="T555" s="1"/>
      <c r="U555" s="1"/>
      <c r="V555" s="1"/>
      <c r="W555" s="1"/>
      <c r="X555" s="1"/>
      <c r="Y555" s="1"/>
      <c r="Z555" s="1"/>
      <c r="AA555" s="1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</row>
    <row r="556" s="6" customFormat="true" ht="11.25" hidden="false" customHeight="true" outlineLevel="0" collapsed="false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2"/>
      <c r="R556" s="2"/>
      <c r="S556" s="1"/>
      <c r="T556" s="1"/>
      <c r="U556" s="1"/>
      <c r="V556" s="1"/>
      <c r="W556" s="1"/>
      <c r="X556" s="1"/>
      <c r="Y556" s="1"/>
      <c r="Z556" s="1"/>
      <c r="AA556" s="1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444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58:G58"/>
    <mergeCell ref="C59:G59"/>
    <mergeCell ref="C61:G61"/>
    <mergeCell ref="C62:G62"/>
    <mergeCell ref="C63:G63"/>
    <mergeCell ref="C64:G64"/>
    <mergeCell ref="C65:G65"/>
    <mergeCell ref="C66:G66"/>
    <mergeCell ref="C68:G68"/>
    <mergeCell ref="C69:G69"/>
    <mergeCell ref="C70:G70"/>
    <mergeCell ref="C71:G71"/>
    <mergeCell ref="C72:G72"/>
    <mergeCell ref="C73:G73"/>
    <mergeCell ref="C75:G75"/>
    <mergeCell ref="C76:G76"/>
    <mergeCell ref="C77:G77"/>
    <mergeCell ref="C78:G78"/>
    <mergeCell ref="C79:G79"/>
    <mergeCell ref="C80:G80"/>
    <mergeCell ref="A82:P82"/>
    <mergeCell ref="C83:G83"/>
    <mergeCell ref="C84:P84"/>
    <mergeCell ref="C85:G85"/>
    <mergeCell ref="C86:G86"/>
    <mergeCell ref="C87:G87"/>
    <mergeCell ref="C88:G88"/>
    <mergeCell ref="C89:G89"/>
    <mergeCell ref="C91:G91"/>
    <mergeCell ref="C92:P92"/>
    <mergeCell ref="C93:G93"/>
    <mergeCell ref="C94:G94"/>
    <mergeCell ref="C95:G95"/>
    <mergeCell ref="C96:G96"/>
    <mergeCell ref="C97:G97"/>
    <mergeCell ref="C99:G99"/>
    <mergeCell ref="C100:P100"/>
    <mergeCell ref="C101:G101"/>
    <mergeCell ref="C102:G102"/>
    <mergeCell ref="C103:G103"/>
    <mergeCell ref="C104:G104"/>
    <mergeCell ref="C105:G105"/>
    <mergeCell ref="A107:P107"/>
    <mergeCell ref="C108:G108"/>
    <mergeCell ref="C109:P109"/>
    <mergeCell ref="C110:G110"/>
    <mergeCell ref="C111:G111"/>
    <mergeCell ref="C112:G112"/>
    <mergeCell ref="C113:G113"/>
    <mergeCell ref="C114:G114"/>
    <mergeCell ref="C116:G116"/>
    <mergeCell ref="C117:P117"/>
    <mergeCell ref="C118:G118"/>
    <mergeCell ref="C119:G119"/>
    <mergeCell ref="C120:G120"/>
    <mergeCell ref="C121:G121"/>
    <mergeCell ref="C122:G122"/>
    <mergeCell ref="C124:G124"/>
    <mergeCell ref="C125:P125"/>
    <mergeCell ref="C126:G126"/>
    <mergeCell ref="C127:G127"/>
    <mergeCell ref="C128:G128"/>
    <mergeCell ref="C129:G129"/>
    <mergeCell ref="C130:G130"/>
    <mergeCell ref="C132:G132"/>
    <mergeCell ref="C133:P133"/>
    <mergeCell ref="C134:G134"/>
    <mergeCell ref="C135:G135"/>
    <mergeCell ref="C136:G136"/>
    <mergeCell ref="C137:G137"/>
    <mergeCell ref="C138:G138"/>
    <mergeCell ref="C140:G140"/>
    <mergeCell ref="C141:P141"/>
    <mergeCell ref="C142:G142"/>
    <mergeCell ref="C143:G143"/>
    <mergeCell ref="C144:G144"/>
    <mergeCell ref="C145:G145"/>
    <mergeCell ref="C146:G146"/>
    <mergeCell ref="C148:G148"/>
    <mergeCell ref="C149:P149"/>
    <mergeCell ref="C150:G150"/>
    <mergeCell ref="C151:G151"/>
    <mergeCell ref="C152:G152"/>
    <mergeCell ref="C153:G153"/>
    <mergeCell ref="C154:G154"/>
    <mergeCell ref="A156:P156"/>
    <mergeCell ref="C157:G157"/>
    <mergeCell ref="C158:P158"/>
    <mergeCell ref="C159:G159"/>
    <mergeCell ref="C160:G160"/>
    <mergeCell ref="C161:G161"/>
    <mergeCell ref="C162:G162"/>
    <mergeCell ref="C163:G163"/>
    <mergeCell ref="C165:G165"/>
    <mergeCell ref="C166:P166"/>
    <mergeCell ref="C167:G167"/>
    <mergeCell ref="C168:G168"/>
    <mergeCell ref="C169:G169"/>
    <mergeCell ref="C170:G170"/>
    <mergeCell ref="C171:G171"/>
    <mergeCell ref="C173:G173"/>
    <mergeCell ref="C174:P174"/>
    <mergeCell ref="C175:G175"/>
    <mergeCell ref="C176:G176"/>
    <mergeCell ref="C177:G177"/>
    <mergeCell ref="C178:G178"/>
    <mergeCell ref="C179:G179"/>
    <mergeCell ref="C181:G181"/>
    <mergeCell ref="C182:P182"/>
    <mergeCell ref="C183:G183"/>
    <mergeCell ref="C184:G184"/>
    <mergeCell ref="C185:G185"/>
    <mergeCell ref="C186:G186"/>
    <mergeCell ref="C187:G187"/>
    <mergeCell ref="C189:G189"/>
    <mergeCell ref="C190:P190"/>
    <mergeCell ref="C191:G191"/>
    <mergeCell ref="C192:G192"/>
    <mergeCell ref="C193:G193"/>
    <mergeCell ref="C194:G194"/>
    <mergeCell ref="C195:G195"/>
    <mergeCell ref="C197:G197"/>
    <mergeCell ref="C198:P198"/>
    <mergeCell ref="C199:G199"/>
    <mergeCell ref="C200:G200"/>
    <mergeCell ref="C201:G201"/>
    <mergeCell ref="C202:G202"/>
    <mergeCell ref="C203:G203"/>
    <mergeCell ref="C205:G205"/>
    <mergeCell ref="C206:P206"/>
    <mergeCell ref="C207:G207"/>
    <mergeCell ref="C209:G209"/>
    <mergeCell ref="C210:P210"/>
    <mergeCell ref="C211:G211"/>
    <mergeCell ref="C213:G213"/>
    <mergeCell ref="C214:P214"/>
    <mergeCell ref="C215:P215"/>
    <mergeCell ref="C216:G216"/>
    <mergeCell ref="C217:G217"/>
    <mergeCell ref="C218:G218"/>
    <mergeCell ref="C219:G219"/>
    <mergeCell ref="C220:G220"/>
    <mergeCell ref="C222:G222"/>
    <mergeCell ref="C223:P223"/>
    <mergeCell ref="C224:G224"/>
    <mergeCell ref="C226:G226"/>
    <mergeCell ref="C227:G227"/>
    <mergeCell ref="C228:G228"/>
    <mergeCell ref="C229:G229"/>
    <mergeCell ref="C230:G230"/>
    <mergeCell ref="C231:G231"/>
    <mergeCell ref="C233:G233"/>
    <mergeCell ref="C234:P234"/>
    <mergeCell ref="C235:G235"/>
    <mergeCell ref="C237:G237"/>
    <mergeCell ref="C238:G238"/>
    <mergeCell ref="C240:G240"/>
    <mergeCell ref="C241:G241"/>
    <mergeCell ref="C243:G243"/>
    <mergeCell ref="C244:G244"/>
    <mergeCell ref="C246:G246"/>
    <mergeCell ref="C247:G247"/>
    <mergeCell ref="C249:G249"/>
    <mergeCell ref="C250:P250"/>
    <mergeCell ref="C251:G251"/>
    <mergeCell ref="C253:G253"/>
    <mergeCell ref="C254:P254"/>
    <mergeCell ref="C255:G255"/>
    <mergeCell ref="C257:G257"/>
    <mergeCell ref="C258:P258"/>
    <mergeCell ref="C259:G259"/>
    <mergeCell ref="C261:G261"/>
    <mergeCell ref="C262:P262"/>
    <mergeCell ref="C263:G263"/>
    <mergeCell ref="C265:G265"/>
    <mergeCell ref="C266:P266"/>
    <mergeCell ref="C267:G267"/>
    <mergeCell ref="C269:G269"/>
    <mergeCell ref="C270:P270"/>
    <mergeCell ref="C271:G271"/>
    <mergeCell ref="C273:G273"/>
    <mergeCell ref="C274:P274"/>
    <mergeCell ref="C275:G275"/>
    <mergeCell ref="C277:G277"/>
    <mergeCell ref="C278:P278"/>
    <mergeCell ref="C279:G279"/>
    <mergeCell ref="C281:G281"/>
    <mergeCell ref="C282:P282"/>
    <mergeCell ref="C283:G283"/>
    <mergeCell ref="A285:P285"/>
    <mergeCell ref="C286:G286"/>
    <mergeCell ref="C287:P287"/>
    <mergeCell ref="C288:G288"/>
    <mergeCell ref="C289:G289"/>
    <mergeCell ref="C290:G290"/>
    <mergeCell ref="C291:G291"/>
    <mergeCell ref="C292:G292"/>
    <mergeCell ref="A294:P294"/>
    <mergeCell ref="C295:G295"/>
    <mergeCell ref="C296:P296"/>
    <mergeCell ref="C297:G297"/>
    <mergeCell ref="C298:G298"/>
    <mergeCell ref="C299:G299"/>
    <mergeCell ref="C300:G300"/>
    <mergeCell ref="C301:G301"/>
    <mergeCell ref="A303:P303"/>
    <mergeCell ref="C304:G304"/>
    <mergeCell ref="C305:P305"/>
    <mergeCell ref="C306:P306"/>
    <mergeCell ref="C307:G307"/>
    <mergeCell ref="C308:G308"/>
    <mergeCell ref="C309:G309"/>
    <mergeCell ref="C310:G310"/>
    <mergeCell ref="C311:G311"/>
    <mergeCell ref="C313:G313"/>
    <mergeCell ref="C314:P314"/>
    <mergeCell ref="C315:G315"/>
    <mergeCell ref="A317:P317"/>
    <mergeCell ref="C318:G318"/>
    <mergeCell ref="C319:G319"/>
    <mergeCell ref="C320:G320"/>
    <mergeCell ref="C321:G321"/>
    <mergeCell ref="C322:G322"/>
    <mergeCell ref="C323:G323"/>
    <mergeCell ref="C325:G325"/>
    <mergeCell ref="C326:G326"/>
    <mergeCell ref="C328:G328"/>
    <mergeCell ref="C329:P329"/>
    <mergeCell ref="C330:G330"/>
    <mergeCell ref="C332:G332"/>
    <mergeCell ref="C333:P333"/>
    <mergeCell ref="C334:G334"/>
    <mergeCell ref="C335:G335"/>
    <mergeCell ref="C336:G336"/>
    <mergeCell ref="C337:G337"/>
    <mergeCell ref="C338:G338"/>
    <mergeCell ref="C340:G340"/>
    <mergeCell ref="C341:P341"/>
    <mergeCell ref="C342:G342"/>
    <mergeCell ref="C344:G344"/>
    <mergeCell ref="C345:P345"/>
    <mergeCell ref="C346:G346"/>
    <mergeCell ref="C348:G348"/>
    <mergeCell ref="C349:P349"/>
    <mergeCell ref="C350:G350"/>
    <mergeCell ref="C352:G352"/>
    <mergeCell ref="C353:P353"/>
    <mergeCell ref="C354:G354"/>
    <mergeCell ref="C356:G356"/>
    <mergeCell ref="C357:P357"/>
    <mergeCell ref="C358:G358"/>
    <mergeCell ref="C360:G360"/>
    <mergeCell ref="C361:P361"/>
    <mergeCell ref="C362:G362"/>
    <mergeCell ref="C363:G363"/>
    <mergeCell ref="C364:G364"/>
    <mergeCell ref="C365:G365"/>
    <mergeCell ref="C366:G366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J379"/>
    <mergeCell ref="L379:O379"/>
    <mergeCell ref="C380:J380"/>
    <mergeCell ref="L380:O380"/>
    <mergeCell ref="A382:P382"/>
    <mergeCell ref="C383:G383"/>
    <mergeCell ref="C384:G384"/>
    <mergeCell ref="A386:P386"/>
    <mergeCell ref="C387:G387"/>
    <mergeCell ref="C388:G388"/>
    <mergeCell ref="C389:G389"/>
    <mergeCell ref="C390:G390"/>
    <mergeCell ref="C391:G391"/>
    <mergeCell ref="C392:G392"/>
    <mergeCell ref="C394:G394"/>
    <mergeCell ref="C395:P395"/>
    <mergeCell ref="C396:G396"/>
    <mergeCell ref="A398:P398"/>
    <mergeCell ref="C399:G399"/>
    <mergeCell ref="C400:P400"/>
    <mergeCell ref="C401:G401"/>
    <mergeCell ref="C402:G402"/>
    <mergeCell ref="C403:G403"/>
    <mergeCell ref="C404:G404"/>
    <mergeCell ref="C405:G405"/>
    <mergeCell ref="C407:G407"/>
    <mergeCell ref="C408:P408"/>
    <mergeCell ref="C409:G409"/>
    <mergeCell ref="C411:G411"/>
    <mergeCell ref="C412:P412"/>
    <mergeCell ref="C413:G413"/>
    <mergeCell ref="C415:G415"/>
    <mergeCell ref="C416:P416"/>
    <mergeCell ref="C417:G417"/>
    <mergeCell ref="C419:G419"/>
    <mergeCell ref="C420:P420"/>
    <mergeCell ref="C421:G421"/>
    <mergeCell ref="C422:G422"/>
    <mergeCell ref="C423:G423"/>
    <mergeCell ref="C424:G424"/>
    <mergeCell ref="C425:G425"/>
    <mergeCell ref="C427:G427"/>
    <mergeCell ref="C428:P428"/>
    <mergeCell ref="C429:G429"/>
    <mergeCell ref="C431:G431"/>
    <mergeCell ref="C432:P432"/>
    <mergeCell ref="C433:G433"/>
    <mergeCell ref="C435:G435"/>
    <mergeCell ref="C436:P436"/>
    <mergeCell ref="C437:G437"/>
    <mergeCell ref="C439:G439"/>
    <mergeCell ref="C440:G440"/>
    <mergeCell ref="C441:G441"/>
    <mergeCell ref="C442:G442"/>
    <mergeCell ref="C443:G443"/>
    <mergeCell ref="C444:G444"/>
    <mergeCell ref="A446:P446"/>
    <mergeCell ref="C447:G447"/>
    <mergeCell ref="C448:G448"/>
    <mergeCell ref="C449:G449"/>
    <mergeCell ref="C450:G450"/>
    <mergeCell ref="C451:G451"/>
    <mergeCell ref="C452:G452"/>
    <mergeCell ref="C454:G454"/>
    <mergeCell ref="C455:G455"/>
    <mergeCell ref="C456:G456"/>
    <mergeCell ref="C457:G457"/>
    <mergeCell ref="C458:G458"/>
    <mergeCell ref="C459:G459"/>
    <mergeCell ref="C461:G461"/>
    <mergeCell ref="C462:G462"/>
    <mergeCell ref="C463:G463"/>
    <mergeCell ref="C464:G464"/>
    <mergeCell ref="C465:G465"/>
    <mergeCell ref="C466:G466"/>
    <mergeCell ref="C468:G468"/>
    <mergeCell ref="C469:P469"/>
    <mergeCell ref="C470:G470"/>
    <mergeCell ref="C471:G471"/>
    <mergeCell ref="C472:G472"/>
    <mergeCell ref="C473:G473"/>
    <mergeCell ref="C474:G474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J487"/>
    <mergeCell ref="L487:O487"/>
    <mergeCell ref="C488:J488"/>
    <mergeCell ref="L488:O488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O499"/>
    <mergeCell ref="C500:O500"/>
    <mergeCell ref="C501:O501"/>
    <mergeCell ref="C502:O502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J511"/>
    <mergeCell ref="L511:O511"/>
    <mergeCell ref="C512:J512"/>
    <mergeCell ref="L512:O512"/>
    <mergeCell ref="A516:P516"/>
    <mergeCell ref="A517:P517"/>
    <mergeCell ref="A518:P51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167772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M29" activeCellId="0" sqref="M2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6" min="204" style="3" width="51.86"/>
    <col collapsed="false" customWidth="true" hidden="true" outlineLevel="0" max="210" min="207" style="3" width="156"/>
    <col collapsed="false" customWidth="true" hidden="true" outlineLevel="0" max="211" min="211" style="3" width="84.29"/>
    <col collapsed="false" customWidth="true" hidden="true" outlineLevel="0" max="219" min="212" style="3" width="156"/>
    <col collapsed="false" customWidth="true" hidden="true" outlineLevel="0" max="220" min="220" style="3" width="84.29"/>
    <col collapsed="false" customWidth="true" hidden="true" outlineLevel="0" max="226" min="221" style="3" width="61.15"/>
    <col collapsed="false" customWidth="true" hidden="true" outlineLevel="0" max="232" min="227" style="3" width="82"/>
    <col collapsed="false" customWidth="true" hidden="true" outlineLevel="0" max="238" min="233" style="3" width="61.15"/>
    <col collapsed="false" customWidth="true" hidden="true" outlineLevel="0" max="244" min="239" style="3" width="82"/>
    <col collapsed="false" customWidth="false" hidden="false" outlineLevel="0" max="16384" min="245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18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18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549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550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550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31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1095.34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120.22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58.6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42.74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3.24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688.79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104.93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25.15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5.09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57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57</v>
      </c>
    </row>
    <row r="40" s="6" customFormat="true" ht="15" hidden="false" customHeight="true" outlineLevel="0" collapsed="false">
      <c r="A40" s="56" t="s">
        <v>58</v>
      </c>
      <c r="B40" s="57" t="s">
        <v>551</v>
      </c>
      <c r="C40" s="58" t="s">
        <v>552</v>
      </c>
      <c r="D40" s="58"/>
      <c r="E40" s="58"/>
      <c r="F40" s="58"/>
      <c r="G40" s="58"/>
      <c r="H40" s="59" t="s">
        <v>553</v>
      </c>
      <c r="I40" s="60" t="n">
        <v>0.02</v>
      </c>
      <c r="J40" s="61" t="n">
        <v>1</v>
      </c>
      <c r="K40" s="90" t="n">
        <v>0.02</v>
      </c>
      <c r="L40" s="62"/>
      <c r="M40" s="60"/>
      <c r="N40" s="63"/>
      <c r="O40" s="60"/>
      <c r="P40" s="64"/>
      <c r="GO40" s="55"/>
      <c r="GP40" s="55" t="s">
        <v>552</v>
      </c>
      <c r="GQ40" s="55"/>
      <c r="GR40" s="55"/>
      <c r="GS40" s="55"/>
      <c r="GT40" s="55"/>
    </row>
    <row r="41" s="6" customFormat="true" ht="15" hidden="false" customHeight="true" outlineLevel="0" collapsed="false">
      <c r="A41" s="92"/>
      <c r="B41" s="93"/>
      <c r="C41" s="94" t="s">
        <v>554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GO41" s="55"/>
      <c r="GP41" s="55"/>
      <c r="GQ41" s="55"/>
      <c r="GR41" s="55"/>
      <c r="GS41" s="55"/>
      <c r="GT41" s="55"/>
      <c r="GU41" s="3" t="s">
        <v>554</v>
      </c>
    </row>
    <row r="42" s="6" customFormat="true" ht="15" hidden="false" customHeight="true" outlineLevel="0" collapsed="false">
      <c r="A42" s="65"/>
      <c r="B42" s="66"/>
      <c r="C42" s="57" t="s">
        <v>62</v>
      </c>
      <c r="D42" s="57"/>
      <c r="E42" s="57"/>
      <c r="F42" s="57"/>
      <c r="G42" s="57"/>
      <c r="H42" s="59"/>
      <c r="I42" s="60"/>
      <c r="J42" s="60"/>
      <c r="K42" s="60"/>
      <c r="L42" s="62"/>
      <c r="M42" s="60"/>
      <c r="N42" s="67"/>
      <c r="O42" s="60"/>
      <c r="P42" s="68" t="n">
        <v>1207.69</v>
      </c>
      <c r="Q42" s="69"/>
      <c r="R42" s="69"/>
      <c r="GO42" s="55"/>
      <c r="GP42" s="55"/>
      <c r="GQ42" s="55"/>
      <c r="GR42" s="55"/>
      <c r="GS42" s="55"/>
      <c r="GT42" s="55"/>
      <c r="GV42" s="55" t="s">
        <v>62</v>
      </c>
    </row>
    <row r="43" s="6" customFormat="true" ht="15" hidden="false" customHeight="true" outlineLevel="0" collapsed="false">
      <c r="A43" s="70"/>
      <c r="B43" s="71"/>
      <c r="C43" s="8" t="s">
        <v>63</v>
      </c>
      <c r="D43" s="8"/>
      <c r="E43" s="8"/>
      <c r="F43" s="8"/>
      <c r="G43" s="8"/>
      <c r="H43" s="72"/>
      <c r="I43" s="73"/>
      <c r="J43" s="73"/>
      <c r="K43" s="73"/>
      <c r="L43" s="74"/>
      <c r="M43" s="73"/>
      <c r="N43" s="74"/>
      <c r="O43" s="73"/>
      <c r="P43" s="87" t="n">
        <v>1207.69</v>
      </c>
      <c r="GO43" s="55"/>
      <c r="GP43" s="55"/>
      <c r="GQ43" s="55"/>
      <c r="GR43" s="55"/>
      <c r="GS43" s="55"/>
      <c r="GT43" s="55"/>
      <c r="GV43" s="55"/>
      <c r="GW43" s="11" t="s">
        <v>63</v>
      </c>
    </row>
    <row r="44" s="6" customFormat="true" ht="23.25" hidden="false" customHeight="true" outlineLevel="0" collapsed="false">
      <c r="A44" s="70"/>
      <c r="B44" s="71" t="s">
        <v>333</v>
      </c>
      <c r="C44" s="8" t="s">
        <v>334</v>
      </c>
      <c r="D44" s="8"/>
      <c r="E44" s="8"/>
      <c r="F44" s="8"/>
      <c r="G44" s="8"/>
      <c r="H44" s="72" t="s">
        <v>66</v>
      </c>
      <c r="I44" s="76" t="n">
        <v>89</v>
      </c>
      <c r="J44" s="73"/>
      <c r="K44" s="76" t="n">
        <v>89</v>
      </c>
      <c r="L44" s="74"/>
      <c r="M44" s="73"/>
      <c r="N44" s="74"/>
      <c r="O44" s="73"/>
      <c r="P44" s="87" t="n">
        <v>1074.84</v>
      </c>
      <c r="GO44" s="55"/>
      <c r="GP44" s="55"/>
      <c r="GQ44" s="55"/>
      <c r="GR44" s="55"/>
      <c r="GS44" s="55"/>
      <c r="GT44" s="55"/>
      <c r="GV44" s="55"/>
      <c r="GW44" s="11" t="s">
        <v>334</v>
      </c>
    </row>
    <row r="45" s="6" customFormat="true" ht="23.25" hidden="false" customHeight="true" outlineLevel="0" collapsed="false">
      <c r="A45" s="70"/>
      <c r="B45" s="71" t="s">
        <v>335</v>
      </c>
      <c r="C45" s="8" t="s">
        <v>336</v>
      </c>
      <c r="D45" s="8"/>
      <c r="E45" s="8"/>
      <c r="F45" s="8"/>
      <c r="G45" s="8"/>
      <c r="H45" s="72" t="s">
        <v>66</v>
      </c>
      <c r="I45" s="76" t="n">
        <v>41</v>
      </c>
      <c r="J45" s="73"/>
      <c r="K45" s="76" t="n">
        <v>41</v>
      </c>
      <c r="L45" s="74"/>
      <c r="M45" s="73"/>
      <c r="N45" s="74"/>
      <c r="O45" s="73"/>
      <c r="P45" s="75" t="n">
        <v>495.15</v>
      </c>
      <c r="GO45" s="55"/>
      <c r="GP45" s="55"/>
      <c r="GQ45" s="55"/>
      <c r="GR45" s="55"/>
      <c r="GS45" s="55"/>
      <c r="GT45" s="55"/>
      <c r="GV45" s="55"/>
      <c r="GW45" s="11" t="s">
        <v>336</v>
      </c>
    </row>
    <row r="46" s="6" customFormat="true" ht="15" hidden="false" customHeight="true" outlineLevel="0" collapsed="false">
      <c r="A46" s="77"/>
      <c r="B46" s="78"/>
      <c r="C46" s="57" t="s">
        <v>69</v>
      </c>
      <c r="D46" s="57"/>
      <c r="E46" s="57"/>
      <c r="F46" s="57"/>
      <c r="G46" s="57"/>
      <c r="H46" s="59"/>
      <c r="I46" s="60"/>
      <c r="J46" s="60"/>
      <c r="K46" s="60"/>
      <c r="L46" s="62"/>
      <c r="M46" s="60"/>
      <c r="N46" s="67" t="n">
        <v>138884</v>
      </c>
      <c r="O46" s="60"/>
      <c r="P46" s="68" t="n">
        <v>2777.68</v>
      </c>
      <c r="GO46" s="55"/>
      <c r="GP46" s="55"/>
      <c r="GQ46" s="55"/>
      <c r="GR46" s="55"/>
      <c r="GS46" s="55"/>
      <c r="GT46" s="55"/>
      <c r="GV46" s="55"/>
      <c r="GW46" s="11"/>
      <c r="GX46" s="55" t="s">
        <v>69</v>
      </c>
    </row>
    <row r="47" s="6" customFormat="true" ht="0.75" hidden="false" customHeight="true" outlineLevel="0" collapsed="false">
      <c r="A47" s="79"/>
      <c r="B47" s="80"/>
      <c r="C47" s="80"/>
      <c r="D47" s="80"/>
      <c r="E47" s="80"/>
      <c r="F47" s="80"/>
      <c r="G47" s="80"/>
      <c r="H47" s="81"/>
      <c r="I47" s="82"/>
      <c r="J47" s="82"/>
      <c r="K47" s="82"/>
      <c r="L47" s="83"/>
      <c r="M47" s="82"/>
      <c r="N47" s="83"/>
      <c r="O47" s="82"/>
      <c r="P47" s="84"/>
      <c r="GO47" s="55"/>
      <c r="GP47" s="55"/>
      <c r="GQ47" s="55"/>
      <c r="GR47" s="55"/>
      <c r="GS47" s="55"/>
      <c r="GT47" s="55"/>
      <c r="GV47" s="55"/>
      <c r="GW47" s="11"/>
      <c r="GX47" s="55"/>
    </row>
    <row r="48" s="6" customFormat="true" ht="23.25" hidden="false" customHeight="true" outlineLevel="0" collapsed="false">
      <c r="A48" s="56" t="s">
        <v>70</v>
      </c>
      <c r="B48" s="57" t="s">
        <v>555</v>
      </c>
      <c r="C48" s="58" t="s">
        <v>556</v>
      </c>
      <c r="D48" s="58"/>
      <c r="E48" s="58"/>
      <c r="F48" s="58"/>
      <c r="G48" s="58"/>
      <c r="H48" s="59" t="s">
        <v>557</v>
      </c>
      <c r="I48" s="60" t="n">
        <v>0.03</v>
      </c>
      <c r="J48" s="61" t="n">
        <v>1</v>
      </c>
      <c r="K48" s="90" t="n">
        <v>0.03</v>
      </c>
      <c r="L48" s="62"/>
      <c r="M48" s="60"/>
      <c r="N48" s="63"/>
      <c r="O48" s="60"/>
      <c r="P48" s="64"/>
      <c r="GO48" s="55"/>
      <c r="GP48" s="55" t="s">
        <v>556</v>
      </c>
      <c r="GQ48" s="55"/>
      <c r="GR48" s="55"/>
      <c r="GS48" s="55"/>
      <c r="GT48" s="55"/>
      <c r="GV48" s="55"/>
      <c r="GW48" s="11"/>
      <c r="GX48" s="55"/>
    </row>
    <row r="49" s="6" customFormat="true" ht="15" hidden="false" customHeight="true" outlineLevel="0" collapsed="false">
      <c r="A49" s="92"/>
      <c r="B49" s="93"/>
      <c r="C49" s="94" t="s">
        <v>558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GO49" s="55"/>
      <c r="GP49" s="55"/>
      <c r="GQ49" s="55"/>
      <c r="GR49" s="55"/>
      <c r="GS49" s="55"/>
      <c r="GT49" s="55"/>
      <c r="GU49" s="3" t="s">
        <v>558</v>
      </c>
      <c r="GV49" s="55"/>
      <c r="GW49" s="11"/>
      <c r="GX49" s="55"/>
    </row>
    <row r="50" s="6" customFormat="true" ht="15" hidden="false" customHeight="true" outlineLevel="0" collapsed="false">
      <c r="A50" s="65"/>
      <c r="B50" s="66"/>
      <c r="C50" s="57" t="s">
        <v>62</v>
      </c>
      <c r="D50" s="57"/>
      <c r="E50" s="57"/>
      <c r="F50" s="57"/>
      <c r="G50" s="57"/>
      <c r="H50" s="59"/>
      <c r="I50" s="60"/>
      <c r="J50" s="60"/>
      <c r="K50" s="60"/>
      <c r="L50" s="62"/>
      <c r="M50" s="60"/>
      <c r="N50" s="67"/>
      <c r="O50" s="60"/>
      <c r="P50" s="68" t="n">
        <v>3345.62</v>
      </c>
      <c r="Q50" s="69"/>
      <c r="R50" s="69"/>
      <c r="GO50" s="55"/>
      <c r="GP50" s="55"/>
      <c r="GQ50" s="55"/>
      <c r="GR50" s="55"/>
      <c r="GS50" s="55"/>
      <c r="GT50" s="55"/>
      <c r="GV50" s="55" t="s">
        <v>62</v>
      </c>
      <c r="GW50" s="11"/>
      <c r="GX50" s="55"/>
    </row>
    <row r="51" s="6" customFormat="true" ht="15" hidden="false" customHeight="true" outlineLevel="0" collapsed="false">
      <c r="A51" s="70"/>
      <c r="B51" s="71"/>
      <c r="C51" s="8" t="s">
        <v>63</v>
      </c>
      <c r="D51" s="8"/>
      <c r="E51" s="8"/>
      <c r="F51" s="8"/>
      <c r="G51" s="8"/>
      <c r="H51" s="72"/>
      <c r="I51" s="73"/>
      <c r="J51" s="73"/>
      <c r="K51" s="73"/>
      <c r="L51" s="74"/>
      <c r="M51" s="73"/>
      <c r="N51" s="74"/>
      <c r="O51" s="73"/>
      <c r="P51" s="87" t="n">
        <v>3345.62</v>
      </c>
      <c r="GO51" s="55"/>
      <c r="GP51" s="55"/>
      <c r="GQ51" s="55"/>
      <c r="GR51" s="55"/>
      <c r="GS51" s="55"/>
      <c r="GT51" s="55"/>
      <c r="GV51" s="55"/>
      <c r="GW51" s="11" t="s">
        <v>63</v>
      </c>
      <c r="GX51" s="55"/>
    </row>
    <row r="52" s="6" customFormat="true" ht="15" hidden="false" customHeight="true" outlineLevel="0" collapsed="false">
      <c r="A52" s="70"/>
      <c r="B52" s="71" t="s">
        <v>559</v>
      </c>
      <c r="C52" s="8" t="s">
        <v>560</v>
      </c>
      <c r="D52" s="8"/>
      <c r="E52" s="8"/>
      <c r="F52" s="8"/>
      <c r="G52" s="8"/>
      <c r="H52" s="72" t="s">
        <v>66</v>
      </c>
      <c r="I52" s="76" t="n">
        <v>89</v>
      </c>
      <c r="J52" s="73"/>
      <c r="K52" s="76" t="n">
        <v>89</v>
      </c>
      <c r="L52" s="74"/>
      <c r="M52" s="73"/>
      <c r="N52" s="74"/>
      <c r="O52" s="73"/>
      <c r="P52" s="87" t="n">
        <v>2977.6</v>
      </c>
      <c r="GO52" s="55"/>
      <c r="GP52" s="55"/>
      <c r="GQ52" s="55"/>
      <c r="GR52" s="55"/>
      <c r="GS52" s="55"/>
      <c r="GT52" s="55"/>
      <c r="GV52" s="55"/>
      <c r="GW52" s="11" t="s">
        <v>560</v>
      </c>
      <c r="GX52" s="55"/>
    </row>
    <row r="53" s="6" customFormat="true" ht="15" hidden="false" customHeight="true" outlineLevel="0" collapsed="false">
      <c r="A53" s="70"/>
      <c r="B53" s="71" t="s">
        <v>561</v>
      </c>
      <c r="C53" s="8" t="s">
        <v>562</v>
      </c>
      <c r="D53" s="8"/>
      <c r="E53" s="8"/>
      <c r="F53" s="8"/>
      <c r="G53" s="8"/>
      <c r="H53" s="72" t="s">
        <v>66</v>
      </c>
      <c r="I53" s="76" t="n">
        <v>40</v>
      </c>
      <c r="J53" s="73"/>
      <c r="K53" s="76" t="n">
        <v>40</v>
      </c>
      <c r="L53" s="74"/>
      <c r="M53" s="73"/>
      <c r="N53" s="74"/>
      <c r="O53" s="73"/>
      <c r="P53" s="87" t="n">
        <v>1338.25</v>
      </c>
      <c r="GO53" s="55"/>
      <c r="GP53" s="55"/>
      <c r="GQ53" s="55"/>
      <c r="GR53" s="55"/>
      <c r="GS53" s="55"/>
      <c r="GT53" s="55"/>
      <c r="GV53" s="55"/>
      <c r="GW53" s="11" t="s">
        <v>562</v>
      </c>
      <c r="GX53" s="55"/>
    </row>
    <row r="54" s="6" customFormat="true" ht="15" hidden="false" customHeight="true" outlineLevel="0" collapsed="false">
      <c r="A54" s="77"/>
      <c r="B54" s="78"/>
      <c r="C54" s="57" t="s">
        <v>69</v>
      </c>
      <c r="D54" s="57"/>
      <c r="E54" s="57"/>
      <c r="F54" s="57"/>
      <c r="G54" s="57"/>
      <c r="H54" s="59"/>
      <c r="I54" s="60"/>
      <c r="J54" s="60"/>
      <c r="K54" s="60"/>
      <c r="L54" s="62"/>
      <c r="M54" s="60"/>
      <c r="N54" s="67" t="n">
        <v>255382.33</v>
      </c>
      <c r="O54" s="60"/>
      <c r="P54" s="68" t="n">
        <v>7661.47</v>
      </c>
      <c r="GO54" s="55"/>
      <c r="GP54" s="55"/>
      <c r="GQ54" s="55"/>
      <c r="GR54" s="55"/>
      <c r="GS54" s="55"/>
      <c r="GT54" s="55"/>
      <c r="GV54" s="55"/>
      <c r="GW54" s="11"/>
      <c r="GX54" s="55" t="s">
        <v>69</v>
      </c>
    </row>
    <row r="55" s="6" customFormat="true" ht="0.75" hidden="false" customHeight="true" outlineLevel="0" collapsed="false">
      <c r="A55" s="79"/>
      <c r="B55" s="80"/>
      <c r="C55" s="80"/>
      <c r="D55" s="80"/>
      <c r="E55" s="80"/>
      <c r="F55" s="80"/>
      <c r="G55" s="80"/>
      <c r="H55" s="81"/>
      <c r="I55" s="82"/>
      <c r="J55" s="82"/>
      <c r="K55" s="82"/>
      <c r="L55" s="83"/>
      <c r="M55" s="82"/>
      <c r="N55" s="83"/>
      <c r="O55" s="82"/>
      <c r="P55" s="84"/>
      <c r="GO55" s="55"/>
      <c r="GP55" s="55"/>
      <c r="GQ55" s="55"/>
      <c r="GR55" s="55"/>
      <c r="GS55" s="55"/>
      <c r="GT55" s="55"/>
      <c r="GV55" s="55"/>
      <c r="GW55" s="11"/>
      <c r="GX55" s="55"/>
    </row>
    <row r="56" s="6" customFormat="true" ht="23.25" hidden="false" customHeight="true" outlineLevel="0" collapsed="false">
      <c r="A56" s="56" t="s">
        <v>73</v>
      </c>
      <c r="B56" s="57" t="s">
        <v>563</v>
      </c>
      <c r="C56" s="58" t="s">
        <v>564</v>
      </c>
      <c r="D56" s="58"/>
      <c r="E56" s="58"/>
      <c r="F56" s="58"/>
      <c r="G56" s="58"/>
      <c r="H56" s="59" t="s">
        <v>166</v>
      </c>
      <c r="I56" s="60" t="n">
        <v>0.24</v>
      </c>
      <c r="J56" s="61" t="n">
        <v>1</v>
      </c>
      <c r="K56" s="90" t="n">
        <v>0.24</v>
      </c>
      <c r="L56" s="62"/>
      <c r="M56" s="60"/>
      <c r="N56" s="63"/>
      <c r="O56" s="60"/>
      <c r="P56" s="64"/>
      <c r="GO56" s="55"/>
      <c r="GP56" s="55" t="s">
        <v>564</v>
      </c>
      <c r="GQ56" s="55"/>
      <c r="GR56" s="55"/>
      <c r="GS56" s="55"/>
      <c r="GT56" s="55"/>
      <c r="GV56" s="55"/>
      <c r="GW56" s="11"/>
      <c r="GX56" s="55"/>
    </row>
    <row r="57" s="6" customFormat="true" ht="15" hidden="false" customHeight="true" outlineLevel="0" collapsed="false">
      <c r="A57" s="92"/>
      <c r="B57" s="93"/>
      <c r="C57" s="94" t="s">
        <v>565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GO57" s="55"/>
      <c r="GP57" s="55"/>
      <c r="GQ57" s="55"/>
      <c r="GR57" s="55"/>
      <c r="GS57" s="55"/>
      <c r="GT57" s="55"/>
      <c r="GU57" s="3" t="s">
        <v>565</v>
      </c>
      <c r="GV57" s="55"/>
      <c r="GW57" s="11"/>
      <c r="GX57" s="55"/>
    </row>
    <row r="58" s="6" customFormat="true" ht="15" hidden="false" customHeight="true" outlineLevel="0" collapsed="false">
      <c r="A58" s="65"/>
      <c r="B58" s="66"/>
      <c r="C58" s="57" t="s">
        <v>62</v>
      </c>
      <c r="D58" s="57"/>
      <c r="E58" s="57"/>
      <c r="F58" s="57"/>
      <c r="G58" s="57"/>
      <c r="H58" s="59"/>
      <c r="I58" s="60"/>
      <c r="J58" s="60"/>
      <c r="K58" s="60"/>
      <c r="L58" s="62"/>
      <c r="M58" s="60"/>
      <c r="N58" s="67"/>
      <c r="O58" s="60"/>
      <c r="P58" s="68" t="n">
        <v>3236.19</v>
      </c>
      <c r="Q58" s="69"/>
      <c r="R58" s="69"/>
      <c r="GO58" s="55"/>
      <c r="GP58" s="55"/>
      <c r="GQ58" s="55"/>
      <c r="GR58" s="55"/>
      <c r="GS58" s="55"/>
      <c r="GT58" s="55"/>
      <c r="GV58" s="55" t="s">
        <v>62</v>
      </c>
      <c r="GW58" s="11"/>
      <c r="GX58" s="55"/>
    </row>
    <row r="59" s="6" customFormat="true" ht="15" hidden="false" customHeight="true" outlineLevel="0" collapsed="false">
      <c r="A59" s="70"/>
      <c r="B59" s="71"/>
      <c r="C59" s="8" t="s">
        <v>63</v>
      </c>
      <c r="D59" s="8"/>
      <c r="E59" s="8"/>
      <c r="F59" s="8"/>
      <c r="G59" s="8"/>
      <c r="H59" s="72"/>
      <c r="I59" s="73"/>
      <c r="J59" s="73"/>
      <c r="K59" s="73"/>
      <c r="L59" s="74"/>
      <c r="M59" s="73"/>
      <c r="N59" s="74"/>
      <c r="O59" s="73"/>
      <c r="P59" s="87" t="n">
        <v>1929.94</v>
      </c>
      <c r="GO59" s="55"/>
      <c r="GP59" s="55"/>
      <c r="GQ59" s="55"/>
      <c r="GR59" s="55"/>
      <c r="GS59" s="55"/>
      <c r="GT59" s="55"/>
      <c r="GV59" s="55"/>
      <c r="GW59" s="11" t="s">
        <v>63</v>
      </c>
      <c r="GX59" s="55"/>
    </row>
    <row r="60" s="6" customFormat="true" ht="15" hidden="false" customHeight="true" outlineLevel="0" collapsed="false">
      <c r="A60" s="70"/>
      <c r="B60" s="71" t="s">
        <v>255</v>
      </c>
      <c r="C60" s="8" t="s">
        <v>256</v>
      </c>
      <c r="D60" s="8"/>
      <c r="E60" s="8"/>
      <c r="F60" s="8"/>
      <c r="G60" s="8"/>
      <c r="H60" s="72" t="s">
        <v>66</v>
      </c>
      <c r="I60" s="76" t="n">
        <v>97</v>
      </c>
      <c r="J60" s="73"/>
      <c r="K60" s="76" t="n">
        <v>97</v>
      </c>
      <c r="L60" s="74"/>
      <c r="M60" s="73"/>
      <c r="N60" s="74"/>
      <c r="O60" s="73"/>
      <c r="P60" s="87" t="n">
        <v>1872.04</v>
      </c>
      <c r="GO60" s="55"/>
      <c r="GP60" s="55"/>
      <c r="GQ60" s="55"/>
      <c r="GR60" s="55"/>
      <c r="GS60" s="55"/>
      <c r="GT60" s="55"/>
      <c r="GV60" s="55"/>
      <c r="GW60" s="11" t="s">
        <v>256</v>
      </c>
      <c r="GX60" s="55"/>
    </row>
    <row r="61" s="6" customFormat="true" ht="15" hidden="false" customHeight="true" outlineLevel="0" collapsed="false">
      <c r="A61" s="70"/>
      <c r="B61" s="71" t="s">
        <v>257</v>
      </c>
      <c r="C61" s="8" t="s">
        <v>258</v>
      </c>
      <c r="D61" s="8"/>
      <c r="E61" s="8"/>
      <c r="F61" s="8"/>
      <c r="G61" s="8"/>
      <c r="H61" s="72" t="s">
        <v>66</v>
      </c>
      <c r="I61" s="76" t="n">
        <v>51</v>
      </c>
      <c r="J61" s="73"/>
      <c r="K61" s="76" t="n">
        <v>51</v>
      </c>
      <c r="L61" s="74"/>
      <c r="M61" s="73"/>
      <c r="N61" s="74"/>
      <c r="O61" s="73"/>
      <c r="P61" s="75" t="n">
        <v>984.27</v>
      </c>
      <c r="GO61" s="55"/>
      <c r="GP61" s="55"/>
      <c r="GQ61" s="55"/>
      <c r="GR61" s="55"/>
      <c r="GS61" s="55"/>
      <c r="GT61" s="55"/>
      <c r="GV61" s="55"/>
      <c r="GW61" s="11" t="s">
        <v>258</v>
      </c>
      <c r="GX61" s="55"/>
    </row>
    <row r="62" s="6" customFormat="true" ht="15" hidden="false" customHeight="true" outlineLevel="0" collapsed="false">
      <c r="A62" s="77"/>
      <c r="B62" s="78"/>
      <c r="C62" s="57" t="s">
        <v>69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 t="n">
        <v>25541.08</v>
      </c>
      <c r="O62" s="60"/>
      <c r="P62" s="68" t="n">
        <v>6129.86</v>
      </c>
      <c r="GO62" s="55"/>
      <c r="GP62" s="55"/>
      <c r="GQ62" s="55"/>
      <c r="GR62" s="55"/>
      <c r="GS62" s="55"/>
      <c r="GT62" s="55"/>
      <c r="GV62" s="55"/>
      <c r="GW62" s="11"/>
      <c r="GX62" s="55" t="s">
        <v>69</v>
      </c>
    </row>
    <row r="63" s="6" customFormat="true" ht="0.75" hidden="false" customHeight="true" outlineLevel="0" collapsed="false">
      <c r="A63" s="79"/>
      <c r="B63" s="80"/>
      <c r="C63" s="80"/>
      <c r="D63" s="80"/>
      <c r="E63" s="80"/>
      <c r="F63" s="80"/>
      <c r="G63" s="80"/>
      <c r="H63" s="81"/>
      <c r="I63" s="82"/>
      <c r="J63" s="82"/>
      <c r="K63" s="82"/>
      <c r="L63" s="83"/>
      <c r="M63" s="82"/>
      <c r="N63" s="83"/>
      <c r="O63" s="82"/>
      <c r="P63" s="84"/>
      <c r="GO63" s="55"/>
      <c r="GP63" s="55"/>
      <c r="GQ63" s="55"/>
      <c r="GR63" s="55"/>
      <c r="GS63" s="55"/>
      <c r="GT63" s="55"/>
      <c r="GV63" s="55"/>
      <c r="GW63" s="11"/>
      <c r="GX63" s="55"/>
    </row>
    <row r="64" s="6" customFormat="true" ht="23.25" hidden="false" customHeight="true" outlineLevel="0" collapsed="false">
      <c r="A64" s="56" t="s">
        <v>76</v>
      </c>
      <c r="B64" s="57" t="s">
        <v>170</v>
      </c>
      <c r="C64" s="58" t="s">
        <v>171</v>
      </c>
      <c r="D64" s="58"/>
      <c r="E64" s="58"/>
      <c r="F64" s="58"/>
      <c r="G64" s="58"/>
      <c r="H64" s="59" t="s">
        <v>117</v>
      </c>
      <c r="I64" s="60" t="n">
        <v>0.03024</v>
      </c>
      <c r="J64" s="61" t="n">
        <v>1</v>
      </c>
      <c r="K64" s="99" t="n">
        <v>0.03024</v>
      </c>
      <c r="L64" s="67" t="n">
        <v>67961.14</v>
      </c>
      <c r="M64" s="61" t="n">
        <v>1</v>
      </c>
      <c r="N64" s="91" t="n">
        <v>67961.14</v>
      </c>
      <c r="O64" s="60"/>
      <c r="P64" s="68" t="n">
        <v>2055.14</v>
      </c>
      <c r="GO64" s="55"/>
      <c r="GP64" s="55" t="s">
        <v>171</v>
      </c>
      <c r="GQ64" s="55"/>
      <c r="GR64" s="55"/>
      <c r="GS64" s="55"/>
      <c r="GT64" s="55"/>
      <c r="GV64" s="55"/>
      <c r="GW64" s="11"/>
      <c r="GX64" s="55"/>
    </row>
    <row r="65" s="6" customFormat="true" ht="15" hidden="false" customHeight="true" outlineLevel="0" collapsed="false">
      <c r="A65" s="92"/>
      <c r="B65" s="93"/>
      <c r="C65" s="94" t="s">
        <v>566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GO65" s="55"/>
      <c r="GP65" s="55"/>
      <c r="GQ65" s="55"/>
      <c r="GR65" s="55"/>
      <c r="GS65" s="55"/>
      <c r="GT65" s="55"/>
      <c r="GU65" s="3" t="s">
        <v>566</v>
      </c>
      <c r="GV65" s="55"/>
      <c r="GW65" s="11"/>
      <c r="GX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62"/>
      <c r="O66" s="60"/>
      <c r="P66" s="68" t="n">
        <v>2055.14</v>
      </c>
      <c r="GO66" s="55"/>
      <c r="GP66" s="55"/>
      <c r="GQ66" s="55"/>
      <c r="GR66" s="55"/>
      <c r="GS66" s="55"/>
      <c r="GT66" s="55"/>
      <c r="GV66" s="55"/>
      <c r="GW66" s="11"/>
      <c r="GX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V67" s="55"/>
      <c r="GW67" s="11"/>
      <c r="GX67" s="55"/>
    </row>
    <row r="68" s="6" customFormat="true" ht="23.25" hidden="false" customHeight="true" outlineLevel="0" collapsed="false">
      <c r="A68" s="56" t="s">
        <v>79</v>
      </c>
      <c r="B68" s="57" t="s">
        <v>567</v>
      </c>
      <c r="C68" s="58" t="s">
        <v>568</v>
      </c>
      <c r="D68" s="58"/>
      <c r="E68" s="58"/>
      <c r="F68" s="58"/>
      <c r="G68" s="58"/>
      <c r="H68" s="59" t="s">
        <v>569</v>
      </c>
      <c r="I68" s="60" t="n">
        <v>0.8</v>
      </c>
      <c r="J68" s="61" t="n">
        <v>1</v>
      </c>
      <c r="K68" s="98" t="n">
        <v>0.8</v>
      </c>
      <c r="L68" s="62"/>
      <c r="M68" s="60"/>
      <c r="N68" s="63"/>
      <c r="O68" s="60"/>
      <c r="P68" s="64"/>
      <c r="GO68" s="55"/>
      <c r="GP68" s="55" t="s">
        <v>568</v>
      </c>
      <c r="GQ68" s="55"/>
      <c r="GR68" s="55"/>
      <c r="GS68" s="55"/>
      <c r="GT68" s="55"/>
      <c r="GV68" s="55"/>
      <c r="GW68" s="11"/>
      <c r="GX68" s="55"/>
    </row>
    <row r="69" s="6" customFormat="true" ht="15" hidden="false" customHeight="true" outlineLevel="0" collapsed="false">
      <c r="A69" s="92"/>
      <c r="B69" s="93"/>
      <c r="C69" s="94" t="s">
        <v>543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GO69" s="55"/>
      <c r="GP69" s="55"/>
      <c r="GQ69" s="55"/>
      <c r="GR69" s="55"/>
      <c r="GS69" s="55"/>
      <c r="GT69" s="55"/>
      <c r="GU69" s="3" t="s">
        <v>543</v>
      </c>
      <c r="GV69" s="55"/>
      <c r="GW69" s="11"/>
      <c r="GX69" s="55"/>
    </row>
    <row r="70" s="6" customFormat="true" ht="15" hidden="false" customHeight="true" outlineLevel="0" collapsed="false">
      <c r="A70" s="65"/>
      <c r="B70" s="66"/>
      <c r="C70" s="57" t="s">
        <v>62</v>
      </c>
      <c r="D70" s="57"/>
      <c r="E70" s="57"/>
      <c r="F70" s="57"/>
      <c r="G70" s="57"/>
      <c r="H70" s="59"/>
      <c r="I70" s="60"/>
      <c r="J70" s="60"/>
      <c r="K70" s="60"/>
      <c r="L70" s="62"/>
      <c r="M70" s="60"/>
      <c r="N70" s="67"/>
      <c r="O70" s="60"/>
      <c r="P70" s="68" t="n">
        <v>6690.08</v>
      </c>
      <c r="Q70" s="69"/>
      <c r="R70" s="69"/>
      <c r="GO70" s="55"/>
      <c r="GP70" s="55"/>
      <c r="GQ70" s="55"/>
      <c r="GR70" s="55"/>
      <c r="GS70" s="55"/>
      <c r="GT70" s="55"/>
      <c r="GV70" s="55" t="s">
        <v>62</v>
      </c>
      <c r="GW70" s="11"/>
      <c r="GX70" s="55"/>
    </row>
    <row r="71" s="6" customFormat="true" ht="15" hidden="false" customHeight="true" outlineLevel="0" collapsed="false">
      <c r="A71" s="70"/>
      <c r="B71" s="71"/>
      <c r="C71" s="8" t="s">
        <v>63</v>
      </c>
      <c r="D71" s="8"/>
      <c r="E71" s="8"/>
      <c r="F71" s="8"/>
      <c r="G71" s="8"/>
      <c r="H71" s="72"/>
      <c r="I71" s="73"/>
      <c r="J71" s="73"/>
      <c r="K71" s="73"/>
      <c r="L71" s="74"/>
      <c r="M71" s="73"/>
      <c r="N71" s="74"/>
      <c r="O71" s="73"/>
      <c r="P71" s="87" t="n">
        <v>4184.07</v>
      </c>
      <c r="GO71" s="55"/>
      <c r="GP71" s="55"/>
      <c r="GQ71" s="55"/>
      <c r="GR71" s="55"/>
      <c r="GS71" s="55"/>
      <c r="GT71" s="55"/>
      <c r="GV71" s="55"/>
      <c r="GW71" s="11" t="s">
        <v>63</v>
      </c>
      <c r="GX71" s="55"/>
    </row>
    <row r="72" s="6" customFormat="true" ht="15" hidden="false" customHeight="true" outlineLevel="0" collapsed="false">
      <c r="A72" s="70"/>
      <c r="B72" s="71" t="s">
        <v>255</v>
      </c>
      <c r="C72" s="8" t="s">
        <v>256</v>
      </c>
      <c r="D72" s="8"/>
      <c r="E72" s="8"/>
      <c r="F72" s="8"/>
      <c r="G72" s="8"/>
      <c r="H72" s="72" t="s">
        <v>66</v>
      </c>
      <c r="I72" s="76" t="n">
        <v>97</v>
      </c>
      <c r="J72" s="73"/>
      <c r="K72" s="76" t="n">
        <v>97</v>
      </c>
      <c r="L72" s="74"/>
      <c r="M72" s="73"/>
      <c r="N72" s="74"/>
      <c r="O72" s="73"/>
      <c r="P72" s="87" t="n">
        <v>4058.55</v>
      </c>
      <c r="GO72" s="55"/>
      <c r="GP72" s="55"/>
      <c r="GQ72" s="55"/>
      <c r="GR72" s="55"/>
      <c r="GS72" s="55"/>
      <c r="GT72" s="55"/>
      <c r="GV72" s="55"/>
      <c r="GW72" s="11" t="s">
        <v>256</v>
      </c>
      <c r="GX72" s="55"/>
    </row>
    <row r="73" s="6" customFormat="true" ht="15" hidden="false" customHeight="true" outlineLevel="0" collapsed="false">
      <c r="A73" s="70"/>
      <c r="B73" s="71" t="s">
        <v>257</v>
      </c>
      <c r="C73" s="8" t="s">
        <v>258</v>
      </c>
      <c r="D73" s="8"/>
      <c r="E73" s="8"/>
      <c r="F73" s="8"/>
      <c r="G73" s="8"/>
      <c r="H73" s="72" t="s">
        <v>66</v>
      </c>
      <c r="I73" s="76" t="n">
        <v>51</v>
      </c>
      <c r="J73" s="73"/>
      <c r="K73" s="76" t="n">
        <v>51</v>
      </c>
      <c r="L73" s="74"/>
      <c r="M73" s="73"/>
      <c r="N73" s="74"/>
      <c r="O73" s="73"/>
      <c r="P73" s="87" t="n">
        <v>2133.88</v>
      </c>
      <c r="GO73" s="55"/>
      <c r="GP73" s="55"/>
      <c r="GQ73" s="55"/>
      <c r="GR73" s="55"/>
      <c r="GS73" s="55"/>
      <c r="GT73" s="55"/>
      <c r="GV73" s="55"/>
      <c r="GW73" s="11" t="s">
        <v>258</v>
      </c>
      <c r="GX73" s="55"/>
    </row>
    <row r="74" s="6" customFormat="true" ht="15" hidden="false" customHeight="true" outlineLevel="0" collapsed="false">
      <c r="A74" s="77"/>
      <c r="B74" s="78"/>
      <c r="C74" s="57" t="s">
        <v>69</v>
      </c>
      <c r="D74" s="57"/>
      <c r="E74" s="57"/>
      <c r="F74" s="57"/>
      <c r="G74" s="57"/>
      <c r="H74" s="59"/>
      <c r="I74" s="60"/>
      <c r="J74" s="60"/>
      <c r="K74" s="60"/>
      <c r="L74" s="62"/>
      <c r="M74" s="60"/>
      <c r="N74" s="67" t="n">
        <v>16203.34</v>
      </c>
      <c r="O74" s="60"/>
      <c r="P74" s="68" t="n">
        <v>12962.67</v>
      </c>
      <c r="GO74" s="55"/>
      <c r="GP74" s="55"/>
      <c r="GQ74" s="55"/>
      <c r="GR74" s="55"/>
      <c r="GS74" s="55"/>
      <c r="GT74" s="55"/>
      <c r="GV74" s="55"/>
      <c r="GW74" s="11"/>
      <c r="GX74" s="55" t="s">
        <v>69</v>
      </c>
    </row>
    <row r="75" s="6" customFormat="true" ht="0.75" hidden="false" customHeight="true" outlineLevel="0" collapsed="false">
      <c r="A75" s="79"/>
      <c r="B75" s="80"/>
      <c r="C75" s="80"/>
      <c r="D75" s="80"/>
      <c r="E75" s="80"/>
      <c r="F75" s="80"/>
      <c r="G75" s="80"/>
      <c r="H75" s="81"/>
      <c r="I75" s="82"/>
      <c r="J75" s="82"/>
      <c r="K75" s="82"/>
      <c r="L75" s="83"/>
      <c r="M75" s="82"/>
      <c r="N75" s="83"/>
      <c r="O75" s="82"/>
      <c r="P75" s="84"/>
      <c r="GO75" s="55"/>
      <c r="GP75" s="55"/>
      <c r="GQ75" s="55"/>
      <c r="GR75" s="55"/>
      <c r="GS75" s="55"/>
      <c r="GT75" s="55"/>
      <c r="GV75" s="55"/>
      <c r="GW75" s="11"/>
      <c r="GX75" s="55"/>
    </row>
    <row r="76" s="6" customFormat="true" ht="34.5" hidden="false" customHeight="true" outlineLevel="0" collapsed="false">
      <c r="A76" s="56" t="s">
        <v>82</v>
      </c>
      <c r="B76" s="57" t="s">
        <v>179</v>
      </c>
      <c r="C76" s="58" t="s">
        <v>180</v>
      </c>
      <c r="D76" s="58"/>
      <c r="E76" s="58"/>
      <c r="F76" s="58"/>
      <c r="G76" s="58"/>
      <c r="H76" s="59" t="s">
        <v>117</v>
      </c>
      <c r="I76" s="60" t="n">
        <v>0.0754</v>
      </c>
      <c r="J76" s="61" t="n">
        <v>1</v>
      </c>
      <c r="K76" s="96" t="n">
        <v>0.0754</v>
      </c>
      <c r="L76" s="62"/>
      <c r="M76" s="60"/>
      <c r="N76" s="91" t="n">
        <v>73966.38</v>
      </c>
      <c r="O76" s="60"/>
      <c r="P76" s="68" t="n">
        <v>5577.07</v>
      </c>
      <c r="GO76" s="55"/>
      <c r="GP76" s="55" t="s">
        <v>180</v>
      </c>
      <c r="GQ76" s="55"/>
      <c r="GR76" s="55"/>
      <c r="GS76" s="55"/>
      <c r="GT76" s="55"/>
      <c r="GV76" s="55"/>
      <c r="GW76" s="11"/>
      <c r="GX76" s="55"/>
    </row>
    <row r="77" s="6" customFormat="true" ht="15" hidden="false" customHeight="true" outlineLevel="0" collapsed="false">
      <c r="A77" s="92"/>
      <c r="B77" s="93"/>
      <c r="C77" s="94" t="s">
        <v>570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GO77" s="55"/>
      <c r="GP77" s="55"/>
      <c r="GQ77" s="55"/>
      <c r="GR77" s="55"/>
      <c r="GS77" s="55"/>
      <c r="GT77" s="55"/>
      <c r="GU77" s="3" t="s">
        <v>570</v>
      </c>
      <c r="GV77" s="55"/>
      <c r="GW77" s="11"/>
      <c r="GX77" s="55"/>
    </row>
    <row r="78" s="6" customFormat="true" ht="15" hidden="false" customHeight="true" outlineLevel="0" collapsed="false">
      <c r="A78" s="77"/>
      <c r="B78" s="78"/>
      <c r="C78" s="57" t="s">
        <v>69</v>
      </c>
      <c r="D78" s="57"/>
      <c r="E78" s="57"/>
      <c r="F78" s="57"/>
      <c r="G78" s="57"/>
      <c r="H78" s="59"/>
      <c r="I78" s="60"/>
      <c r="J78" s="60"/>
      <c r="K78" s="60"/>
      <c r="L78" s="62"/>
      <c r="M78" s="60"/>
      <c r="N78" s="62"/>
      <c r="O78" s="60"/>
      <c r="P78" s="68" t="n">
        <v>5577.07</v>
      </c>
      <c r="GO78" s="55"/>
      <c r="GP78" s="55"/>
      <c r="GQ78" s="55"/>
      <c r="GR78" s="55"/>
      <c r="GS78" s="55"/>
      <c r="GT78" s="55"/>
      <c r="GV78" s="55"/>
      <c r="GW78" s="11"/>
      <c r="GX78" s="55" t="s">
        <v>69</v>
      </c>
    </row>
    <row r="79" s="6" customFormat="true" ht="0.75" hidden="false" customHeight="true" outlineLevel="0" collapsed="false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GO79" s="55"/>
      <c r="GP79" s="55"/>
      <c r="GQ79" s="55"/>
      <c r="GR79" s="55"/>
      <c r="GS79" s="55"/>
      <c r="GT79" s="55"/>
      <c r="GV79" s="55"/>
      <c r="GW79" s="11"/>
      <c r="GX79" s="55"/>
    </row>
    <row r="80" s="6" customFormat="true" ht="23.25" hidden="false" customHeight="true" outlineLevel="0" collapsed="false">
      <c r="A80" s="56" t="s">
        <v>86</v>
      </c>
      <c r="B80" s="57" t="s">
        <v>571</v>
      </c>
      <c r="C80" s="58" t="s">
        <v>572</v>
      </c>
      <c r="D80" s="58"/>
      <c r="E80" s="58"/>
      <c r="F80" s="58"/>
      <c r="G80" s="58"/>
      <c r="H80" s="59" t="s">
        <v>557</v>
      </c>
      <c r="I80" s="60" t="n">
        <v>0.03</v>
      </c>
      <c r="J80" s="61" t="n">
        <v>1</v>
      </c>
      <c r="K80" s="90" t="n">
        <v>0.03</v>
      </c>
      <c r="L80" s="62"/>
      <c r="M80" s="60"/>
      <c r="N80" s="63"/>
      <c r="O80" s="60"/>
      <c r="P80" s="64"/>
      <c r="GO80" s="55"/>
      <c r="GP80" s="55" t="s">
        <v>572</v>
      </c>
      <c r="GQ80" s="55"/>
      <c r="GR80" s="55"/>
      <c r="GS80" s="55"/>
      <c r="GT80" s="55"/>
      <c r="GV80" s="55"/>
      <c r="GW80" s="11"/>
      <c r="GX80" s="55"/>
    </row>
    <row r="81" s="6" customFormat="true" ht="15" hidden="false" customHeight="true" outlineLevel="0" collapsed="false">
      <c r="A81" s="92"/>
      <c r="B81" s="93"/>
      <c r="C81" s="94" t="s">
        <v>558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GO81" s="55"/>
      <c r="GP81" s="55"/>
      <c r="GQ81" s="55"/>
      <c r="GR81" s="55"/>
      <c r="GS81" s="55"/>
      <c r="GT81" s="55"/>
      <c r="GU81" s="3" t="s">
        <v>558</v>
      </c>
      <c r="GV81" s="55"/>
      <c r="GW81" s="11"/>
      <c r="GX81" s="55"/>
    </row>
    <row r="82" s="6" customFormat="true" ht="15" hidden="false" customHeight="true" outlineLevel="0" collapsed="false">
      <c r="A82" s="65"/>
      <c r="B82" s="66"/>
      <c r="C82" s="57" t="s">
        <v>62</v>
      </c>
      <c r="D82" s="57"/>
      <c r="E82" s="57"/>
      <c r="F82" s="57"/>
      <c r="G82" s="57"/>
      <c r="H82" s="59"/>
      <c r="I82" s="60"/>
      <c r="J82" s="60"/>
      <c r="K82" s="60"/>
      <c r="L82" s="62"/>
      <c r="M82" s="60"/>
      <c r="N82" s="67"/>
      <c r="O82" s="60"/>
      <c r="P82" s="68" t="n">
        <v>1257.12</v>
      </c>
      <c r="Q82" s="69"/>
      <c r="R82" s="69"/>
      <c r="GO82" s="55"/>
      <c r="GP82" s="55"/>
      <c r="GQ82" s="55"/>
      <c r="GR82" s="55"/>
      <c r="GS82" s="55"/>
      <c r="GT82" s="55"/>
      <c r="GV82" s="55" t="s">
        <v>62</v>
      </c>
      <c r="GW82" s="11"/>
      <c r="GX82" s="55"/>
    </row>
    <row r="83" s="6" customFormat="true" ht="15" hidden="false" customHeight="true" outlineLevel="0" collapsed="false">
      <c r="A83" s="70"/>
      <c r="B83" s="71"/>
      <c r="C83" s="8" t="s">
        <v>63</v>
      </c>
      <c r="D83" s="8"/>
      <c r="E83" s="8"/>
      <c r="F83" s="8"/>
      <c r="G83" s="8"/>
      <c r="H83" s="72"/>
      <c r="I83" s="73"/>
      <c r="J83" s="73"/>
      <c r="K83" s="73"/>
      <c r="L83" s="74"/>
      <c r="M83" s="73"/>
      <c r="N83" s="74"/>
      <c r="O83" s="73"/>
      <c r="P83" s="87" t="n">
        <v>1257.12</v>
      </c>
      <c r="GO83" s="55"/>
      <c r="GP83" s="55"/>
      <c r="GQ83" s="55"/>
      <c r="GR83" s="55"/>
      <c r="GS83" s="55"/>
      <c r="GT83" s="55"/>
      <c r="GV83" s="55"/>
      <c r="GW83" s="11" t="s">
        <v>63</v>
      </c>
      <c r="GX83" s="55"/>
    </row>
    <row r="84" s="6" customFormat="true" ht="15" hidden="false" customHeight="true" outlineLevel="0" collapsed="false">
      <c r="A84" s="70"/>
      <c r="B84" s="71" t="s">
        <v>559</v>
      </c>
      <c r="C84" s="8" t="s">
        <v>560</v>
      </c>
      <c r="D84" s="8"/>
      <c r="E84" s="8"/>
      <c r="F84" s="8"/>
      <c r="G84" s="8"/>
      <c r="H84" s="72" t="s">
        <v>66</v>
      </c>
      <c r="I84" s="76" t="n">
        <v>89</v>
      </c>
      <c r="J84" s="73"/>
      <c r="K84" s="76" t="n">
        <v>89</v>
      </c>
      <c r="L84" s="74"/>
      <c r="M84" s="73"/>
      <c r="N84" s="74"/>
      <c r="O84" s="73"/>
      <c r="P84" s="87" t="n">
        <v>1118.84</v>
      </c>
      <c r="GO84" s="55"/>
      <c r="GP84" s="55"/>
      <c r="GQ84" s="55"/>
      <c r="GR84" s="55"/>
      <c r="GS84" s="55"/>
      <c r="GT84" s="55"/>
      <c r="GV84" s="55"/>
      <c r="GW84" s="11" t="s">
        <v>560</v>
      </c>
      <c r="GX84" s="55"/>
    </row>
    <row r="85" s="6" customFormat="true" ht="15" hidden="false" customHeight="true" outlineLevel="0" collapsed="false">
      <c r="A85" s="70"/>
      <c r="B85" s="71" t="s">
        <v>561</v>
      </c>
      <c r="C85" s="8" t="s">
        <v>562</v>
      </c>
      <c r="D85" s="8"/>
      <c r="E85" s="8"/>
      <c r="F85" s="8"/>
      <c r="G85" s="8"/>
      <c r="H85" s="72" t="s">
        <v>66</v>
      </c>
      <c r="I85" s="76" t="n">
        <v>40</v>
      </c>
      <c r="J85" s="73"/>
      <c r="K85" s="76" t="n">
        <v>40</v>
      </c>
      <c r="L85" s="74"/>
      <c r="M85" s="73"/>
      <c r="N85" s="74"/>
      <c r="O85" s="73"/>
      <c r="P85" s="75" t="n">
        <v>502.85</v>
      </c>
      <c r="GO85" s="55"/>
      <c r="GP85" s="55"/>
      <c r="GQ85" s="55"/>
      <c r="GR85" s="55"/>
      <c r="GS85" s="55"/>
      <c r="GT85" s="55"/>
      <c r="GV85" s="55"/>
      <c r="GW85" s="11" t="s">
        <v>562</v>
      </c>
      <c r="GX85" s="55"/>
    </row>
    <row r="86" s="6" customFormat="true" ht="15" hidden="false" customHeight="true" outlineLevel="0" collapsed="false">
      <c r="A86" s="77"/>
      <c r="B86" s="78"/>
      <c r="C86" s="57" t="s">
        <v>69</v>
      </c>
      <c r="D86" s="57"/>
      <c r="E86" s="57"/>
      <c r="F86" s="57"/>
      <c r="G86" s="57"/>
      <c r="H86" s="59"/>
      <c r="I86" s="60"/>
      <c r="J86" s="60"/>
      <c r="K86" s="60"/>
      <c r="L86" s="62"/>
      <c r="M86" s="60"/>
      <c r="N86" s="67" t="n">
        <v>95960.33</v>
      </c>
      <c r="O86" s="60"/>
      <c r="P86" s="68" t="n">
        <v>2878.81</v>
      </c>
      <c r="GO86" s="55"/>
      <c r="GP86" s="55"/>
      <c r="GQ86" s="55"/>
      <c r="GR86" s="55"/>
      <c r="GS86" s="55"/>
      <c r="GT86" s="55"/>
      <c r="GV86" s="55"/>
      <c r="GW86" s="11"/>
      <c r="GX86" s="55" t="s">
        <v>69</v>
      </c>
    </row>
    <row r="87" s="6" customFormat="true" ht="0.75" hidden="false" customHeight="true" outlineLevel="0" collapsed="false">
      <c r="A87" s="79"/>
      <c r="B87" s="80"/>
      <c r="C87" s="80"/>
      <c r="D87" s="80"/>
      <c r="E87" s="80"/>
      <c r="F87" s="80"/>
      <c r="G87" s="80"/>
      <c r="H87" s="81"/>
      <c r="I87" s="82"/>
      <c r="J87" s="82"/>
      <c r="K87" s="82"/>
      <c r="L87" s="83"/>
      <c r="M87" s="82"/>
      <c r="N87" s="83"/>
      <c r="O87" s="82"/>
      <c r="P87" s="84"/>
      <c r="GO87" s="55"/>
      <c r="GP87" s="55"/>
      <c r="GQ87" s="55"/>
      <c r="GR87" s="55"/>
      <c r="GS87" s="55"/>
      <c r="GT87" s="55"/>
      <c r="GV87" s="55"/>
      <c r="GW87" s="11"/>
      <c r="GX87" s="55"/>
    </row>
    <row r="88" s="6" customFormat="true" ht="34.5" hidden="false" customHeight="true" outlineLevel="0" collapsed="false">
      <c r="A88" s="56" t="s">
        <v>89</v>
      </c>
      <c r="B88" s="57" t="s">
        <v>573</v>
      </c>
      <c r="C88" s="58" t="s">
        <v>574</v>
      </c>
      <c r="D88" s="58"/>
      <c r="E88" s="58"/>
      <c r="F88" s="58"/>
      <c r="G88" s="58"/>
      <c r="H88" s="59" t="s">
        <v>61</v>
      </c>
      <c r="I88" s="60" t="n">
        <v>1</v>
      </c>
      <c r="J88" s="61" t="n">
        <v>1</v>
      </c>
      <c r="K88" s="61" t="n">
        <v>1</v>
      </c>
      <c r="L88" s="62"/>
      <c r="M88" s="60"/>
      <c r="N88" s="63"/>
      <c r="O88" s="60"/>
      <c r="P88" s="64"/>
      <c r="GO88" s="55"/>
      <c r="GP88" s="55" t="s">
        <v>574</v>
      </c>
      <c r="GQ88" s="55"/>
      <c r="GR88" s="55"/>
      <c r="GS88" s="55"/>
      <c r="GT88" s="55"/>
      <c r="GV88" s="55"/>
      <c r="GW88" s="11"/>
      <c r="GX88" s="55"/>
    </row>
    <row r="89" s="6" customFormat="true" ht="15" hidden="false" customHeight="true" outlineLevel="0" collapsed="false">
      <c r="A89" s="65"/>
      <c r="B89" s="66"/>
      <c r="C89" s="57" t="s">
        <v>62</v>
      </c>
      <c r="D89" s="57"/>
      <c r="E89" s="57"/>
      <c r="F89" s="57"/>
      <c r="G89" s="57"/>
      <c r="H89" s="59"/>
      <c r="I89" s="60"/>
      <c r="J89" s="60"/>
      <c r="K89" s="60"/>
      <c r="L89" s="62"/>
      <c r="M89" s="60"/>
      <c r="N89" s="67"/>
      <c r="O89" s="60"/>
      <c r="P89" s="68" t="n">
        <v>4356.95</v>
      </c>
      <c r="Q89" s="69"/>
      <c r="R89" s="69"/>
      <c r="GO89" s="55"/>
      <c r="GP89" s="55"/>
      <c r="GQ89" s="55"/>
      <c r="GR89" s="55"/>
      <c r="GS89" s="55"/>
      <c r="GT89" s="55"/>
      <c r="GV89" s="55" t="s">
        <v>62</v>
      </c>
      <c r="GW89" s="11"/>
      <c r="GX89" s="55"/>
    </row>
    <row r="90" s="6" customFormat="true" ht="15" hidden="false" customHeight="true" outlineLevel="0" collapsed="false">
      <c r="A90" s="70"/>
      <c r="B90" s="71"/>
      <c r="C90" s="8" t="s">
        <v>63</v>
      </c>
      <c r="D90" s="8"/>
      <c r="E90" s="8"/>
      <c r="F90" s="8"/>
      <c r="G90" s="8"/>
      <c r="H90" s="72"/>
      <c r="I90" s="73"/>
      <c r="J90" s="73"/>
      <c r="K90" s="73"/>
      <c r="L90" s="74"/>
      <c r="M90" s="73"/>
      <c r="N90" s="74"/>
      <c r="O90" s="73"/>
      <c r="P90" s="87" t="n">
        <v>1576.84</v>
      </c>
      <c r="GO90" s="55"/>
      <c r="GP90" s="55"/>
      <c r="GQ90" s="55"/>
      <c r="GR90" s="55"/>
      <c r="GS90" s="55"/>
      <c r="GT90" s="55"/>
      <c r="GV90" s="55"/>
      <c r="GW90" s="11" t="s">
        <v>63</v>
      </c>
      <c r="GX90" s="55"/>
    </row>
    <row r="91" s="6" customFormat="true" ht="15" hidden="false" customHeight="true" outlineLevel="0" collapsed="false">
      <c r="A91" s="70"/>
      <c r="B91" s="71" t="s">
        <v>64</v>
      </c>
      <c r="C91" s="8" t="s">
        <v>65</v>
      </c>
      <c r="D91" s="8"/>
      <c r="E91" s="8"/>
      <c r="F91" s="8"/>
      <c r="G91" s="8"/>
      <c r="H91" s="72" t="s">
        <v>66</v>
      </c>
      <c r="I91" s="76" t="n">
        <v>103</v>
      </c>
      <c r="J91" s="73"/>
      <c r="K91" s="76" t="n">
        <v>103</v>
      </c>
      <c r="L91" s="74"/>
      <c r="M91" s="73"/>
      <c r="N91" s="74"/>
      <c r="O91" s="73"/>
      <c r="P91" s="87" t="n">
        <v>1624.15</v>
      </c>
      <c r="GO91" s="55"/>
      <c r="GP91" s="55"/>
      <c r="GQ91" s="55"/>
      <c r="GR91" s="55"/>
      <c r="GS91" s="55"/>
      <c r="GT91" s="55"/>
      <c r="GV91" s="55"/>
      <c r="GW91" s="11" t="s">
        <v>65</v>
      </c>
      <c r="GX91" s="55"/>
    </row>
    <row r="92" s="6" customFormat="true" ht="15" hidden="false" customHeight="true" outlineLevel="0" collapsed="false">
      <c r="A92" s="70"/>
      <c r="B92" s="71" t="s">
        <v>67</v>
      </c>
      <c r="C92" s="8" t="s">
        <v>68</v>
      </c>
      <c r="D92" s="8"/>
      <c r="E92" s="8"/>
      <c r="F92" s="8"/>
      <c r="G92" s="8"/>
      <c r="H92" s="72" t="s">
        <v>66</v>
      </c>
      <c r="I92" s="76" t="n">
        <v>60</v>
      </c>
      <c r="J92" s="73"/>
      <c r="K92" s="76" t="n">
        <v>60</v>
      </c>
      <c r="L92" s="74"/>
      <c r="M92" s="73"/>
      <c r="N92" s="74"/>
      <c r="O92" s="73"/>
      <c r="P92" s="75" t="n">
        <v>946.1</v>
      </c>
      <c r="GO92" s="55"/>
      <c r="GP92" s="55"/>
      <c r="GQ92" s="55"/>
      <c r="GR92" s="55"/>
      <c r="GS92" s="55"/>
      <c r="GT92" s="55"/>
      <c r="GV92" s="55"/>
      <c r="GW92" s="11" t="s">
        <v>68</v>
      </c>
      <c r="GX92" s="55"/>
    </row>
    <row r="93" s="6" customFormat="true" ht="15" hidden="false" customHeight="true" outlineLevel="0" collapsed="false">
      <c r="A93" s="77"/>
      <c r="B93" s="78"/>
      <c r="C93" s="57" t="s">
        <v>69</v>
      </c>
      <c r="D93" s="57"/>
      <c r="E93" s="57"/>
      <c r="F93" s="57"/>
      <c r="G93" s="57"/>
      <c r="H93" s="59"/>
      <c r="I93" s="60"/>
      <c r="J93" s="60"/>
      <c r="K93" s="60"/>
      <c r="L93" s="62"/>
      <c r="M93" s="60"/>
      <c r="N93" s="67" t="n">
        <v>6927.2</v>
      </c>
      <c r="O93" s="60"/>
      <c r="P93" s="68" t="n">
        <v>6927.2</v>
      </c>
      <c r="GO93" s="55"/>
      <c r="GP93" s="55"/>
      <c r="GQ93" s="55"/>
      <c r="GR93" s="55"/>
      <c r="GS93" s="55"/>
      <c r="GT93" s="55"/>
      <c r="GV93" s="55"/>
      <c r="GW93" s="11"/>
      <c r="GX93" s="55" t="s">
        <v>69</v>
      </c>
    </row>
    <row r="94" s="6" customFormat="true" ht="0.75" hidden="false" customHeight="true" outlineLevel="0" collapsed="false">
      <c r="A94" s="79"/>
      <c r="B94" s="80"/>
      <c r="C94" s="80"/>
      <c r="D94" s="80"/>
      <c r="E94" s="80"/>
      <c r="F94" s="80"/>
      <c r="G94" s="80"/>
      <c r="H94" s="81"/>
      <c r="I94" s="82"/>
      <c r="J94" s="82"/>
      <c r="K94" s="82"/>
      <c r="L94" s="83"/>
      <c r="M94" s="82"/>
      <c r="N94" s="83"/>
      <c r="O94" s="82"/>
      <c r="P94" s="84"/>
      <c r="GO94" s="55"/>
      <c r="GP94" s="55"/>
      <c r="GQ94" s="55"/>
      <c r="GR94" s="55"/>
      <c r="GS94" s="55"/>
      <c r="GT94" s="55"/>
      <c r="GV94" s="55"/>
      <c r="GW94" s="11"/>
      <c r="GX94" s="55"/>
    </row>
    <row r="95" s="6" customFormat="true" ht="23.25" hidden="false" customHeight="true" outlineLevel="0" collapsed="false">
      <c r="A95" s="56" t="s">
        <v>90</v>
      </c>
      <c r="B95" s="57" t="s">
        <v>575</v>
      </c>
      <c r="C95" s="58" t="s">
        <v>576</v>
      </c>
      <c r="D95" s="58"/>
      <c r="E95" s="58"/>
      <c r="F95" s="58"/>
      <c r="G95" s="58"/>
      <c r="H95" s="59" t="s">
        <v>61</v>
      </c>
      <c r="I95" s="60" t="n">
        <v>1</v>
      </c>
      <c r="J95" s="61" t="n">
        <v>1</v>
      </c>
      <c r="K95" s="61" t="n">
        <v>1</v>
      </c>
      <c r="L95" s="62"/>
      <c r="M95" s="60"/>
      <c r="N95" s="63"/>
      <c r="O95" s="60"/>
      <c r="P95" s="64"/>
      <c r="GO95" s="55"/>
      <c r="GP95" s="55" t="s">
        <v>576</v>
      </c>
      <c r="GQ95" s="55"/>
      <c r="GR95" s="55"/>
      <c r="GS95" s="55"/>
      <c r="GT95" s="55"/>
      <c r="GV95" s="55"/>
      <c r="GW95" s="11"/>
      <c r="GX95" s="55"/>
    </row>
    <row r="96" s="6" customFormat="true" ht="15" hidden="false" customHeight="true" outlineLevel="0" collapsed="false">
      <c r="A96" s="65"/>
      <c r="B96" s="66"/>
      <c r="C96" s="57" t="s">
        <v>62</v>
      </c>
      <c r="D96" s="57"/>
      <c r="E96" s="57"/>
      <c r="F96" s="57"/>
      <c r="G96" s="57"/>
      <c r="H96" s="59"/>
      <c r="I96" s="60"/>
      <c r="J96" s="60"/>
      <c r="K96" s="60"/>
      <c r="L96" s="62"/>
      <c r="M96" s="60"/>
      <c r="N96" s="67"/>
      <c r="O96" s="60"/>
      <c r="P96" s="68" t="n">
        <v>40693.56</v>
      </c>
      <c r="Q96" s="69"/>
      <c r="R96" s="69"/>
      <c r="GO96" s="55"/>
      <c r="GP96" s="55"/>
      <c r="GQ96" s="55"/>
      <c r="GR96" s="55"/>
      <c r="GS96" s="55"/>
      <c r="GT96" s="55"/>
      <c r="GV96" s="55" t="s">
        <v>62</v>
      </c>
      <c r="GW96" s="11"/>
      <c r="GX96" s="55"/>
    </row>
    <row r="97" s="6" customFormat="true" ht="15" hidden="false" customHeight="true" outlineLevel="0" collapsed="false">
      <c r="A97" s="70"/>
      <c r="B97" s="71"/>
      <c r="C97" s="8" t="s">
        <v>63</v>
      </c>
      <c r="D97" s="8"/>
      <c r="E97" s="8"/>
      <c r="F97" s="8"/>
      <c r="G97" s="8"/>
      <c r="H97" s="72"/>
      <c r="I97" s="73"/>
      <c r="J97" s="73"/>
      <c r="K97" s="73"/>
      <c r="L97" s="74"/>
      <c r="M97" s="73"/>
      <c r="N97" s="74"/>
      <c r="O97" s="73"/>
      <c r="P97" s="87" t="n">
        <v>36371.25</v>
      </c>
      <c r="GO97" s="55"/>
      <c r="GP97" s="55"/>
      <c r="GQ97" s="55"/>
      <c r="GR97" s="55"/>
      <c r="GS97" s="55"/>
      <c r="GT97" s="55"/>
      <c r="GV97" s="55"/>
      <c r="GW97" s="11" t="s">
        <v>63</v>
      </c>
      <c r="GX97" s="55"/>
    </row>
    <row r="98" s="6" customFormat="true" ht="15" hidden="false" customHeight="true" outlineLevel="0" collapsed="false">
      <c r="A98" s="70"/>
      <c r="B98" s="71" t="s">
        <v>64</v>
      </c>
      <c r="C98" s="8" t="s">
        <v>65</v>
      </c>
      <c r="D98" s="8"/>
      <c r="E98" s="8"/>
      <c r="F98" s="8"/>
      <c r="G98" s="8"/>
      <c r="H98" s="72" t="s">
        <v>66</v>
      </c>
      <c r="I98" s="76" t="n">
        <v>103</v>
      </c>
      <c r="J98" s="73"/>
      <c r="K98" s="76" t="n">
        <v>103</v>
      </c>
      <c r="L98" s="74"/>
      <c r="M98" s="73"/>
      <c r="N98" s="74"/>
      <c r="O98" s="73"/>
      <c r="P98" s="87" t="n">
        <v>37462.39</v>
      </c>
      <c r="GO98" s="55"/>
      <c r="GP98" s="55"/>
      <c r="GQ98" s="55"/>
      <c r="GR98" s="55"/>
      <c r="GS98" s="55"/>
      <c r="GT98" s="55"/>
      <c r="GV98" s="55"/>
      <c r="GW98" s="11" t="s">
        <v>65</v>
      </c>
      <c r="GX98" s="55"/>
    </row>
    <row r="99" s="6" customFormat="true" ht="15" hidden="false" customHeight="true" outlineLevel="0" collapsed="false">
      <c r="A99" s="70"/>
      <c r="B99" s="71" t="s">
        <v>67</v>
      </c>
      <c r="C99" s="8" t="s">
        <v>68</v>
      </c>
      <c r="D99" s="8"/>
      <c r="E99" s="8"/>
      <c r="F99" s="8"/>
      <c r="G99" s="8"/>
      <c r="H99" s="72" t="s">
        <v>66</v>
      </c>
      <c r="I99" s="76" t="n">
        <v>60</v>
      </c>
      <c r="J99" s="73"/>
      <c r="K99" s="76" t="n">
        <v>60</v>
      </c>
      <c r="L99" s="74"/>
      <c r="M99" s="73"/>
      <c r="N99" s="74"/>
      <c r="O99" s="73"/>
      <c r="P99" s="87" t="n">
        <v>21822.75</v>
      </c>
      <c r="GO99" s="55"/>
      <c r="GP99" s="55"/>
      <c r="GQ99" s="55"/>
      <c r="GR99" s="55"/>
      <c r="GS99" s="55"/>
      <c r="GT99" s="55"/>
      <c r="GV99" s="55"/>
      <c r="GW99" s="11" t="s">
        <v>68</v>
      </c>
      <c r="GX99" s="55"/>
    </row>
    <row r="100" s="6" customFormat="true" ht="15" hidden="false" customHeight="true" outlineLevel="0" collapsed="false">
      <c r="A100" s="77"/>
      <c r="B100" s="78"/>
      <c r="C100" s="57" t="s">
        <v>69</v>
      </c>
      <c r="D100" s="57"/>
      <c r="E100" s="57"/>
      <c r="F100" s="57"/>
      <c r="G100" s="57"/>
      <c r="H100" s="59"/>
      <c r="I100" s="60"/>
      <c r="J100" s="60"/>
      <c r="K100" s="60"/>
      <c r="L100" s="62"/>
      <c r="M100" s="60"/>
      <c r="N100" s="67" t="n">
        <v>99978.7</v>
      </c>
      <c r="O100" s="60"/>
      <c r="P100" s="68" t="n">
        <v>99978.7</v>
      </c>
      <c r="GO100" s="55"/>
      <c r="GP100" s="55"/>
      <c r="GQ100" s="55"/>
      <c r="GR100" s="55"/>
      <c r="GS100" s="55"/>
      <c r="GT100" s="55"/>
      <c r="GV100" s="55"/>
      <c r="GW100" s="11"/>
      <c r="GX100" s="55" t="s">
        <v>69</v>
      </c>
    </row>
    <row r="101" s="6" customFormat="true" ht="0.75" hidden="false" customHeight="true" outlineLevel="0" collapsed="false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GO101" s="55"/>
      <c r="GP101" s="55"/>
      <c r="GQ101" s="55"/>
      <c r="GR101" s="55"/>
      <c r="GS101" s="55"/>
      <c r="GT101" s="55"/>
      <c r="GV101" s="55"/>
      <c r="GW101" s="11"/>
      <c r="GX101" s="55"/>
    </row>
    <row r="102" s="6" customFormat="true" ht="23.25" hidden="false" customHeight="true" outlineLevel="0" collapsed="false">
      <c r="A102" s="56" t="s">
        <v>92</v>
      </c>
      <c r="B102" s="57" t="s">
        <v>110</v>
      </c>
      <c r="C102" s="58" t="s">
        <v>111</v>
      </c>
      <c r="D102" s="58"/>
      <c r="E102" s="58"/>
      <c r="F102" s="58"/>
      <c r="G102" s="58"/>
      <c r="H102" s="59" t="s">
        <v>112</v>
      </c>
      <c r="I102" s="60" t="n">
        <v>0.47</v>
      </c>
      <c r="J102" s="61" t="n">
        <v>1</v>
      </c>
      <c r="K102" s="90" t="n">
        <v>0.47</v>
      </c>
      <c r="L102" s="67" t="n">
        <v>26011.96</v>
      </c>
      <c r="M102" s="90" t="n">
        <v>1.31</v>
      </c>
      <c r="N102" s="91" t="n">
        <v>34075.67</v>
      </c>
      <c r="O102" s="60"/>
      <c r="P102" s="68" t="n">
        <v>16015.56</v>
      </c>
      <c r="GO102" s="55"/>
      <c r="GP102" s="55" t="s">
        <v>111</v>
      </c>
      <c r="GQ102" s="55"/>
      <c r="GR102" s="55"/>
      <c r="GS102" s="55"/>
      <c r="GT102" s="55"/>
      <c r="GV102" s="55"/>
      <c r="GW102" s="11"/>
      <c r="GX102" s="55"/>
    </row>
    <row r="103" s="6" customFormat="true" ht="15" hidden="false" customHeight="true" outlineLevel="0" collapsed="false">
      <c r="A103" s="92"/>
      <c r="B103" s="93"/>
      <c r="C103" s="94" t="s">
        <v>113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GO103" s="55"/>
      <c r="GP103" s="55"/>
      <c r="GQ103" s="55"/>
      <c r="GR103" s="55"/>
      <c r="GS103" s="55"/>
      <c r="GT103" s="55"/>
      <c r="GU103" s="3" t="s">
        <v>113</v>
      </c>
      <c r="GV103" s="55"/>
      <c r="GW103" s="11"/>
      <c r="GX103" s="55"/>
    </row>
    <row r="104" s="6" customFormat="true" ht="15" hidden="false" customHeight="true" outlineLevel="0" collapsed="false">
      <c r="A104" s="77"/>
      <c r="B104" s="78"/>
      <c r="C104" s="57" t="s">
        <v>69</v>
      </c>
      <c r="D104" s="57"/>
      <c r="E104" s="57"/>
      <c r="F104" s="57"/>
      <c r="G104" s="57"/>
      <c r="H104" s="59"/>
      <c r="I104" s="60"/>
      <c r="J104" s="60"/>
      <c r="K104" s="60"/>
      <c r="L104" s="62"/>
      <c r="M104" s="60"/>
      <c r="N104" s="62"/>
      <c r="O104" s="60"/>
      <c r="P104" s="68" t="n">
        <v>16015.56</v>
      </c>
      <c r="GO104" s="55"/>
      <c r="GP104" s="55"/>
      <c r="GQ104" s="55"/>
      <c r="GR104" s="55"/>
      <c r="GS104" s="55"/>
      <c r="GT104" s="55"/>
      <c r="GV104" s="55"/>
      <c r="GW104" s="11"/>
      <c r="GX104" s="55" t="s">
        <v>69</v>
      </c>
    </row>
    <row r="105" s="6" customFormat="true" ht="0.75" hidden="false" customHeight="true" outlineLevel="0" collapsed="false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GO105" s="55"/>
      <c r="GP105" s="55"/>
      <c r="GQ105" s="55"/>
      <c r="GR105" s="55"/>
      <c r="GS105" s="55"/>
      <c r="GT105" s="55"/>
      <c r="GV105" s="55"/>
      <c r="GW105" s="11"/>
      <c r="GX105" s="55"/>
    </row>
    <row r="106" s="6" customFormat="true" ht="15" hidden="false" customHeight="true" outlineLevel="0" collapsed="false">
      <c r="A106" s="65"/>
      <c r="B106" s="102"/>
      <c r="C106" s="78" t="s">
        <v>531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120"/>
      <c r="Q106" s="104"/>
      <c r="R106" s="105"/>
      <c r="GO106" s="55"/>
      <c r="GP106" s="55"/>
      <c r="GQ106" s="55"/>
      <c r="GR106" s="55"/>
      <c r="GS106" s="55"/>
      <c r="GT106" s="55"/>
      <c r="GV106" s="55"/>
      <c r="GW106" s="11"/>
      <c r="GX106" s="55"/>
      <c r="GY106" s="55" t="s">
        <v>531</v>
      </c>
    </row>
    <row r="107" s="6" customFormat="true" ht="15" hidden="false" customHeight="true" outlineLevel="0" collapsed="false">
      <c r="A107" s="65"/>
      <c r="B107" s="66"/>
      <c r="C107" s="93" t="s">
        <v>532</v>
      </c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110" t="n">
        <v>84552.5</v>
      </c>
      <c r="GO107" s="55"/>
      <c r="GP107" s="55"/>
      <c r="GQ107" s="55"/>
      <c r="GR107" s="55"/>
      <c r="GS107" s="55"/>
      <c r="GT107" s="55"/>
      <c r="GV107" s="55"/>
      <c r="GW107" s="11"/>
      <c r="GX107" s="55"/>
      <c r="GY107" s="55"/>
      <c r="GZ107" s="3" t="s">
        <v>532</v>
      </c>
    </row>
    <row r="108" s="6" customFormat="true" ht="15" hidden="false" customHeight="true" outlineLevel="0" collapsed="false">
      <c r="A108" s="65"/>
      <c r="B108" s="66"/>
      <c r="C108" s="93" t="s">
        <v>452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110" t="n">
        <v>120223.86</v>
      </c>
      <c r="GO108" s="55"/>
      <c r="GP108" s="55"/>
      <c r="GQ108" s="55"/>
      <c r="GR108" s="55"/>
      <c r="GS108" s="55"/>
      <c r="GT108" s="55"/>
      <c r="GV108" s="55"/>
      <c r="GW108" s="11"/>
      <c r="GX108" s="55"/>
      <c r="GY108" s="55"/>
      <c r="GZ108" s="3" t="s">
        <v>452</v>
      </c>
    </row>
    <row r="109" s="6" customFormat="true" ht="15" hidden="false" customHeight="true" outlineLevel="0" collapsed="false">
      <c r="A109" s="65"/>
      <c r="B109" s="66"/>
      <c r="C109" s="93" t="s">
        <v>453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110" t="n">
        <v>42740.3</v>
      </c>
      <c r="GO109" s="55"/>
      <c r="GP109" s="55"/>
      <c r="GQ109" s="55"/>
      <c r="GR109" s="55"/>
      <c r="GS109" s="55"/>
      <c r="GT109" s="55"/>
      <c r="GV109" s="55"/>
      <c r="GW109" s="11"/>
      <c r="GX109" s="55"/>
      <c r="GY109" s="55"/>
      <c r="GZ109" s="3" t="s">
        <v>453</v>
      </c>
    </row>
    <row r="110" s="6" customFormat="true" ht="15" hidden="false" customHeight="true" outlineLevel="0" collapsed="false">
      <c r="A110" s="65"/>
      <c r="B110" s="66"/>
      <c r="C110" s="93" t="s">
        <v>533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110" t="n">
        <v>49872.53</v>
      </c>
      <c r="GO110" s="55"/>
      <c r="GP110" s="55"/>
      <c r="GQ110" s="55"/>
      <c r="GR110" s="55"/>
      <c r="GS110" s="55"/>
      <c r="GT110" s="55"/>
      <c r="GV110" s="55"/>
      <c r="GW110" s="11"/>
      <c r="GX110" s="55"/>
      <c r="GY110" s="55"/>
      <c r="GZ110" s="3" t="s">
        <v>533</v>
      </c>
    </row>
    <row r="111" s="6" customFormat="true" ht="15" hidden="false" customHeight="true" outlineLevel="0" collapsed="false">
      <c r="A111" s="65"/>
      <c r="B111" s="66"/>
      <c r="C111" s="93" t="s">
        <v>534</v>
      </c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110" t="n">
        <v>50188.41</v>
      </c>
      <c r="GO111" s="55"/>
      <c r="GP111" s="55"/>
      <c r="GQ111" s="55"/>
      <c r="GR111" s="55"/>
      <c r="GS111" s="55"/>
      <c r="GT111" s="55"/>
      <c r="GV111" s="55"/>
      <c r="GW111" s="11"/>
      <c r="GX111" s="55"/>
      <c r="GY111" s="55"/>
      <c r="GZ111" s="3" t="s">
        <v>534</v>
      </c>
    </row>
    <row r="112" s="6" customFormat="true" ht="15" hidden="false" customHeight="true" outlineLevel="0" collapsed="false">
      <c r="A112" s="65"/>
      <c r="B112" s="66"/>
      <c r="C112" s="93" t="s">
        <v>535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110" t="n">
        <v>28223.25</v>
      </c>
      <c r="GO112" s="55"/>
      <c r="GP112" s="55"/>
      <c r="GQ112" s="55"/>
      <c r="GR112" s="55"/>
      <c r="GS112" s="55"/>
      <c r="GT112" s="55"/>
      <c r="GV112" s="55"/>
      <c r="GW112" s="11"/>
      <c r="GX112" s="55"/>
      <c r="GY112" s="55"/>
      <c r="GZ112" s="3" t="s">
        <v>535</v>
      </c>
    </row>
    <row r="113" s="6" customFormat="true" ht="15" hidden="false" customHeight="true" outlineLevel="0" collapsed="false">
      <c r="A113" s="65"/>
      <c r="B113" s="102"/>
      <c r="C113" s="78" t="s">
        <v>536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103" t="n">
        <v>162964.16</v>
      </c>
      <c r="Q113" s="134"/>
      <c r="R113" s="108"/>
      <c r="GO113" s="55"/>
      <c r="GP113" s="55"/>
      <c r="GQ113" s="55"/>
      <c r="GR113" s="55"/>
      <c r="GS113" s="55"/>
      <c r="GT113" s="55"/>
      <c r="GV113" s="55"/>
      <c r="GW113" s="11"/>
      <c r="GX113" s="55"/>
      <c r="GY113" s="55"/>
      <c r="HA113" s="55" t="s">
        <v>536</v>
      </c>
    </row>
    <row r="114" s="6" customFormat="true" ht="15" hidden="false" customHeight="true" outlineLevel="0" collapsed="false">
      <c r="A114" s="65"/>
      <c r="B114" s="102"/>
      <c r="C114" s="78" t="s">
        <v>281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106"/>
      <c r="Q114" s="107"/>
      <c r="R114" s="108"/>
      <c r="GO114" s="55"/>
      <c r="GP114" s="55"/>
      <c r="GQ114" s="55"/>
      <c r="GR114" s="55"/>
      <c r="GS114" s="55"/>
      <c r="GT114" s="55"/>
      <c r="GV114" s="55"/>
      <c r="GW114" s="11"/>
      <c r="GX114" s="55"/>
      <c r="GY114" s="55"/>
      <c r="HA114" s="55"/>
      <c r="HB114" s="55" t="s">
        <v>281</v>
      </c>
    </row>
    <row r="115" s="6" customFormat="true" ht="15" hidden="false" customHeight="true" outlineLevel="0" collapsed="false">
      <c r="A115" s="65"/>
      <c r="B115" s="102"/>
      <c r="C115" s="109" t="s">
        <v>284</v>
      </c>
      <c r="D115" s="109"/>
      <c r="E115" s="109"/>
      <c r="F115" s="109"/>
      <c r="G115" s="109"/>
      <c r="H115" s="109"/>
      <c r="I115" s="109"/>
      <c r="J115" s="109"/>
      <c r="K115" s="136" t="n">
        <v>87.748</v>
      </c>
      <c r="L115" s="109"/>
      <c r="M115" s="109"/>
      <c r="N115" s="109"/>
      <c r="O115" s="109"/>
      <c r="P115" s="112"/>
      <c r="Q115" s="107"/>
      <c r="R115" s="108"/>
      <c r="GO115" s="55"/>
      <c r="GP115" s="55"/>
      <c r="GQ115" s="55"/>
      <c r="GR115" s="55"/>
      <c r="GS115" s="55"/>
      <c r="GT115" s="55"/>
      <c r="GV115" s="55"/>
      <c r="GW115" s="11"/>
      <c r="GX115" s="55"/>
      <c r="GY115" s="55"/>
      <c r="HA115" s="55"/>
      <c r="HB115" s="55"/>
      <c r="HC115" s="3" t="s">
        <v>284</v>
      </c>
    </row>
    <row r="116" s="6" customFormat="true" ht="15" hidden="false" customHeight="true" outlineLevel="0" collapsed="false">
      <c r="A116" s="65"/>
      <c r="B116" s="102"/>
      <c r="C116" s="109" t="s">
        <v>285</v>
      </c>
      <c r="D116" s="109"/>
      <c r="E116" s="109"/>
      <c r="F116" s="109"/>
      <c r="G116" s="109"/>
      <c r="H116" s="109"/>
      <c r="I116" s="109"/>
      <c r="J116" s="109"/>
      <c r="K116" s="136" t="n">
        <v>5.088</v>
      </c>
      <c r="L116" s="109"/>
      <c r="M116" s="109"/>
      <c r="N116" s="109"/>
      <c r="O116" s="109"/>
      <c r="P116" s="112"/>
      <c r="Q116" s="107"/>
      <c r="R116" s="108"/>
      <c r="GO116" s="55"/>
      <c r="GP116" s="55"/>
      <c r="GQ116" s="55"/>
      <c r="GR116" s="55"/>
      <c r="GS116" s="55"/>
      <c r="GT116" s="55"/>
      <c r="GV116" s="55"/>
      <c r="GW116" s="11"/>
      <c r="GX116" s="55"/>
      <c r="GY116" s="55"/>
      <c r="HA116" s="55"/>
      <c r="HB116" s="55"/>
      <c r="HC116" s="3" t="s">
        <v>285</v>
      </c>
    </row>
    <row r="117" s="6" customFormat="true" ht="0.75" hidden="false" customHeight="true" outlineLevel="0" collapsed="false">
      <c r="A117" s="113"/>
      <c r="B117" s="114"/>
      <c r="C117" s="115"/>
      <c r="D117" s="115"/>
      <c r="E117" s="115"/>
      <c r="F117" s="115"/>
      <c r="G117" s="115"/>
      <c r="H117" s="115"/>
      <c r="I117" s="115"/>
      <c r="J117" s="115"/>
      <c r="K117" s="116"/>
      <c r="L117" s="115"/>
      <c r="M117" s="115"/>
      <c r="N117" s="115"/>
      <c r="O117" s="115"/>
      <c r="P117" s="117"/>
      <c r="Q117" s="107"/>
      <c r="R117" s="108"/>
      <c r="GO117" s="55"/>
      <c r="GP117" s="55"/>
      <c r="GQ117" s="55"/>
      <c r="GR117" s="55"/>
      <c r="GS117" s="55"/>
      <c r="GT117" s="55"/>
      <c r="GV117" s="55"/>
      <c r="GW117" s="11"/>
      <c r="GX117" s="55"/>
      <c r="GY117" s="55"/>
      <c r="HA117" s="55"/>
      <c r="HB117" s="55"/>
    </row>
    <row r="118" s="6" customFormat="true" ht="15" hidden="false" customHeight="true" outlineLevel="0" collapsed="false">
      <c r="A118" s="54" t="s">
        <v>577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GO118" s="55" t="s">
        <v>577</v>
      </c>
      <c r="GP118" s="55"/>
      <c r="GQ118" s="55"/>
      <c r="GR118" s="55"/>
      <c r="GS118" s="55"/>
      <c r="GT118" s="55"/>
      <c r="GV118" s="55"/>
      <c r="GW118" s="11"/>
      <c r="GX118" s="55"/>
      <c r="GY118" s="55"/>
      <c r="HA118" s="55"/>
      <c r="HB118" s="55"/>
    </row>
    <row r="119" s="6" customFormat="true" ht="34.5" hidden="false" customHeight="true" outlineLevel="0" collapsed="false">
      <c r="A119" s="56" t="s">
        <v>96</v>
      </c>
      <c r="B119" s="57" t="s">
        <v>578</v>
      </c>
      <c r="C119" s="58" t="s">
        <v>579</v>
      </c>
      <c r="D119" s="58"/>
      <c r="E119" s="58"/>
      <c r="F119" s="58"/>
      <c r="G119" s="58"/>
      <c r="H119" s="59" t="s">
        <v>61</v>
      </c>
      <c r="I119" s="60" t="n">
        <v>1</v>
      </c>
      <c r="J119" s="61" t="n">
        <v>1</v>
      </c>
      <c r="K119" s="61" t="n">
        <v>1</v>
      </c>
      <c r="L119" s="62"/>
      <c r="M119" s="60"/>
      <c r="N119" s="63"/>
      <c r="O119" s="60"/>
      <c r="P119" s="64"/>
      <c r="GO119" s="55"/>
      <c r="GP119" s="55" t="s">
        <v>579</v>
      </c>
      <c r="GQ119" s="55"/>
      <c r="GR119" s="55"/>
      <c r="GS119" s="55"/>
      <c r="GT119" s="55"/>
      <c r="GV119" s="55"/>
      <c r="GW119" s="11"/>
      <c r="GX119" s="55"/>
      <c r="GY119" s="55"/>
      <c r="HA119" s="55"/>
      <c r="HB119" s="55"/>
    </row>
    <row r="120" s="6" customFormat="true" ht="15" hidden="false" customHeight="true" outlineLevel="0" collapsed="false">
      <c r="A120" s="65"/>
      <c r="B120" s="66"/>
      <c r="C120" s="57" t="s">
        <v>62</v>
      </c>
      <c r="D120" s="57"/>
      <c r="E120" s="57"/>
      <c r="F120" s="57"/>
      <c r="G120" s="57"/>
      <c r="H120" s="59"/>
      <c r="I120" s="60"/>
      <c r="J120" s="60"/>
      <c r="K120" s="60"/>
      <c r="L120" s="62"/>
      <c r="M120" s="60"/>
      <c r="N120" s="67"/>
      <c r="O120" s="60"/>
      <c r="P120" s="68" t="n">
        <v>4683.49</v>
      </c>
      <c r="Q120" s="69"/>
      <c r="R120" s="69"/>
      <c r="GO120" s="55"/>
      <c r="GP120" s="55"/>
      <c r="GQ120" s="55"/>
      <c r="GR120" s="55"/>
      <c r="GS120" s="55"/>
      <c r="GT120" s="55"/>
      <c r="GV120" s="55" t="s">
        <v>62</v>
      </c>
      <c r="GW120" s="11"/>
      <c r="GX120" s="55"/>
      <c r="GY120" s="55"/>
      <c r="HA120" s="55"/>
      <c r="HB120" s="55"/>
    </row>
    <row r="121" s="6" customFormat="true" ht="15" hidden="false" customHeight="true" outlineLevel="0" collapsed="false">
      <c r="A121" s="70"/>
      <c r="B121" s="71"/>
      <c r="C121" s="8" t="s">
        <v>63</v>
      </c>
      <c r="D121" s="8"/>
      <c r="E121" s="8"/>
      <c r="F121" s="8"/>
      <c r="G121" s="8"/>
      <c r="H121" s="72"/>
      <c r="I121" s="73"/>
      <c r="J121" s="73"/>
      <c r="K121" s="73"/>
      <c r="L121" s="74"/>
      <c r="M121" s="73"/>
      <c r="N121" s="74"/>
      <c r="O121" s="73"/>
      <c r="P121" s="87" t="n">
        <v>4683.49</v>
      </c>
      <c r="GO121" s="55"/>
      <c r="GP121" s="55"/>
      <c r="GQ121" s="55"/>
      <c r="GR121" s="55"/>
      <c r="GS121" s="55"/>
      <c r="GT121" s="55"/>
      <c r="GV121" s="55"/>
      <c r="GW121" s="11" t="s">
        <v>63</v>
      </c>
      <c r="GX121" s="55"/>
      <c r="GY121" s="55"/>
      <c r="HA121" s="55"/>
      <c r="HB121" s="55"/>
    </row>
    <row r="122" s="6" customFormat="true" ht="23.25" hidden="false" customHeight="true" outlineLevel="0" collapsed="false">
      <c r="A122" s="70"/>
      <c r="B122" s="71" t="s">
        <v>186</v>
      </c>
      <c r="C122" s="8" t="s">
        <v>187</v>
      </c>
      <c r="D122" s="8"/>
      <c r="E122" s="8"/>
      <c r="F122" s="8"/>
      <c r="G122" s="8"/>
      <c r="H122" s="72" t="s">
        <v>66</v>
      </c>
      <c r="I122" s="76" t="n">
        <v>74</v>
      </c>
      <c r="J122" s="73"/>
      <c r="K122" s="76" t="n">
        <v>74</v>
      </c>
      <c r="L122" s="74"/>
      <c r="M122" s="73"/>
      <c r="N122" s="74"/>
      <c r="O122" s="73"/>
      <c r="P122" s="87" t="n">
        <v>3465.78</v>
      </c>
      <c r="GO122" s="55"/>
      <c r="GP122" s="55"/>
      <c r="GQ122" s="55"/>
      <c r="GR122" s="55"/>
      <c r="GS122" s="55"/>
      <c r="GT122" s="55"/>
      <c r="GV122" s="55"/>
      <c r="GW122" s="11" t="s">
        <v>187</v>
      </c>
      <c r="GX122" s="55"/>
      <c r="GY122" s="55"/>
      <c r="HA122" s="55"/>
      <c r="HB122" s="55"/>
    </row>
    <row r="123" s="6" customFormat="true" ht="23.25" hidden="false" customHeight="true" outlineLevel="0" collapsed="false">
      <c r="A123" s="70"/>
      <c r="B123" s="71" t="s">
        <v>188</v>
      </c>
      <c r="C123" s="8" t="s">
        <v>189</v>
      </c>
      <c r="D123" s="8"/>
      <c r="E123" s="8"/>
      <c r="F123" s="8"/>
      <c r="G123" s="8"/>
      <c r="H123" s="72" t="s">
        <v>66</v>
      </c>
      <c r="I123" s="76" t="n">
        <v>36</v>
      </c>
      <c r="J123" s="73"/>
      <c r="K123" s="76" t="n">
        <v>36</v>
      </c>
      <c r="L123" s="74"/>
      <c r="M123" s="73"/>
      <c r="N123" s="74"/>
      <c r="O123" s="73"/>
      <c r="P123" s="87" t="n">
        <v>1686.06</v>
      </c>
      <c r="GO123" s="55"/>
      <c r="GP123" s="55"/>
      <c r="GQ123" s="55"/>
      <c r="GR123" s="55"/>
      <c r="GS123" s="55"/>
      <c r="GT123" s="55"/>
      <c r="GV123" s="55"/>
      <c r="GW123" s="11" t="s">
        <v>189</v>
      </c>
      <c r="GX123" s="55"/>
      <c r="GY123" s="55"/>
      <c r="HA123" s="55"/>
      <c r="HB123" s="55"/>
    </row>
    <row r="124" s="6" customFormat="true" ht="15" hidden="false" customHeight="true" outlineLevel="0" collapsed="false">
      <c r="A124" s="77"/>
      <c r="B124" s="78"/>
      <c r="C124" s="57" t="s">
        <v>69</v>
      </c>
      <c r="D124" s="57"/>
      <c r="E124" s="57"/>
      <c r="F124" s="57"/>
      <c r="G124" s="57"/>
      <c r="H124" s="59"/>
      <c r="I124" s="60"/>
      <c r="J124" s="60"/>
      <c r="K124" s="60"/>
      <c r="L124" s="62"/>
      <c r="M124" s="60"/>
      <c r="N124" s="67" t="n">
        <v>9835.33</v>
      </c>
      <c r="O124" s="60"/>
      <c r="P124" s="68" t="n">
        <v>9835.33</v>
      </c>
      <c r="GO124" s="55"/>
      <c r="GP124" s="55"/>
      <c r="GQ124" s="55"/>
      <c r="GR124" s="55"/>
      <c r="GS124" s="55"/>
      <c r="GT124" s="55"/>
      <c r="GV124" s="55"/>
      <c r="GW124" s="11"/>
      <c r="GX124" s="55" t="s">
        <v>69</v>
      </c>
      <c r="GY124" s="55"/>
      <c r="HA124" s="55"/>
      <c r="HB124" s="55"/>
    </row>
    <row r="125" s="6" customFormat="true" ht="0.75" hidden="false" customHeight="true" outlineLevel="0" collapsed="false">
      <c r="A125" s="79"/>
      <c r="B125" s="80"/>
      <c r="C125" s="80"/>
      <c r="D125" s="80"/>
      <c r="E125" s="80"/>
      <c r="F125" s="80"/>
      <c r="G125" s="80"/>
      <c r="H125" s="81"/>
      <c r="I125" s="82"/>
      <c r="J125" s="82"/>
      <c r="K125" s="82"/>
      <c r="L125" s="83"/>
      <c r="M125" s="82"/>
      <c r="N125" s="83"/>
      <c r="O125" s="82"/>
      <c r="P125" s="84"/>
      <c r="GO125" s="55"/>
      <c r="GP125" s="55"/>
      <c r="GQ125" s="55"/>
      <c r="GR125" s="55"/>
      <c r="GS125" s="55"/>
      <c r="GT125" s="55"/>
      <c r="GV125" s="55"/>
      <c r="GW125" s="11"/>
      <c r="GX125" s="55"/>
      <c r="GY125" s="55"/>
      <c r="HA125" s="55"/>
      <c r="HB125" s="55"/>
    </row>
    <row r="126" s="6" customFormat="true" ht="34.5" hidden="false" customHeight="true" outlineLevel="0" collapsed="false">
      <c r="A126" s="56" t="s">
        <v>97</v>
      </c>
      <c r="B126" s="57" t="s">
        <v>580</v>
      </c>
      <c r="C126" s="58" t="s">
        <v>581</v>
      </c>
      <c r="D126" s="58"/>
      <c r="E126" s="58"/>
      <c r="F126" s="58"/>
      <c r="G126" s="58"/>
      <c r="H126" s="59" t="s">
        <v>61</v>
      </c>
      <c r="I126" s="60" t="n">
        <v>2</v>
      </c>
      <c r="J126" s="61" t="n">
        <v>1</v>
      </c>
      <c r="K126" s="61" t="n">
        <v>2</v>
      </c>
      <c r="L126" s="62"/>
      <c r="M126" s="60"/>
      <c r="N126" s="63"/>
      <c r="O126" s="60"/>
      <c r="P126" s="64"/>
      <c r="GO126" s="55"/>
      <c r="GP126" s="55" t="s">
        <v>581</v>
      </c>
      <c r="GQ126" s="55"/>
      <c r="GR126" s="55"/>
      <c r="GS126" s="55"/>
      <c r="GT126" s="55"/>
      <c r="GV126" s="55"/>
      <c r="GW126" s="11"/>
      <c r="GX126" s="55"/>
      <c r="GY126" s="55"/>
      <c r="HA126" s="55"/>
      <c r="HB126" s="55"/>
    </row>
    <row r="127" s="6" customFormat="true" ht="15" hidden="false" customHeight="true" outlineLevel="0" collapsed="false">
      <c r="A127" s="65"/>
      <c r="B127" s="66"/>
      <c r="C127" s="57" t="s">
        <v>62</v>
      </c>
      <c r="D127" s="57"/>
      <c r="E127" s="57"/>
      <c r="F127" s="57"/>
      <c r="G127" s="57"/>
      <c r="H127" s="59"/>
      <c r="I127" s="60"/>
      <c r="J127" s="60"/>
      <c r="K127" s="60"/>
      <c r="L127" s="62"/>
      <c r="M127" s="60"/>
      <c r="N127" s="67"/>
      <c r="O127" s="60"/>
      <c r="P127" s="68" t="n">
        <v>1945.59</v>
      </c>
      <c r="Q127" s="69"/>
      <c r="R127" s="69"/>
      <c r="GO127" s="55"/>
      <c r="GP127" s="55"/>
      <c r="GQ127" s="55"/>
      <c r="GR127" s="55"/>
      <c r="GS127" s="55"/>
      <c r="GT127" s="55"/>
      <c r="GV127" s="55" t="s">
        <v>62</v>
      </c>
      <c r="GW127" s="11"/>
      <c r="GX127" s="55"/>
      <c r="GY127" s="55"/>
      <c r="HA127" s="55"/>
      <c r="HB127" s="55"/>
    </row>
    <row r="128" s="6" customFormat="true" ht="15" hidden="false" customHeight="true" outlineLevel="0" collapsed="false">
      <c r="A128" s="70"/>
      <c r="B128" s="71"/>
      <c r="C128" s="8" t="s">
        <v>63</v>
      </c>
      <c r="D128" s="8"/>
      <c r="E128" s="8"/>
      <c r="F128" s="8"/>
      <c r="G128" s="8"/>
      <c r="H128" s="72"/>
      <c r="I128" s="73"/>
      <c r="J128" s="73"/>
      <c r="K128" s="73"/>
      <c r="L128" s="74"/>
      <c r="M128" s="73"/>
      <c r="N128" s="74"/>
      <c r="O128" s="73"/>
      <c r="P128" s="87" t="n">
        <v>1945.59</v>
      </c>
      <c r="GO128" s="55"/>
      <c r="GP128" s="55"/>
      <c r="GQ128" s="55"/>
      <c r="GR128" s="55"/>
      <c r="GS128" s="55"/>
      <c r="GT128" s="55"/>
      <c r="GV128" s="55"/>
      <c r="GW128" s="11" t="s">
        <v>63</v>
      </c>
      <c r="GX128" s="55"/>
      <c r="GY128" s="55"/>
      <c r="HA128" s="55"/>
      <c r="HB128" s="55"/>
    </row>
    <row r="129" s="6" customFormat="true" ht="23.25" hidden="false" customHeight="true" outlineLevel="0" collapsed="false">
      <c r="A129" s="70"/>
      <c r="B129" s="71" t="s">
        <v>186</v>
      </c>
      <c r="C129" s="8" t="s">
        <v>187</v>
      </c>
      <c r="D129" s="8"/>
      <c r="E129" s="8"/>
      <c r="F129" s="8"/>
      <c r="G129" s="8"/>
      <c r="H129" s="72" t="s">
        <v>66</v>
      </c>
      <c r="I129" s="76" t="n">
        <v>74</v>
      </c>
      <c r="J129" s="73"/>
      <c r="K129" s="76" t="n">
        <v>74</v>
      </c>
      <c r="L129" s="74"/>
      <c r="M129" s="73"/>
      <c r="N129" s="74"/>
      <c r="O129" s="73"/>
      <c r="P129" s="87" t="n">
        <v>1439.74</v>
      </c>
      <c r="GO129" s="55"/>
      <c r="GP129" s="55"/>
      <c r="GQ129" s="55"/>
      <c r="GR129" s="55"/>
      <c r="GS129" s="55"/>
      <c r="GT129" s="55"/>
      <c r="GV129" s="55"/>
      <c r="GW129" s="11" t="s">
        <v>187</v>
      </c>
      <c r="GX129" s="55"/>
      <c r="GY129" s="55"/>
      <c r="HA129" s="55"/>
      <c r="HB129" s="55"/>
    </row>
    <row r="130" s="6" customFormat="true" ht="23.25" hidden="false" customHeight="true" outlineLevel="0" collapsed="false">
      <c r="A130" s="70"/>
      <c r="B130" s="71" t="s">
        <v>188</v>
      </c>
      <c r="C130" s="8" t="s">
        <v>189</v>
      </c>
      <c r="D130" s="8"/>
      <c r="E130" s="8"/>
      <c r="F130" s="8"/>
      <c r="G130" s="8"/>
      <c r="H130" s="72" t="s">
        <v>66</v>
      </c>
      <c r="I130" s="76" t="n">
        <v>36</v>
      </c>
      <c r="J130" s="73"/>
      <c r="K130" s="76" t="n">
        <v>36</v>
      </c>
      <c r="L130" s="74"/>
      <c r="M130" s="73"/>
      <c r="N130" s="74"/>
      <c r="O130" s="73"/>
      <c r="P130" s="75" t="n">
        <v>700.41</v>
      </c>
      <c r="GO130" s="55"/>
      <c r="GP130" s="55"/>
      <c r="GQ130" s="55"/>
      <c r="GR130" s="55"/>
      <c r="GS130" s="55"/>
      <c r="GT130" s="55"/>
      <c r="GV130" s="55"/>
      <c r="GW130" s="11" t="s">
        <v>189</v>
      </c>
      <c r="GX130" s="55"/>
      <c r="GY130" s="55"/>
      <c r="HA130" s="55"/>
      <c r="HB130" s="55"/>
    </row>
    <row r="131" s="6" customFormat="true" ht="15" hidden="false" customHeight="true" outlineLevel="0" collapsed="false">
      <c r="A131" s="77"/>
      <c r="B131" s="78"/>
      <c r="C131" s="57" t="s">
        <v>69</v>
      </c>
      <c r="D131" s="57"/>
      <c r="E131" s="57"/>
      <c r="F131" s="57"/>
      <c r="G131" s="57"/>
      <c r="H131" s="59"/>
      <c r="I131" s="60"/>
      <c r="J131" s="60"/>
      <c r="K131" s="60"/>
      <c r="L131" s="62"/>
      <c r="M131" s="60"/>
      <c r="N131" s="67" t="n">
        <v>2042.87</v>
      </c>
      <c r="O131" s="60"/>
      <c r="P131" s="68" t="n">
        <v>4085.74</v>
      </c>
      <c r="GO131" s="55"/>
      <c r="GP131" s="55"/>
      <c r="GQ131" s="55"/>
      <c r="GR131" s="55"/>
      <c r="GS131" s="55"/>
      <c r="GT131" s="55"/>
      <c r="GV131" s="55"/>
      <c r="GW131" s="11"/>
      <c r="GX131" s="55" t="s">
        <v>69</v>
      </c>
      <c r="GY131" s="55"/>
      <c r="HA131" s="55"/>
      <c r="HB131" s="55"/>
    </row>
    <row r="132" s="6" customFormat="true" ht="0.75" hidden="false" customHeight="true" outlineLevel="0" collapsed="false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GO132" s="55"/>
      <c r="GP132" s="55"/>
      <c r="GQ132" s="55"/>
      <c r="GR132" s="55"/>
      <c r="GS132" s="55"/>
      <c r="GT132" s="55"/>
      <c r="GV132" s="55"/>
      <c r="GW132" s="11"/>
      <c r="GX132" s="55"/>
      <c r="GY132" s="55"/>
      <c r="HA132" s="55"/>
      <c r="HB132" s="55"/>
    </row>
    <row r="133" s="6" customFormat="true" ht="23.25" hidden="false" customHeight="true" outlineLevel="0" collapsed="false">
      <c r="A133" s="56" t="s">
        <v>98</v>
      </c>
      <c r="B133" s="57" t="s">
        <v>183</v>
      </c>
      <c r="C133" s="58" t="s">
        <v>184</v>
      </c>
      <c r="D133" s="58"/>
      <c r="E133" s="58"/>
      <c r="F133" s="58"/>
      <c r="G133" s="58"/>
      <c r="H133" s="59" t="s">
        <v>185</v>
      </c>
      <c r="I133" s="60" t="n">
        <v>1</v>
      </c>
      <c r="J133" s="61" t="n">
        <v>1</v>
      </c>
      <c r="K133" s="61" t="n">
        <v>1</v>
      </c>
      <c r="L133" s="62"/>
      <c r="M133" s="60"/>
      <c r="N133" s="63"/>
      <c r="O133" s="60"/>
      <c r="P133" s="64"/>
      <c r="GO133" s="55"/>
      <c r="GP133" s="55" t="s">
        <v>184</v>
      </c>
      <c r="GQ133" s="55"/>
      <c r="GR133" s="55"/>
      <c r="GS133" s="55"/>
      <c r="GT133" s="55"/>
      <c r="GV133" s="55"/>
      <c r="GW133" s="11"/>
      <c r="GX133" s="55"/>
      <c r="GY133" s="55"/>
      <c r="HA133" s="55"/>
      <c r="HB133" s="55"/>
    </row>
    <row r="134" s="6" customFormat="true" ht="15" hidden="false" customHeight="true" outlineLevel="0" collapsed="false">
      <c r="A134" s="65"/>
      <c r="B134" s="66"/>
      <c r="C134" s="57" t="s">
        <v>62</v>
      </c>
      <c r="D134" s="57"/>
      <c r="E134" s="57"/>
      <c r="F134" s="57"/>
      <c r="G134" s="57"/>
      <c r="H134" s="59"/>
      <c r="I134" s="60"/>
      <c r="J134" s="60"/>
      <c r="K134" s="60"/>
      <c r="L134" s="62"/>
      <c r="M134" s="60"/>
      <c r="N134" s="67"/>
      <c r="O134" s="60"/>
      <c r="P134" s="68" t="n">
        <v>1189.63</v>
      </c>
      <c r="Q134" s="69"/>
      <c r="R134" s="69"/>
      <c r="GO134" s="55"/>
      <c r="GP134" s="55"/>
      <c r="GQ134" s="55"/>
      <c r="GR134" s="55"/>
      <c r="GS134" s="55"/>
      <c r="GT134" s="55"/>
      <c r="GV134" s="55" t="s">
        <v>62</v>
      </c>
      <c r="GW134" s="11"/>
      <c r="GX134" s="55"/>
      <c r="GY134" s="55"/>
      <c r="HA134" s="55"/>
      <c r="HB134" s="55"/>
    </row>
    <row r="135" s="6" customFormat="true" ht="15" hidden="false" customHeight="true" outlineLevel="0" collapsed="false">
      <c r="A135" s="70"/>
      <c r="B135" s="71"/>
      <c r="C135" s="8" t="s">
        <v>63</v>
      </c>
      <c r="D135" s="8"/>
      <c r="E135" s="8"/>
      <c r="F135" s="8"/>
      <c r="G135" s="8"/>
      <c r="H135" s="72"/>
      <c r="I135" s="73"/>
      <c r="J135" s="73"/>
      <c r="K135" s="73"/>
      <c r="L135" s="74"/>
      <c r="M135" s="73"/>
      <c r="N135" s="74"/>
      <c r="O135" s="73"/>
      <c r="P135" s="87" t="n">
        <v>1189.63</v>
      </c>
      <c r="GO135" s="55"/>
      <c r="GP135" s="55"/>
      <c r="GQ135" s="55"/>
      <c r="GR135" s="55"/>
      <c r="GS135" s="55"/>
      <c r="GT135" s="55"/>
      <c r="GV135" s="55"/>
      <c r="GW135" s="11" t="s">
        <v>63</v>
      </c>
      <c r="GX135" s="55"/>
      <c r="GY135" s="55"/>
      <c r="HA135" s="55"/>
      <c r="HB135" s="55"/>
    </row>
    <row r="136" s="6" customFormat="true" ht="23.25" hidden="false" customHeight="true" outlineLevel="0" collapsed="false">
      <c r="A136" s="70"/>
      <c r="B136" s="71" t="s">
        <v>186</v>
      </c>
      <c r="C136" s="8" t="s">
        <v>187</v>
      </c>
      <c r="D136" s="8"/>
      <c r="E136" s="8"/>
      <c r="F136" s="8"/>
      <c r="G136" s="8"/>
      <c r="H136" s="72" t="s">
        <v>66</v>
      </c>
      <c r="I136" s="76" t="n">
        <v>74</v>
      </c>
      <c r="J136" s="73"/>
      <c r="K136" s="76" t="n">
        <v>74</v>
      </c>
      <c r="L136" s="74"/>
      <c r="M136" s="73"/>
      <c r="N136" s="74"/>
      <c r="O136" s="73"/>
      <c r="P136" s="75" t="n">
        <v>880.33</v>
      </c>
      <c r="GO136" s="55"/>
      <c r="GP136" s="55"/>
      <c r="GQ136" s="55"/>
      <c r="GR136" s="55"/>
      <c r="GS136" s="55"/>
      <c r="GT136" s="55"/>
      <c r="GV136" s="55"/>
      <c r="GW136" s="11" t="s">
        <v>187</v>
      </c>
      <c r="GX136" s="55"/>
      <c r="GY136" s="55"/>
      <c r="HA136" s="55"/>
      <c r="HB136" s="55"/>
    </row>
    <row r="137" s="6" customFormat="true" ht="23.25" hidden="false" customHeight="true" outlineLevel="0" collapsed="false">
      <c r="A137" s="70"/>
      <c r="B137" s="71" t="s">
        <v>188</v>
      </c>
      <c r="C137" s="8" t="s">
        <v>189</v>
      </c>
      <c r="D137" s="8"/>
      <c r="E137" s="8"/>
      <c r="F137" s="8"/>
      <c r="G137" s="8"/>
      <c r="H137" s="72" t="s">
        <v>66</v>
      </c>
      <c r="I137" s="76" t="n">
        <v>36</v>
      </c>
      <c r="J137" s="73"/>
      <c r="K137" s="76" t="n">
        <v>36</v>
      </c>
      <c r="L137" s="74"/>
      <c r="M137" s="73"/>
      <c r="N137" s="74"/>
      <c r="O137" s="73"/>
      <c r="P137" s="75" t="n">
        <v>428.27</v>
      </c>
      <c r="GO137" s="55"/>
      <c r="GP137" s="55"/>
      <c r="GQ137" s="55"/>
      <c r="GR137" s="55"/>
      <c r="GS137" s="55"/>
      <c r="GT137" s="55"/>
      <c r="GV137" s="55"/>
      <c r="GW137" s="11" t="s">
        <v>189</v>
      </c>
      <c r="GX137" s="55"/>
      <c r="GY137" s="55"/>
      <c r="HA137" s="55"/>
      <c r="HB137" s="55"/>
    </row>
    <row r="138" s="6" customFormat="true" ht="15" hidden="false" customHeight="true" outlineLevel="0" collapsed="false">
      <c r="A138" s="77"/>
      <c r="B138" s="78"/>
      <c r="C138" s="57" t="s">
        <v>69</v>
      </c>
      <c r="D138" s="57"/>
      <c r="E138" s="57"/>
      <c r="F138" s="57"/>
      <c r="G138" s="57"/>
      <c r="H138" s="59"/>
      <c r="I138" s="60"/>
      <c r="J138" s="60"/>
      <c r="K138" s="60"/>
      <c r="L138" s="62"/>
      <c r="M138" s="60"/>
      <c r="N138" s="67" t="n">
        <v>2498.23</v>
      </c>
      <c r="O138" s="60"/>
      <c r="P138" s="68" t="n">
        <v>2498.23</v>
      </c>
      <c r="GO138" s="55"/>
      <c r="GP138" s="55"/>
      <c r="GQ138" s="55"/>
      <c r="GR138" s="55"/>
      <c r="GS138" s="55"/>
      <c r="GT138" s="55"/>
      <c r="GV138" s="55"/>
      <c r="GW138" s="11"/>
      <c r="GX138" s="55" t="s">
        <v>69</v>
      </c>
      <c r="GY138" s="55"/>
      <c r="HA138" s="55"/>
      <c r="HB138" s="55"/>
    </row>
    <row r="139" s="6" customFormat="true" ht="0.75" hidden="false" customHeight="true" outlineLevel="0" collapsed="false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55"/>
      <c r="GP139" s="55"/>
      <c r="GQ139" s="55"/>
      <c r="GR139" s="55"/>
      <c r="GS139" s="55"/>
      <c r="GT139" s="55"/>
      <c r="GV139" s="55"/>
      <c r="GW139" s="11"/>
      <c r="GX139" s="55"/>
      <c r="GY139" s="55"/>
      <c r="HA139" s="55"/>
      <c r="HB139" s="55"/>
    </row>
    <row r="140" s="6" customFormat="true" ht="33.75" hidden="false" customHeight="true" outlineLevel="0" collapsed="false">
      <c r="A140" s="56" t="s">
        <v>99</v>
      </c>
      <c r="B140" s="57" t="s">
        <v>582</v>
      </c>
      <c r="C140" s="58" t="s">
        <v>583</v>
      </c>
      <c r="D140" s="58"/>
      <c r="E140" s="58"/>
      <c r="F140" s="58"/>
      <c r="G140" s="58"/>
      <c r="H140" s="59" t="s">
        <v>584</v>
      </c>
      <c r="I140" s="60" t="n">
        <v>0.02</v>
      </c>
      <c r="J140" s="61" t="n">
        <v>1</v>
      </c>
      <c r="K140" s="90" t="n">
        <v>0.02</v>
      </c>
      <c r="L140" s="62"/>
      <c r="M140" s="60"/>
      <c r="N140" s="63"/>
      <c r="O140" s="60"/>
      <c r="P140" s="64"/>
      <c r="GO140" s="55"/>
      <c r="GP140" s="55" t="s">
        <v>583</v>
      </c>
      <c r="GQ140" s="55"/>
      <c r="GR140" s="55"/>
      <c r="GS140" s="55"/>
      <c r="GT140" s="55"/>
      <c r="GV140" s="55"/>
      <c r="GW140" s="11"/>
      <c r="GX140" s="55"/>
      <c r="GY140" s="55"/>
      <c r="HA140" s="55"/>
      <c r="HB140" s="55"/>
    </row>
    <row r="141" s="6" customFormat="true" ht="15" hidden="false" customHeight="true" outlineLevel="0" collapsed="false">
      <c r="A141" s="65"/>
      <c r="B141" s="66"/>
      <c r="C141" s="57" t="s">
        <v>62</v>
      </c>
      <c r="D141" s="57"/>
      <c r="E141" s="57"/>
      <c r="F141" s="57"/>
      <c r="G141" s="57"/>
      <c r="H141" s="59"/>
      <c r="I141" s="60"/>
      <c r="J141" s="60"/>
      <c r="K141" s="60"/>
      <c r="L141" s="62"/>
      <c r="M141" s="60"/>
      <c r="N141" s="67"/>
      <c r="O141" s="60"/>
      <c r="P141" s="68" t="n">
        <v>190.34</v>
      </c>
      <c r="Q141" s="69"/>
      <c r="R141" s="69"/>
      <c r="GO141" s="55"/>
      <c r="GP141" s="55"/>
      <c r="GQ141" s="55"/>
      <c r="GR141" s="55"/>
      <c r="GS141" s="55"/>
      <c r="GT141" s="55"/>
      <c r="GV141" s="55" t="s">
        <v>62</v>
      </c>
      <c r="GW141" s="11"/>
      <c r="GX141" s="55"/>
      <c r="GY141" s="55"/>
      <c r="HA141" s="55"/>
      <c r="HB141" s="55"/>
    </row>
    <row r="142" s="6" customFormat="true" ht="15" hidden="false" customHeight="true" outlineLevel="0" collapsed="false">
      <c r="A142" s="70"/>
      <c r="B142" s="71"/>
      <c r="C142" s="8" t="s">
        <v>63</v>
      </c>
      <c r="D142" s="8"/>
      <c r="E142" s="8"/>
      <c r="F142" s="8"/>
      <c r="G142" s="8"/>
      <c r="H142" s="72"/>
      <c r="I142" s="73"/>
      <c r="J142" s="73"/>
      <c r="K142" s="73"/>
      <c r="L142" s="74"/>
      <c r="M142" s="73"/>
      <c r="N142" s="74"/>
      <c r="O142" s="73"/>
      <c r="P142" s="75" t="n">
        <v>190.34</v>
      </c>
      <c r="GO142" s="55"/>
      <c r="GP142" s="55"/>
      <c r="GQ142" s="55"/>
      <c r="GR142" s="55"/>
      <c r="GS142" s="55"/>
      <c r="GT142" s="55"/>
      <c r="GV142" s="55"/>
      <c r="GW142" s="11" t="s">
        <v>63</v>
      </c>
      <c r="GX142" s="55"/>
      <c r="GY142" s="55"/>
      <c r="HA142" s="55"/>
      <c r="HB142" s="55"/>
    </row>
    <row r="143" s="6" customFormat="true" ht="23.25" hidden="false" customHeight="true" outlineLevel="0" collapsed="false">
      <c r="A143" s="70"/>
      <c r="B143" s="71" t="s">
        <v>186</v>
      </c>
      <c r="C143" s="8" t="s">
        <v>187</v>
      </c>
      <c r="D143" s="8"/>
      <c r="E143" s="8"/>
      <c r="F143" s="8"/>
      <c r="G143" s="8"/>
      <c r="H143" s="72" t="s">
        <v>66</v>
      </c>
      <c r="I143" s="76" t="n">
        <v>74</v>
      </c>
      <c r="J143" s="73"/>
      <c r="K143" s="76" t="n">
        <v>74</v>
      </c>
      <c r="L143" s="74"/>
      <c r="M143" s="73"/>
      <c r="N143" s="74"/>
      <c r="O143" s="73"/>
      <c r="P143" s="75" t="n">
        <v>140.85</v>
      </c>
      <c r="GO143" s="55"/>
      <c r="GP143" s="55"/>
      <c r="GQ143" s="55"/>
      <c r="GR143" s="55"/>
      <c r="GS143" s="55"/>
      <c r="GT143" s="55"/>
      <c r="GV143" s="55"/>
      <c r="GW143" s="11" t="s">
        <v>187</v>
      </c>
      <c r="GX143" s="55"/>
      <c r="GY143" s="55"/>
      <c r="HA143" s="55"/>
      <c r="HB143" s="55"/>
    </row>
    <row r="144" s="6" customFormat="true" ht="23.25" hidden="false" customHeight="true" outlineLevel="0" collapsed="false">
      <c r="A144" s="70"/>
      <c r="B144" s="71" t="s">
        <v>188</v>
      </c>
      <c r="C144" s="8" t="s">
        <v>189</v>
      </c>
      <c r="D144" s="8"/>
      <c r="E144" s="8"/>
      <c r="F144" s="8"/>
      <c r="G144" s="8"/>
      <c r="H144" s="72" t="s">
        <v>66</v>
      </c>
      <c r="I144" s="76" t="n">
        <v>36</v>
      </c>
      <c r="J144" s="73"/>
      <c r="K144" s="76" t="n">
        <v>36</v>
      </c>
      <c r="L144" s="74"/>
      <c r="M144" s="73"/>
      <c r="N144" s="74"/>
      <c r="O144" s="73"/>
      <c r="P144" s="75" t="n">
        <v>68.52</v>
      </c>
      <c r="GO144" s="55"/>
      <c r="GP144" s="55"/>
      <c r="GQ144" s="55"/>
      <c r="GR144" s="55"/>
      <c r="GS144" s="55"/>
      <c r="GT144" s="55"/>
      <c r="GV144" s="55"/>
      <c r="GW144" s="11" t="s">
        <v>189</v>
      </c>
      <c r="GX144" s="55"/>
      <c r="GY144" s="55"/>
      <c r="HA144" s="55"/>
      <c r="HB144" s="55"/>
    </row>
    <row r="145" s="6" customFormat="true" ht="15" hidden="false" customHeight="true" outlineLevel="0" collapsed="false">
      <c r="A145" s="77"/>
      <c r="B145" s="78"/>
      <c r="C145" s="57" t="s">
        <v>69</v>
      </c>
      <c r="D145" s="57"/>
      <c r="E145" s="57"/>
      <c r="F145" s="57"/>
      <c r="G145" s="57"/>
      <c r="H145" s="59"/>
      <c r="I145" s="60"/>
      <c r="J145" s="60"/>
      <c r="K145" s="60"/>
      <c r="L145" s="62"/>
      <c r="M145" s="60"/>
      <c r="N145" s="67" t="n">
        <v>19985.5</v>
      </c>
      <c r="O145" s="60"/>
      <c r="P145" s="86" t="n">
        <v>399.71</v>
      </c>
      <c r="GO145" s="55"/>
      <c r="GP145" s="55"/>
      <c r="GQ145" s="55"/>
      <c r="GR145" s="55"/>
      <c r="GS145" s="55"/>
      <c r="GT145" s="55"/>
      <c r="GV145" s="55"/>
      <c r="GW145" s="11"/>
      <c r="GX145" s="55" t="s">
        <v>69</v>
      </c>
      <c r="GY145" s="55"/>
      <c r="HA145" s="55"/>
      <c r="HB145" s="55"/>
    </row>
    <row r="146" s="6" customFormat="true" ht="0.75" hidden="false" customHeight="true" outlineLevel="0" collapsed="false">
      <c r="A146" s="79"/>
      <c r="B146" s="80"/>
      <c r="C146" s="80"/>
      <c r="D146" s="80"/>
      <c r="E146" s="80"/>
      <c r="F146" s="80"/>
      <c r="G146" s="80"/>
      <c r="H146" s="81"/>
      <c r="I146" s="82"/>
      <c r="J146" s="82"/>
      <c r="K146" s="82"/>
      <c r="L146" s="83"/>
      <c r="M146" s="82"/>
      <c r="N146" s="83"/>
      <c r="O146" s="82"/>
      <c r="P146" s="84"/>
      <c r="GO146" s="55"/>
      <c r="GP146" s="55"/>
      <c r="GQ146" s="55"/>
      <c r="GR146" s="55"/>
      <c r="GS146" s="55"/>
      <c r="GT146" s="55"/>
      <c r="GV146" s="55"/>
      <c r="GW146" s="11"/>
      <c r="GX146" s="55"/>
      <c r="GY146" s="55"/>
      <c r="HA146" s="55"/>
      <c r="HB146" s="55"/>
    </row>
    <row r="147" s="6" customFormat="true" ht="22.5" hidden="false" customHeight="true" outlineLevel="0" collapsed="false">
      <c r="A147" s="56" t="s">
        <v>101</v>
      </c>
      <c r="B147" s="57" t="s">
        <v>585</v>
      </c>
      <c r="C147" s="58" t="s">
        <v>586</v>
      </c>
      <c r="D147" s="58"/>
      <c r="E147" s="58"/>
      <c r="F147" s="58"/>
      <c r="G147" s="58"/>
      <c r="H147" s="59" t="s">
        <v>185</v>
      </c>
      <c r="I147" s="60" t="n">
        <v>3</v>
      </c>
      <c r="J147" s="61" t="n">
        <v>1</v>
      </c>
      <c r="K147" s="61" t="n">
        <v>3</v>
      </c>
      <c r="L147" s="62"/>
      <c r="M147" s="60"/>
      <c r="N147" s="63"/>
      <c r="O147" s="60"/>
      <c r="P147" s="64"/>
      <c r="GO147" s="55"/>
      <c r="GP147" s="55" t="s">
        <v>586</v>
      </c>
      <c r="GQ147" s="55"/>
      <c r="GR147" s="55"/>
      <c r="GS147" s="55"/>
      <c r="GT147" s="55"/>
      <c r="GV147" s="55"/>
      <c r="GW147" s="11"/>
      <c r="GX147" s="55"/>
      <c r="GY147" s="55"/>
      <c r="HA147" s="55"/>
      <c r="HB147" s="55"/>
    </row>
    <row r="148" s="6" customFormat="true" ht="15" hidden="false" customHeight="true" outlineLevel="0" collapsed="false">
      <c r="A148" s="65"/>
      <c r="B148" s="66"/>
      <c r="C148" s="57" t="s">
        <v>62</v>
      </c>
      <c r="D148" s="57"/>
      <c r="E148" s="57"/>
      <c r="F148" s="57"/>
      <c r="G148" s="57"/>
      <c r="H148" s="59"/>
      <c r="I148" s="60"/>
      <c r="J148" s="60"/>
      <c r="K148" s="60"/>
      <c r="L148" s="62"/>
      <c r="M148" s="60"/>
      <c r="N148" s="67"/>
      <c r="O148" s="60"/>
      <c r="P148" s="68" t="n">
        <v>3965.43</v>
      </c>
      <c r="Q148" s="69"/>
      <c r="R148" s="69"/>
      <c r="GO148" s="55"/>
      <c r="GP148" s="55"/>
      <c r="GQ148" s="55"/>
      <c r="GR148" s="55"/>
      <c r="GS148" s="55"/>
      <c r="GT148" s="55"/>
      <c r="GV148" s="55" t="s">
        <v>62</v>
      </c>
      <c r="GW148" s="11"/>
      <c r="GX148" s="55"/>
      <c r="GY148" s="55"/>
      <c r="HA148" s="55"/>
      <c r="HB148" s="55"/>
    </row>
    <row r="149" s="6" customFormat="true" ht="15" hidden="false" customHeight="true" outlineLevel="0" collapsed="false">
      <c r="A149" s="70"/>
      <c r="B149" s="71"/>
      <c r="C149" s="8" t="s">
        <v>63</v>
      </c>
      <c r="D149" s="8"/>
      <c r="E149" s="8"/>
      <c r="F149" s="8"/>
      <c r="G149" s="8"/>
      <c r="H149" s="72"/>
      <c r="I149" s="73"/>
      <c r="J149" s="73"/>
      <c r="K149" s="73"/>
      <c r="L149" s="74"/>
      <c r="M149" s="73"/>
      <c r="N149" s="74"/>
      <c r="O149" s="73"/>
      <c r="P149" s="87" t="n">
        <v>3965.43</v>
      </c>
      <c r="GO149" s="55"/>
      <c r="GP149" s="55"/>
      <c r="GQ149" s="55"/>
      <c r="GR149" s="55"/>
      <c r="GS149" s="55"/>
      <c r="GT149" s="55"/>
      <c r="GV149" s="55"/>
      <c r="GW149" s="11" t="s">
        <v>63</v>
      </c>
      <c r="GX149" s="55"/>
      <c r="GY149" s="55"/>
      <c r="HA149" s="55"/>
      <c r="HB149" s="55"/>
    </row>
    <row r="150" s="6" customFormat="true" ht="23.25" hidden="false" customHeight="true" outlineLevel="0" collapsed="false">
      <c r="A150" s="70"/>
      <c r="B150" s="71" t="s">
        <v>186</v>
      </c>
      <c r="C150" s="8" t="s">
        <v>187</v>
      </c>
      <c r="D150" s="8"/>
      <c r="E150" s="8"/>
      <c r="F150" s="8"/>
      <c r="G150" s="8"/>
      <c r="H150" s="72" t="s">
        <v>66</v>
      </c>
      <c r="I150" s="76" t="n">
        <v>74</v>
      </c>
      <c r="J150" s="73"/>
      <c r="K150" s="76" t="n">
        <v>74</v>
      </c>
      <c r="L150" s="74"/>
      <c r="M150" s="73"/>
      <c r="N150" s="74"/>
      <c r="O150" s="73"/>
      <c r="P150" s="87" t="n">
        <v>2934.42</v>
      </c>
      <c r="GO150" s="55"/>
      <c r="GP150" s="55"/>
      <c r="GQ150" s="55"/>
      <c r="GR150" s="55"/>
      <c r="GS150" s="55"/>
      <c r="GT150" s="55"/>
      <c r="GV150" s="55"/>
      <c r="GW150" s="11" t="s">
        <v>187</v>
      </c>
      <c r="GX150" s="55"/>
      <c r="GY150" s="55"/>
      <c r="HA150" s="55"/>
      <c r="HB150" s="55"/>
    </row>
    <row r="151" s="6" customFormat="true" ht="23.25" hidden="false" customHeight="true" outlineLevel="0" collapsed="false">
      <c r="A151" s="70"/>
      <c r="B151" s="71" t="s">
        <v>188</v>
      </c>
      <c r="C151" s="8" t="s">
        <v>189</v>
      </c>
      <c r="D151" s="8"/>
      <c r="E151" s="8"/>
      <c r="F151" s="8"/>
      <c r="G151" s="8"/>
      <c r="H151" s="72" t="s">
        <v>66</v>
      </c>
      <c r="I151" s="76" t="n">
        <v>36</v>
      </c>
      <c r="J151" s="73"/>
      <c r="K151" s="76" t="n">
        <v>36</v>
      </c>
      <c r="L151" s="74"/>
      <c r="M151" s="73"/>
      <c r="N151" s="74"/>
      <c r="O151" s="73"/>
      <c r="P151" s="87" t="n">
        <v>1427.55</v>
      </c>
      <c r="GO151" s="55"/>
      <c r="GP151" s="55"/>
      <c r="GQ151" s="55"/>
      <c r="GR151" s="55"/>
      <c r="GS151" s="55"/>
      <c r="GT151" s="55"/>
      <c r="GV151" s="55"/>
      <c r="GW151" s="11" t="s">
        <v>189</v>
      </c>
      <c r="GX151" s="55"/>
      <c r="GY151" s="55"/>
      <c r="HA151" s="55"/>
      <c r="HB151" s="55"/>
    </row>
    <row r="152" s="6" customFormat="true" ht="15" hidden="false" customHeight="true" outlineLevel="0" collapsed="false">
      <c r="A152" s="77"/>
      <c r="B152" s="78"/>
      <c r="C152" s="57" t="s">
        <v>69</v>
      </c>
      <c r="D152" s="57"/>
      <c r="E152" s="57"/>
      <c r="F152" s="57"/>
      <c r="G152" s="57"/>
      <c r="H152" s="59"/>
      <c r="I152" s="60"/>
      <c r="J152" s="60"/>
      <c r="K152" s="60"/>
      <c r="L152" s="62"/>
      <c r="M152" s="60"/>
      <c r="N152" s="67" t="n">
        <v>2775.8</v>
      </c>
      <c r="O152" s="60"/>
      <c r="P152" s="68" t="n">
        <v>8327.4</v>
      </c>
      <c r="GO152" s="55"/>
      <c r="GP152" s="55"/>
      <c r="GQ152" s="55"/>
      <c r="GR152" s="55"/>
      <c r="GS152" s="55"/>
      <c r="GT152" s="55"/>
      <c r="GV152" s="55"/>
      <c r="GW152" s="11"/>
      <c r="GX152" s="55" t="s">
        <v>69</v>
      </c>
      <c r="GY152" s="55"/>
      <c r="HA152" s="55"/>
      <c r="HB152" s="55"/>
    </row>
    <row r="153" s="6" customFormat="true" ht="0.75" hidden="false" customHeight="true" outlineLevel="0" collapsed="false">
      <c r="A153" s="79"/>
      <c r="B153" s="80"/>
      <c r="C153" s="80"/>
      <c r="D153" s="80"/>
      <c r="E153" s="80"/>
      <c r="F153" s="80"/>
      <c r="G153" s="80"/>
      <c r="H153" s="81"/>
      <c r="I153" s="82"/>
      <c r="J153" s="82"/>
      <c r="K153" s="82"/>
      <c r="L153" s="83"/>
      <c r="M153" s="82"/>
      <c r="N153" s="83"/>
      <c r="O153" s="82"/>
      <c r="P153" s="84"/>
      <c r="GO153" s="55"/>
      <c r="GP153" s="55"/>
      <c r="GQ153" s="55"/>
      <c r="GR153" s="55"/>
      <c r="GS153" s="55"/>
      <c r="GT153" s="55"/>
      <c r="GV153" s="55"/>
      <c r="GW153" s="11"/>
      <c r="GX153" s="55"/>
      <c r="GY153" s="55"/>
      <c r="HA153" s="55"/>
      <c r="HB153" s="55"/>
    </row>
    <row r="154" s="6" customFormat="true" ht="15" hidden="false" customHeight="true" outlineLevel="0" collapsed="false">
      <c r="A154" s="65"/>
      <c r="B154" s="102"/>
      <c r="C154" s="78" t="s">
        <v>587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120"/>
      <c r="Q154" s="104"/>
      <c r="R154" s="105"/>
      <c r="GO154" s="55"/>
      <c r="GP154" s="55"/>
      <c r="GQ154" s="55"/>
      <c r="GR154" s="55"/>
      <c r="GS154" s="55"/>
      <c r="GT154" s="55"/>
      <c r="GV154" s="55"/>
      <c r="GW154" s="11"/>
      <c r="GX154" s="55"/>
      <c r="GY154" s="55" t="s">
        <v>587</v>
      </c>
      <c r="HA154" s="55"/>
      <c r="HB154" s="55"/>
    </row>
    <row r="155" s="6" customFormat="true" ht="15" hidden="false" customHeight="true" outlineLevel="0" collapsed="false">
      <c r="A155" s="65"/>
      <c r="B155" s="66"/>
      <c r="C155" s="93" t="s">
        <v>532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110" t="n">
        <v>11974.48</v>
      </c>
      <c r="GO155" s="55"/>
      <c r="GP155" s="55"/>
      <c r="GQ155" s="55"/>
      <c r="GR155" s="55"/>
      <c r="GS155" s="55"/>
      <c r="GT155" s="55"/>
      <c r="GV155" s="55"/>
      <c r="GW155" s="11"/>
      <c r="GX155" s="55"/>
      <c r="GY155" s="55"/>
      <c r="GZ155" s="3" t="s">
        <v>532</v>
      </c>
      <c r="HA155" s="55"/>
      <c r="HB155" s="55"/>
    </row>
    <row r="156" s="6" customFormat="true" ht="15" hidden="false" customHeight="true" outlineLevel="0" collapsed="false">
      <c r="A156" s="65"/>
      <c r="B156" s="66"/>
      <c r="C156" s="93" t="s">
        <v>455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110" t="n">
        <v>25146.41</v>
      </c>
      <c r="GO156" s="55"/>
      <c r="GP156" s="55"/>
      <c r="GQ156" s="55"/>
      <c r="GR156" s="55"/>
      <c r="GS156" s="55"/>
      <c r="GT156" s="55"/>
      <c r="GV156" s="55"/>
      <c r="GW156" s="11"/>
      <c r="GX156" s="55"/>
      <c r="GY156" s="55"/>
      <c r="GZ156" s="3" t="s">
        <v>455</v>
      </c>
      <c r="HA156" s="55"/>
      <c r="HB156" s="55"/>
    </row>
    <row r="157" s="6" customFormat="true" ht="15" hidden="false" customHeight="true" outlineLevel="0" collapsed="false">
      <c r="A157" s="65"/>
      <c r="B157" s="66"/>
      <c r="C157" s="93" t="s">
        <v>533</v>
      </c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110" t="n">
        <v>11974.48</v>
      </c>
      <c r="GO157" s="55"/>
      <c r="GP157" s="55"/>
      <c r="GQ157" s="55"/>
      <c r="GR157" s="55"/>
      <c r="GS157" s="55"/>
      <c r="GT157" s="55"/>
      <c r="GV157" s="55"/>
      <c r="GW157" s="11"/>
      <c r="GX157" s="55"/>
      <c r="GY157" s="55"/>
      <c r="GZ157" s="3" t="s">
        <v>533</v>
      </c>
      <c r="HA157" s="55"/>
      <c r="HB157" s="55"/>
    </row>
    <row r="158" s="6" customFormat="true" ht="15" hidden="false" customHeight="true" outlineLevel="0" collapsed="false">
      <c r="A158" s="65"/>
      <c r="B158" s="66"/>
      <c r="C158" s="93" t="s">
        <v>534</v>
      </c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110" t="n">
        <v>8861.12</v>
      </c>
      <c r="GO158" s="55"/>
      <c r="GP158" s="55"/>
      <c r="GQ158" s="55"/>
      <c r="GR158" s="55"/>
      <c r="GS158" s="55"/>
      <c r="GT158" s="55"/>
      <c r="GV158" s="55"/>
      <c r="GW158" s="11"/>
      <c r="GX158" s="55"/>
      <c r="GY158" s="55"/>
      <c r="GZ158" s="3" t="s">
        <v>534</v>
      </c>
      <c r="HA158" s="55"/>
      <c r="HB158" s="55"/>
    </row>
    <row r="159" s="6" customFormat="true" ht="15" hidden="false" customHeight="true" outlineLevel="0" collapsed="false">
      <c r="A159" s="65"/>
      <c r="B159" s="66"/>
      <c r="C159" s="93" t="s">
        <v>535</v>
      </c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110" t="n">
        <v>4310.81</v>
      </c>
      <c r="GO159" s="55"/>
      <c r="GP159" s="55"/>
      <c r="GQ159" s="55"/>
      <c r="GR159" s="55"/>
      <c r="GS159" s="55"/>
      <c r="GT159" s="55"/>
      <c r="GV159" s="55"/>
      <c r="GW159" s="11"/>
      <c r="GX159" s="55"/>
      <c r="GY159" s="55"/>
      <c r="GZ159" s="3" t="s">
        <v>535</v>
      </c>
      <c r="HA159" s="55"/>
      <c r="HB159" s="55"/>
    </row>
    <row r="160" s="6" customFormat="true" ht="15" hidden="false" customHeight="true" outlineLevel="0" collapsed="false">
      <c r="A160" s="65"/>
      <c r="B160" s="102"/>
      <c r="C160" s="78" t="s">
        <v>588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103" t="n">
        <v>25146.41</v>
      </c>
      <c r="Q160" s="134"/>
      <c r="R160" s="108"/>
      <c r="GO160" s="55"/>
      <c r="GP160" s="55"/>
      <c r="GQ160" s="55"/>
      <c r="GR160" s="55"/>
      <c r="GS160" s="55"/>
      <c r="GT160" s="55"/>
      <c r="GV160" s="55"/>
      <c r="GW160" s="11"/>
      <c r="GX160" s="55"/>
      <c r="GY160" s="55"/>
      <c r="HA160" s="55" t="s">
        <v>588</v>
      </c>
      <c r="HB160" s="55"/>
    </row>
    <row r="161" s="6" customFormat="true" ht="15" hidden="false" customHeight="true" outlineLevel="0" collapsed="false">
      <c r="A161" s="65"/>
      <c r="B161" s="102"/>
      <c r="C161" s="78" t="s">
        <v>281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106"/>
      <c r="Q161" s="107"/>
      <c r="R161" s="108"/>
      <c r="GO161" s="55"/>
      <c r="GP161" s="55"/>
      <c r="GQ161" s="55"/>
      <c r="GR161" s="55"/>
      <c r="GS161" s="55"/>
      <c r="GT161" s="55"/>
      <c r="GV161" s="55"/>
      <c r="GW161" s="11"/>
      <c r="GX161" s="55"/>
      <c r="GY161" s="55"/>
      <c r="HA161" s="55"/>
      <c r="HB161" s="55" t="s">
        <v>281</v>
      </c>
    </row>
    <row r="162" s="6" customFormat="true" ht="15" hidden="false" customHeight="true" outlineLevel="0" collapsed="false">
      <c r="A162" s="65"/>
      <c r="B162" s="102"/>
      <c r="C162" s="109" t="s">
        <v>284</v>
      </c>
      <c r="D162" s="109"/>
      <c r="E162" s="109"/>
      <c r="F162" s="109"/>
      <c r="G162" s="109"/>
      <c r="H162" s="109"/>
      <c r="I162" s="109"/>
      <c r="J162" s="109"/>
      <c r="K162" s="111" t="n">
        <v>17.1792</v>
      </c>
      <c r="L162" s="109"/>
      <c r="M162" s="109"/>
      <c r="N162" s="109"/>
      <c r="O162" s="109"/>
      <c r="P162" s="112"/>
      <c r="Q162" s="107"/>
      <c r="R162" s="108"/>
      <c r="GO162" s="55"/>
      <c r="GP162" s="55"/>
      <c r="GQ162" s="55"/>
      <c r="GR162" s="55"/>
      <c r="GS162" s="55"/>
      <c r="GT162" s="55"/>
      <c r="GV162" s="55"/>
      <c r="GW162" s="11"/>
      <c r="GX162" s="55"/>
      <c r="GY162" s="55"/>
      <c r="HA162" s="55"/>
      <c r="HB162" s="55"/>
      <c r="HC162" s="3" t="s">
        <v>284</v>
      </c>
    </row>
    <row r="163" s="6" customFormat="true" ht="0.75" hidden="false" customHeight="true" outlineLevel="0" collapsed="false">
      <c r="A163" s="113"/>
      <c r="B163" s="114"/>
      <c r="C163" s="115"/>
      <c r="D163" s="115"/>
      <c r="E163" s="115"/>
      <c r="F163" s="115"/>
      <c r="G163" s="115"/>
      <c r="H163" s="115"/>
      <c r="I163" s="115"/>
      <c r="J163" s="115"/>
      <c r="K163" s="116"/>
      <c r="L163" s="115"/>
      <c r="M163" s="115"/>
      <c r="N163" s="115"/>
      <c r="O163" s="115"/>
      <c r="P163" s="117"/>
      <c r="Q163" s="107"/>
      <c r="R163" s="108"/>
      <c r="GO163" s="55"/>
      <c r="GP163" s="55"/>
      <c r="GQ163" s="55"/>
      <c r="GR163" s="55"/>
      <c r="GS163" s="55"/>
      <c r="GT163" s="55"/>
      <c r="GV163" s="55"/>
      <c r="GW163" s="11"/>
      <c r="GX163" s="55"/>
      <c r="GY163" s="55"/>
      <c r="HA163" s="55"/>
      <c r="HB163" s="55"/>
    </row>
    <row r="164" s="6" customFormat="true" ht="15" hidden="false" customHeight="true" outlineLevel="0" collapsed="false">
      <c r="A164" s="54" t="s">
        <v>589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GO164" s="55" t="s">
        <v>589</v>
      </c>
      <c r="GP164" s="55"/>
      <c r="GQ164" s="55"/>
      <c r="GR164" s="55"/>
      <c r="GS164" s="55"/>
      <c r="GT164" s="55"/>
      <c r="GV164" s="55"/>
      <c r="GW164" s="11"/>
      <c r="GX164" s="55"/>
      <c r="GY164" s="55"/>
      <c r="HA164" s="55"/>
      <c r="HB164" s="55"/>
    </row>
    <row r="165" s="6" customFormat="true" ht="34.5" hidden="false" customHeight="true" outlineLevel="0" collapsed="false">
      <c r="A165" s="56" t="s">
        <v>590</v>
      </c>
      <c r="B165" s="57" t="s">
        <v>591</v>
      </c>
      <c r="C165" s="58" t="s">
        <v>592</v>
      </c>
      <c r="D165" s="58"/>
      <c r="E165" s="58"/>
      <c r="F165" s="58"/>
      <c r="G165" s="58"/>
      <c r="H165" s="59" t="s">
        <v>61</v>
      </c>
      <c r="I165" s="60" t="n">
        <v>1</v>
      </c>
      <c r="J165" s="61" t="n">
        <v>1</v>
      </c>
      <c r="K165" s="61" t="n">
        <v>1</v>
      </c>
      <c r="L165" s="62"/>
      <c r="M165" s="60"/>
      <c r="N165" s="91" t="n">
        <v>688793.26</v>
      </c>
      <c r="O165" s="60"/>
      <c r="P165" s="68" t="n">
        <v>688793.26</v>
      </c>
      <c r="GO165" s="55"/>
      <c r="GP165" s="55" t="s">
        <v>592</v>
      </c>
      <c r="GQ165" s="55"/>
      <c r="GR165" s="55"/>
      <c r="GS165" s="55"/>
      <c r="GT165" s="55"/>
      <c r="GV165" s="55"/>
      <c r="GW165" s="11"/>
      <c r="GX165" s="55"/>
      <c r="GY165" s="55"/>
      <c r="HA165" s="55"/>
      <c r="HB165" s="55"/>
    </row>
    <row r="166" s="6" customFormat="true" ht="15" hidden="false" customHeight="true" outlineLevel="0" collapsed="false">
      <c r="A166" s="77"/>
      <c r="B166" s="78"/>
      <c r="C166" s="57" t="s">
        <v>69</v>
      </c>
      <c r="D166" s="57"/>
      <c r="E166" s="57"/>
      <c r="F166" s="57"/>
      <c r="G166" s="57"/>
      <c r="H166" s="59"/>
      <c r="I166" s="60"/>
      <c r="J166" s="60"/>
      <c r="K166" s="60"/>
      <c r="L166" s="62"/>
      <c r="M166" s="60"/>
      <c r="N166" s="62"/>
      <c r="O166" s="60"/>
      <c r="P166" s="68" t="n">
        <v>688793.26</v>
      </c>
      <c r="GO166" s="55"/>
      <c r="GP166" s="55"/>
      <c r="GQ166" s="55"/>
      <c r="GR166" s="55"/>
      <c r="GS166" s="55"/>
      <c r="GT166" s="55"/>
      <c r="GV166" s="55"/>
      <c r="GW166" s="11"/>
      <c r="GX166" s="55" t="s">
        <v>69</v>
      </c>
      <c r="GY166" s="55"/>
      <c r="HA166" s="55"/>
      <c r="HB166" s="55"/>
    </row>
    <row r="167" s="6" customFormat="true" ht="0.75" hidden="false" customHeight="true" outlineLevel="0" collapsed="false">
      <c r="A167" s="79"/>
      <c r="B167" s="80"/>
      <c r="C167" s="80"/>
      <c r="D167" s="80"/>
      <c r="E167" s="80"/>
      <c r="F167" s="80"/>
      <c r="G167" s="80"/>
      <c r="H167" s="81"/>
      <c r="I167" s="82"/>
      <c r="J167" s="82"/>
      <c r="K167" s="82"/>
      <c r="L167" s="83"/>
      <c r="M167" s="82"/>
      <c r="N167" s="83"/>
      <c r="O167" s="82"/>
      <c r="P167" s="84"/>
      <c r="GO167" s="55"/>
      <c r="GP167" s="55"/>
      <c r="GQ167" s="55"/>
      <c r="GR167" s="55"/>
      <c r="GS167" s="55"/>
      <c r="GT167" s="55"/>
      <c r="GV167" s="55"/>
      <c r="GW167" s="11"/>
      <c r="GX167" s="55"/>
      <c r="GY167" s="55"/>
      <c r="HA167" s="55"/>
      <c r="HB167" s="55"/>
    </row>
    <row r="168" s="6" customFormat="true" ht="15" hidden="false" customHeight="true" outlineLevel="0" collapsed="false">
      <c r="A168" s="65"/>
      <c r="B168" s="102"/>
      <c r="C168" s="78" t="s">
        <v>593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120"/>
      <c r="Q168" s="104"/>
      <c r="R168" s="105"/>
      <c r="GO168" s="55"/>
      <c r="GP168" s="55"/>
      <c r="GQ168" s="55"/>
      <c r="GR168" s="55"/>
      <c r="GS168" s="55"/>
      <c r="GT168" s="55"/>
      <c r="GV168" s="55"/>
      <c r="GW168" s="11"/>
      <c r="GX168" s="55"/>
      <c r="GY168" s="55" t="s">
        <v>593</v>
      </c>
      <c r="HA168" s="55"/>
      <c r="HB168" s="55"/>
    </row>
    <row r="169" s="6" customFormat="true" ht="15" hidden="false" customHeight="true" outlineLevel="0" collapsed="false">
      <c r="A169" s="65"/>
      <c r="B169" s="66"/>
      <c r="C169" s="93" t="s">
        <v>454</v>
      </c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110" t="n">
        <v>688793.26</v>
      </c>
      <c r="GO169" s="55"/>
      <c r="GP169" s="55"/>
      <c r="GQ169" s="55"/>
      <c r="GR169" s="55"/>
      <c r="GS169" s="55"/>
      <c r="GT169" s="55"/>
      <c r="GV169" s="55"/>
      <c r="GW169" s="11"/>
      <c r="GX169" s="55"/>
      <c r="GY169" s="55"/>
      <c r="GZ169" s="3" t="s">
        <v>454</v>
      </c>
      <c r="HA169" s="55"/>
      <c r="HB169" s="55"/>
    </row>
    <row r="170" s="6" customFormat="true" ht="15" hidden="false" customHeight="true" outlineLevel="0" collapsed="false">
      <c r="A170" s="65"/>
      <c r="B170" s="102"/>
      <c r="C170" s="78" t="s">
        <v>594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103" t="n">
        <v>688793.26</v>
      </c>
      <c r="Q170" s="134"/>
      <c r="R170" s="108"/>
      <c r="GO170" s="55"/>
      <c r="GP170" s="55"/>
      <c r="GQ170" s="55"/>
      <c r="GR170" s="55"/>
      <c r="GS170" s="55"/>
      <c r="GT170" s="55"/>
      <c r="GV170" s="55"/>
      <c r="GW170" s="11"/>
      <c r="GX170" s="55"/>
      <c r="GY170" s="55"/>
      <c r="HA170" s="55" t="s">
        <v>594</v>
      </c>
      <c r="HB170" s="55"/>
    </row>
    <row r="171" s="6" customFormat="true" ht="15" hidden="false" customHeight="true" outlineLevel="0" collapsed="false">
      <c r="A171" s="65"/>
      <c r="B171" s="102"/>
      <c r="C171" s="78" t="s">
        <v>281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106"/>
      <c r="Q171" s="107"/>
      <c r="R171" s="108"/>
      <c r="GO171" s="55"/>
      <c r="GP171" s="55"/>
      <c r="GQ171" s="55"/>
      <c r="GR171" s="55"/>
      <c r="GS171" s="55"/>
      <c r="GT171" s="55"/>
      <c r="GV171" s="55"/>
      <c r="GW171" s="11"/>
      <c r="GX171" s="55"/>
      <c r="GY171" s="55"/>
      <c r="HA171" s="55"/>
      <c r="HB171" s="55" t="s">
        <v>281</v>
      </c>
    </row>
    <row r="172" s="6" customFormat="true" ht="15" hidden="false" customHeight="true" outlineLevel="0" collapsed="false">
      <c r="A172" s="65"/>
      <c r="B172" s="102"/>
      <c r="C172" s="109" t="s">
        <v>283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10" t="n">
        <v>688793.26</v>
      </c>
      <c r="Q172" s="107"/>
      <c r="R172" s="108"/>
      <c r="GO172" s="55"/>
      <c r="GP172" s="55"/>
      <c r="GQ172" s="55"/>
      <c r="GR172" s="55"/>
      <c r="GS172" s="55"/>
      <c r="GT172" s="55"/>
      <c r="GV172" s="55"/>
      <c r="GW172" s="11"/>
      <c r="GX172" s="55"/>
      <c r="GY172" s="55"/>
      <c r="HA172" s="55"/>
      <c r="HB172" s="55"/>
      <c r="HD172" s="3" t="s">
        <v>283</v>
      </c>
    </row>
    <row r="173" s="6" customFormat="true" ht="0.75" hidden="false" customHeight="true" outlineLevel="0" collapsed="false">
      <c r="A173" s="113"/>
      <c r="B173" s="114"/>
      <c r="C173" s="115"/>
      <c r="D173" s="115"/>
      <c r="E173" s="115"/>
      <c r="F173" s="115"/>
      <c r="G173" s="115"/>
      <c r="H173" s="115"/>
      <c r="I173" s="115"/>
      <c r="J173" s="115"/>
      <c r="K173" s="116"/>
      <c r="L173" s="115"/>
      <c r="M173" s="115"/>
      <c r="N173" s="115"/>
      <c r="O173" s="115"/>
      <c r="P173" s="117"/>
      <c r="Q173" s="107"/>
      <c r="R173" s="108"/>
      <c r="GO173" s="55"/>
      <c r="GP173" s="55"/>
      <c r="GQ173" s="55"/>
      <c r="GR173" s="55"/>
      <c r="GS173" s="55"/>
      <c r="GT173" s="55"/>
      <c r="GV173" s="55"/>
      <c r="GW173" s="11"/>
      <c r="GX173" s="55"/>
      <c r="GY173" s="55"/>
      <c r="HA173" s="55"/>
      <c r="HB173" s="55"/>
    </row>
    <row r="174" s="6" customFormat="true" ht="15" hidden="false" customHeight="true" outlineLevel="0" collapsed="false">
      <c r="A174" s="65"/>
      <c r="B174" s="102"/>
      <c r="C174" s="78" t="s">
        <v>450</v>
      </c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120"/>
      <c r="Q174" s="104"/>
      <c r="R174" s="105"/>
      <c r="HE174" s="55" t="s">
        <v>450</v>
      </c>
    </row>
    <row r="175" s="6" customFormat="true" ht="15" hidden="false" customHeight="true" outlineLevel="0" collapsed="false">
      <c r="A175" s="65"/>
      <c r="B175" s="66"/>
      <c r="C175" s="93" t="s">
        <v>451</v>
      </c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110" t="n">
        <v>96526.98</v>
      </c>
      <c r="Q175" s="104"/>
      <c r="R175" s="121"/>
      <c r="HE175" s="55"/>
      <c r="HF175" s="3" t="s">
        <v>451</v>
      </c>
    </row>
    <row r="176" s="6" customFormat="true" ht="15" hidden="false" customHeight="true" outlineLevel="0" collapsed="false">
      <c r="A176" s="65"/>
      <c r="B176" s="66"/>
      <c r="C176" s="93" t="s">
        <v>452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110" t="n">
        <v>120223.86</v>
      </c>
      <c r="Q176" s="104"/>
      <c r="R176" s="121"/>
      <c r="HE176" s="55"/>
      <c r="HF176" s="3" t="s">
        <v>452</v>
      </c>
    </row>
    <row r="177" s="6" customFormat="true" ht="15" hidden="false" customHeight="true" outlineLevel="0" collapsed="false">
      <c r="A177" s="65"/>
      <c r="B177" s="66"/>
      <c r="C177" s="93" t="s">
        <v>453</v>
      </c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110" t="n">
        <v>42740.3</v>
      </c>
      <c r="Q177" s="104"/>
      <c r="R177" s="121"/>
      <c r="HE177" s="55"/>
      <c r="HF177" s="3" t="s">
        <v>453</v>
      </c>
    </row>
    <row r="178" s="6" customFormat="true" ht="15" hidden="false" customHeight="true" outlineLevel="0" collapsed="false">
      <c r="A178" s="65"/>
      <c r="B178" s="66"/>
      <c r="C178" s="93" t="s">
        <v>454</v>
      </c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110" t="n">
        <v>688793.26</v>
      </c>
      <c r="Q178" s="104"/>
      <c r="R178" s="121"/>
      <c r="HE178" s="55"/>
      <c r="HF178" s="3" t="s">
        <v>454</v>
      </c>
    </row>
    <row r="179" s="6" customFormat="true" ht="15" hidden="false" customHeight="true" outlineLevel="0" collapsed="false">
      <c r="A179" s="65"/>
      <c r="B179" s="66"/>
      <c r="C179" s="93" t="s">
        <v>455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110" t="n">
        <v>25146.41</v>
      </c>
      <c r="Q179" s="104"/>
      <c r="R179" s="121"/>
      <c r="HE179" s="55"/>
      <c r="HF179" s="3" t="s">
        <v>455</v>
      </c>
    </row>
    <row r="180" s="6" customFormat="true" ht="15" hidden="false" customHeight="true" outlineLevel="0" collapsed="false">
      <c r="A180" s="65"/>
      <c r="B180" s="102"/>
      <c r="C180" s="78" t="s">
        <v>456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103" t="n">
        <v>876903.83</v>
      </c>
      <c r="Q180" s="107"/>
      <c r="R180" s="122"/>
      <c r="HE180" s="55"/>
      <c r="HG180" s="55" t="s">
        <v>456</v>
      </c>
    </row>
    <row r="181" s="6" customFormat="true" ht="15" hidden="false" customHeight="true" outlineLevel="0" collapsed="false">
      <c r="A181" s="65"/>
      <c r="B181" s="66"/>
      <c r="C181" s="93" t="s">
        <v>457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110" t="n">
        <v>61847.01</v>
      </c>
      <c r="Q181" s="104"/>
      <c r="R181" s="121"/>
      <c r="HE181" s="55"/>
      <c r="HF181" s="3" t="s">
        <v>457</v>
      </c>
      <c r="HG181" s="55"/>
    </row>
    <row r="182" s="6" customFormat="true" ht="15" hidden="false" customHeight="true" outlineLevel="0" collapsed="false">
      <c r="A182" s="65"/>
      <c r="B182" s="66"/>
      <c r="C182" s="93" t="s">
        <v>458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110" t="n">
        <v>59049.53</v>
      </c>
      <c r="Q182" s="104"/>
      <c r="R182" s="121"/>
      <c r="HE182" s="55"/>
      <c r="HF182" s="3" t="s">
        <v>458</v>
      </c>
      <c r="HG182" s="55"/>
    </row>
    <row r="183" s="6" customFormat="true" ht="15" hidden="false" customHeight="true" outlineLevel="0" collapsed="false">
      <c r="A183" s="65"/>
      <c r="B183" s="66"/>
      <c r="C183" s="93" t="s">
        <v>459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110" t="n">
        <v>32534.06</v>
      </c>
      <c r="Q183" s="104"/>
      <c r="R183" s="121"/>
      <c r="HE183" s="55"/>
      <c r="HF183" s="3" t="s">
        <v>459</v>
      </c>
      <c r="HG183" s="55"/>
    </row>
    <row r="184" s="6" customFormat="true" ht="15" hidden="false" customHeight="true" outlineLevel="0" collapsed="false">
      <c r="A184" s="65"/>
      <c r="B184" s="102"/>
      <c r="C184" s="78" t="s">
        <v>460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103" t="n">
        <v>162964.16</v>
      </c>
      <c r="Q184" s="107"/>
      <c r="R184" s="122"/>
      <c r="HE184" s="55"/>
      <c r="HG184" s="55" t="s">
        <v>460</v>
      </c>
    </row>
    <row r="185" s="6" customFormat="true" ht="15" hidden="false" customHeight="true" outlineLevel="0" collapsed="false">
      <c r="A185" s="65"/>
      <c r="B185" s="66"/>
      <c r="C185" s="93" t="s">
        <v>461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110" t="n">
        <v>5698.04</v>
      </c>
      <c r="Q185" s="104"/>
      <c r="R185" s="121"/>
      <c r="HE185" s="55"/>
      <c r="HF185" s="3" t="s">
        <v>461</v>
      </c>
      <c r="HG185" s="55"/>
    </row>
    <row r="186" s="6" customFormat="true" ht="15" hidden="false" customHeight="true" outlineLevel="0" collapsed="false">
      <c r="A186" s="65"/>
      <c r="B186" s="66"/>
      <c r="C186" s="93" t="s">
        <v>595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110" t="n">
        <v>6875.95</v>
      </c>
      <c r="Q186" s="104"/>
      <c r="R186" s="121"/>
      <c r="HE186" s="55"/>
      <c r="HF186" s="3" t="s">
        <v>595</v>
      </c>
      <c r="HG186" s="55"/>
    </row>
    <row r="187" s="6" customFormat="true" ht="15" hidden="false" customHeight="true" outlineLevel="0" collapsed="false">
      <c r="A187" s="65"/>
      <c r="B187" s="102"/>
      <c r="C187" s="78" t="s">
        <v>456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103" t="n">
        <v>175538.15</v>
      </c>
      <c r="Q187" s="107"/>
      <c r="R187" s="122"/>
      <c r="HE187" s="55"/>
      <c r="HG187" s="55" t="s">
        <v>456</v>
      </c>
    </row>
    <row r="188" s="6" customFormat="true" ht="15" hidden="false" customHeight="true" outlineLevel="0" collapsed="false">
      <c r="A188" s="65"/>
      <c r="B188" s="102"/>
      <c r="C188" s="78" t="s">
        <v>463</v>
      </c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103" t="n">
        <v>889477.82</v>
      </c>
      <c r="Q188" s="107"/>
      <c r="R188" s="122"/>
      <c r="HE188" s="55"/>
      <c r="HG188" s="55" t="s">
        <v>463</v>
      </c>
    </row>
    <row r="189" s="6" customFormat="true" ht="15" hidden="false" customHeight="true" outlineLevel="0" collapsed="false">
      <c r="A189" s="65"/>
      <c r="B189" s="102"/>
      <c r="C189" s="78" t="s">
        <v>456</v>
      </c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103" t="n">
        <v>889477.82</v>
      </c>
      <c r="Q189" s="107"/>
      <c r="R189" s="122"/>
      <c r="HE189" s="55"/>
      <c r="HG189" s="55" t="s">
        <v>456</v>
      </c>
    </row>
    <row r="190" s="6" customFormat="true" ht="15" hidden="false" customHeight="true" outlineLevel="0" collapsed="false">
      <c r="A190" s="65"/>
      <c r="B190" s="66"/>
      <c r="C190" s="93" t="s">
        <v>464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110" t="n">
        <v>23304.32</v>
      </c>
      <c r="Q190" s="104"/>
      <c r="R190" s="121"/>
      <c r="HE190" s="55"/>
      <c r="HF190" s="3" t="s">
        <v>464</v>
      </c>
      <c r="HG190" s="55"/>
    </row>
    <row r="191" s="6" customFormat="true" ht="15" hidden="false" customHeight="true" outlineLevel="0" collapsed="false">
      <c r="A191" s="65"/>
      <c r="B191" s="102"/>
      <c r="C191" s="78" t="s">
        <v>456</v>
      </c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103" t="n">
        <v>912782.14</v>
      </c>
      <c r="Q191" s="107"/>
      <c r="R191" s="122"/>
      <c r="HE191" s="55"/>
      <c r="HG191" s="55" t="s">
        <v>456</v>
      </c>
    </row>
    <row r="192" s="6" customFormat="true" ht="15" hidden="false" customHeight="true" outlineLevel="0" collapsed="false">
      <c r="A192" s="65"/>
      <c r="B192" s="66"/>
      <c r="C192" s="93" t="s">
        <v>465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110" t="n">
        <v>182556.43</v>
      </c>
      <c r="HE192" s="55"/>
      <c r="HG192" s="55"/>
      <c r="HH192" s="3" t="s">
        <v>465</v>
      </c>
    </row>
    <row r="193" s="6" customFormat="true" ht="15" hidden="false" customHeight="true" outlineLevel="0" collapsed="false">
      <c r="A193" s="65"/>
      <c r="B193" s="102"/>
      <c r="C193" s="78" t="s">
        <v>466</v>
      </c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103" t="n">
        <v>1095338.57</v>
      </c>
      <c r="HE193" s="55"/>
      <c r="HG193" s="55"/>
      <c r="HI193" s="55" t="s">
        <v>466</v>
      </c>
    </row>
    <row r="194" s="6" customFormat="true" ht="15" hidden="false" customHeight="true" outlineLevel="0" collapsed="false">
      <c r="A194" s="65"/>
      <c r="B194" s="102"/>
      <c r="C194" s="78" t="s">
        <v>281</v>
      </c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106"/>
      <c r="HJ194" s="55" t="s">
        <v>281</v>
      </c>
    </row>
    <row r="195" s="6" customFormat="true" ht="15" hidden="false" customHeight="true" outlineLevel="0" collapsed="false">
      <c r="A195" s="65"/>
      <c r="B195" s="102"/>
      <c r="C195" s="109" t="s">
        <v>283</v>
      </c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10" t="n">
        <v>688793.26</v>
      </c>
      <c r="HJ195" s="55"/>
      <c r="HK195" s="3" t="s">
        <v>283</v>
      </c>
    </row>
    <row r="196" s="6" customFormat="true" ht="15" hidden="false" customHeight="true" outlineLevel="0" collapsed="false">
      <c r="A196" s="65"/>
      <c r="B196" s="102"/>
      <c r="C196" s="109" t="s">
        <v>284</v>
      </c>
      <c r="D196" s="109"/>
      <c r="E196" s="109"/>
      <c r="F196" s="109"/>
      <c r="G196" s="109"/>
      <c r="H196" s="109"/>
      <c r="I196" s="109"/>
      <c r="J196" s="109"/>
      <c r="K196" s="111" t="n">
        <v>104.9272</v>
      </c>
      <c r="L196" s="109"/>
      <c r="M196" s="109"/>
      <c r="N196" s="109"/>
      <c r="O196" s="109"/>
      <c r="P196" s="112"/>
      <c r="HJ196" s="55"/>
      <c r="HL196" s="3" t="s">
        <v>284</v>
      </c>
    </row>
    <row r="197" s="6" customFormat="true" ht="15" hidden="false" customHeight="true" outlineLevel="0" collapsed="false">
      <c r="A197" s="65"/>
      <c r="B197" s="102"/>
      <c r="C197" s="109" t="s">
        <v>285</v>
      </c>
      <c r="D197" s="109"/>
      <c r="E197" s="109"/>
      <c r="F197" s="109"/>
      <c r="G197" s="109"/>
      <c r="H197" s="109"/>
      <c r="I197" s="109"/>
      <c r="J197" s="109"/>
      <c r="K197" s="136" t="n">
        <v>5.088</v>
      </c>
      <c r="L197" s="109"/>
      <c r="M197" s="109"/>
      <c r="N197" s="109"/>
      <c r="O197" s="109"/>
      <c r="P197" s="112"/>
      <c r="HJ197" s="55"/>
      <c r="HL197" s="3" t="s">
        <v>285</v>
      </c>
    </row>
    <row r="198" s="6" customFormat="true" ht="15.75" hidden="true" customHeight="true" outlineLevel="0" collapsed="false">
      <c r="A198" s="4"/>
      <c r="B198" s="123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5"/>
      <c r="O198" s="126"/>
      <c r="P198" s="127"/>
    </row>
    <row r="199" s="130" customFormat="true" ht="14.25" hidden="false" customHeight="true" outlineLevel="0" collapsed="false">
      <c r="A199" s="128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9"/>
      <c r="R199" s="129"/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31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1"/>
      <c r="BA199" s="131"/>
      <c r="BB199" s="131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1"/>
      <c r="BM199" s="131"/>
      <c r="BN199" s="131"/>
      <c r="BO199" s="131"/>
      <c r="BP199" s="131"/>
      <c r="BQ199" s="131"/>
      <c r="BR199" s="131"/>
      <c r="BS199" s="131"/>
      <c r="BT199" s="131"/>
      <c r="BU199" s="131"/>
      <c r="BV199" s="131"/>
      <c r="BW199" s="131"/>
      <c r="BX199" s="131"/>
      <c r="BY199" s="131"/>
      <c r="BZ199" s="131"/>
      <c r="CA199" s="131"/>
      <c r="CB199" s="131"/>
      <c r="CC199" s="131"/>
      <c r="CD199" s="131"/>
      <c r="CE199" s="131"/>
      <c r="CF199" s="131"/>
      <c r="CG199" s="131"/>
      <c r="CH199" s="131"/>
      <c r="CI199" s="131"/>
      <c r="CJ199" s="131"/>
      <c r="CK199" s="131"/>
      <c r="CL199" s="131"/>
      <c r="CM199" s="131"/>
      <c r="CN199" s="131"/>
      <c r="CO199" s="131"/>
      <c r="CP199" s="131"/>
      <c r="CQ199" s="131"/>
      <c r="CR199" s="131"/>
      <c r="CS199" s="131"/>
      <c r="CT199" s="131"/>
      <c r="CU199" s="131"/>
      <c r="CV199" s="131"/>
      <c r="CW199" s="131"/>
      <c r="CX199" s="131"/>
      <c r="CY199" s="131"/>
      <c r="CZ199" s="131"/>
      <c r="DA199" s="131"/>
      <c r="DB199" s="131"/>
      <c r="DC199" s="131"/>
      <c r="DD199" s="131"/>
      <c r="DE199" s="131"/>
      <c r="DF199" s="131"/>
      <c r="DG199" s="131"/>
      <c r="DH199" s="131"/>
      <c r="DI199" s="131"/>
      <c r="DJ199" s="131"/>
      <c r="DK199" s="131"/>
      <c r="DL199" s="131"/>
      <c r="DM199" s="131"/>
      <c r="DN199" s="131"/>
      <c r="DO199" s="131"/>
      <c r="DP199" s="131"/>
      <c r="DQ199" s="131"/>
      <c r="DR199" s="131"/>
      <c r="DS199" s="131"/>
      <c r="DT199" s="131"/>
      <c r="DU199" s="131"/>
      <c r="DV199" s="131"/>
      <c r="DW199" s="131"/>
      <c r="DX199" s="131"/>
      <c r="DY199" s="131"/>
      <c r="DZ199" s="131"/>
      <c r="EA199" s="131"/>
      <c r="EB199" s="131"/>
      <c r="EC199" s="131"/>
      <c r="ED199" s="131"/>
      <c r="EE199" s="131"/>
      <c r="EF199" s="131"/>
      <c r="EG199" s="131"/>
      <c r="EH199" s="131"/>
      <c r="EI199" s="131"/>
      <c r="EJ199" s="131"/>
      <c r="EK199" s="131"/>
      <c r="EL199" s="131"/>
      <c r="EM199" s="131"/>
      <c r="EN199" s="131"/>
      <c r="EO199" s="131"/>
      <c r="EP199" s="131"/>
      <c r="EQ199" s="131"/>
      <c r="ER199" s="131"/>
      <c r="ES199" s="131"/>
      <c r="ET199" s="131"/>
      <c r="EU199" s="131"/>
      <c r="EV199" s="131"/>
      <c r="EW199" s="131"/>
      <c r="EX199" s="131"/>
      <c r="EY199" s="131"/>
      <c r="EZ199" s="131"/>
      <c r="FA199" s="131"/>
      <c r="FB199" s="131"/>
      <c r="FC199" s="131"/>
      <c r="FD199" s="131"/>
      <c r="FE199" s="131"/>
      <c r="FF199" s="131"/>
      <c r="FG199" s="131"/>
      <c r="FH199" s="131"/>
      <c r="FI199" s="131"/>
      <c r="FJ199" s="131"/>
      <c r="FK199" s="131"/>
      <c r="FL199" s="131"/>
      <c r="FM199" s="131"/>
      <c r="FN199" s="131"/>
      <c r="FO199" s="131"/>
      <c r="FP199" s="131"/>
      <c r="FQ199" s="131"/>
      <c r="FR199" s="131"/>
      <c r="FS199" s="131"/>
      <c r="FT199" s="131"/>
      <c r="FU199" s="131"/>
      <c r="FV199" s="131"/>
      <c r="FW199" s="131"/>
      <c r="FX199" s="131"/>
      <c r="FY199" s="131"/>
      <c r="FZ199" s="131"/>
      <c r="GA199" s="131"/>
      <c r="GB199" s="131"/>
      <c r="GC199" s="131"/>
      <c r="GD199" s="131"/>
      <c r="GE199" s="131"/>
      <c r="GF199" s="131"/>
      <c r="GG199" s="131"/>
      <c r="GH199" s="131"/>
      <c r="GI199" s="131"/>
      <c r="GJ199" s="131"/>
      <c r="GK199" s="131"/>
      <c r="GL199" s="131"/>
      <c r="GM199" s="131"/>
      <c r="GN199" s="131"/>
      <c r="GO199" s="131"/>
      <c r="GP199" s="131"/>
      <c r="GQ199" s="131"/>
      <c r="GR199" s="131"/>
      <c r="GS199" s="131"/>
      <c r="GT199" s="131"/>
      <c r="GU199" s="131"/>
      <c r="GV199" s="131"/>
      <c r="GW199" s="131"/>
      <c r="GX199" s="131"/>
      <c r="GY199" s="131"/>
      <c r="GZ199" s="131"/>
      <c r="HA199" s="131"/>
      <c r="HB199" s="131"/>
      <c r="HC199" s="131"/>
      <c r="HD199" s="131"/>
      <c r="HE199" s="131"/>
      <c r="HF199" s="131"/>
      <c r="HG199" s="131"/>
      <c r="HH199" s="131"/>
      <c r="HI199" s="131"/>
      <c r="HJ199" s="131"/>
      <c r="HK199" s="131"/>
      <c r="HL199" s="131"/>
      <c r="HM199" s="131"/>
      <c r="HN199" s="131"/>
      <c r="HO199" s="131"/>
      <c r="HP199" s="131"/>
      <c r="HQ199" s="131"/>
      <c r="HR199" s="131"/>
      <c r="HS199" s="131"/>
      <c r="HT199" s="131"/>
      <c r="HU199" s="131"/>
      <c r="HV199" s="131"/>
      <c r="HW199" s="131"/>
      <c r="HX199" s="131"/>
      <c r="HY199" s="131"/>
      <c r="HZ199" s="131"/>
      <c r="IA199" s="131"/>
      <c r="IB199" s="131"/>
      <c r="IC199" s="131"/>
      <c r="ID199" s="131"/>
      <c r="IE199" s="131"/>
      <c r="IF199" s="131"/>
      <c r="IG199" s="131"/>
      <c r="IH199" s="131"/>
      <c r="II199" s="131"/>
      <c r="IJ199" s="131"/>
    </row>
    <row r="200" s="31" customFormat="true" ht="13.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</row>
    <row r="201" s="133" customFormat="true" ht="27" hidden="false" customHeight="true" outlineLevel="0" collapsed="false">
      <c r="A201" s="132" t="s">
        <v>467</v>
      </c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</row>
    <row r="202" s="31" customFormat="true" ht="16.5" hidden="false" customHeight="true" outlineLevel="0" collapsed="false">
      <c r="A202" s="132" t="s">
        <v>468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</row>
    <row r="203" s="133" customFormat="true" ht="14.25" hidden="false" customHeight="true" outlineLevel="0" collapsed="false">
      <c r="A203" s="132" t="s">
        <v>469</v>
      </c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</row>
    <row r="204" s="6" customFormat="true" ht="11.25" hidden="false" customHeight="tru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</row>
    <row r="205" s="6" customFormat="true" ht="15" hidden="false" customHeight="false" outlineLevel="0" collapsed="false">
      <c r="A205" s="4"/>
    </row>
    <row r="206" s="6" customFormat="true" ht="15" hidden="false" customHeight="false" outlineLevel="0" collapsed="false">
      <c r="A206" s="4"/>
    </row>
    <row r="207" s="6" customFormat="true" ht="15" hidden="false" customHeight="false" outlineLevel="0" collapsed="false">
      <c r="A207" s="4"/>
    </row>
    <row r="208" customFormat="false" ht="15" hidden="false" customHeight="false" outlineLevel="0" collapsed="false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</row>
    <row r="209" s="6" customFormat="true" ht="15" hidden="false" customHeight="false" outlineLevel="0" collapsed="false">
      <c r="A209" s="4"/>
    </row>
    <row r="210" s="6" customFormat="true" ht="15" hidden="false" customHeight="false" outlineLevel="0" collapsed="false">
      <c r="A210" s="4"/>
    </row>
    <row r="211" s="6" customFormat="true" ht="15" hidden="false" customHeight="false" outlineLevel="0" collapsed="false">
      <c r="A211" s="4"/>
    </row>
    <row r="212" s="6" customFormat="true" ht="15" hidden="false" customHeight="false" outlineLevel="0" collapsed="false">
      <c r="A212" s="4"/>
    </row>
    <row r="213" s="6" customFormat="true" ht="15" hidden="false" customHeight="false" outlineLevel="0" collapsed="false">
      <c r="A213" s="4"/>
    </row>
    <row r="214" s="6" customFormat="true" ht="15" hidden="false" customHeight="false" outlineLevel="0" collapsed="false">
      <c r="A214" s="4"/>
    </row>
    <row r="215" s="6" customFormat="true" ht="15" hidden="false" customHeight="false" outlineLevel="0" collapsed="false">
      <c r="A215" s="4"/>
    </row>
    <row r="216" s="6" customFormat="true" ht="15" hidden="false" customHeight="false" outlineLevel="0" collapsed="false">
      <c r="A216" s="4"/>
    </row>
    <row r="217" s="6" customFormat="true" ht="15" hidden="false" customHeight="false" outlineLevel="0" collapsed="false">
      <c r="A217" s="4"/>
    </row>
    <row r="218" s="6" customFormat="true" ht="15" hidden="false" customHeight="false" outlineLevel="0" collapsed="false">
      <c r="A218" s="4"/>
    </row>
    <row r="219" s="6" customFormat="true" ht="15" hidden="false" customHeight="false" outlineLevel="0" collapsed="false">
      <c r="A219" s="4"/>
    </row>
    <row r="220" s="6" customFormat="true" ht="15" hidden="false" customHeight="false" outlineLevel="0" collapsed="false">
      <c r="A220" s="4"/>
    </row>
    <row r="221" s="6" customFormat="true" ht="15" hidden="false" customHeight="false" outlineLevel="0" collapsed="false">
      <c r="A221" s="4"/>
    </row>
    <row r="222" s="6" customFormat="true" ht="15" hidden="false" customHeight="false" outlineLevel="0" collapsed="false">
      <c r="A222" s="4"/>
    </row>
    <row r="223" s="6" customFormat="true" ht="15" hidden="false" customHeight="false" outlineLevel="0" collapsed="false">
      <c r="A223" s="4"/>
    </row>
    <row r="224" s="6" customFormat="true" ht="15" hidden="false" customHeight="false" outlineLevel="0" collapsed="false">
      <c r="A224" s="4"/>
    </row>
    <row r="225" s="6" customFormat="true" ht="15" hidden="false" customHeight="false" outlineLevel="0" collapsed="false">
      <c r="A225" s="4"/>
    </row>
    <row r="226" s="6" customFormat="true" ht="15" hidden="false" customHeight="false" outlineLevel="0" collapsed="false">
      <c r="A226" s="4"/>
    </row>
    <row r="227" s="6" customFormat="true" ht="15" hidden="false" customHeight="false" outlineLevel="0" collapsed="false">
      <c r="A227" s="4"/>
    </row>
    <row r="228" s="6" customFormat="true" ht="15" hidden="false" customHeight="false" outlineLevel="0" collapsed="false">
      <c r="A228" s="4"/>
    </row>
    <row r="229" s="6" customFormat="true" ht="15" hidden="false" customHeight="false" outlineLevel="0" collapsed="false">
      <c r="A229" s="4"/>
    </row>
    <row r="230" s="6" customFormat="true" ht="15" hidden="false" customHeight="false" outlineLevel="0" collapsed="false">
      <c r="A230" s="4"/>
    </row>
    <row r="231" s="6" customFormat="true" ht="15" hidden="false" customHeight="false" outlineLevel="0" collapsed="false">
      <c r="A231" s="4"/>
    </row>
    <row r="232" s="6" customFormat="true" ht="15" hidden="false" customHeight="false" outlineLevel="0" collapsed="false">
      <c r="A232" s="4"/>
    </row>
    <row r="233" s="6" customFormat="true" ht="15" hidden="false" customHeight="false" outlineLevel="0" collapsed="false">
      <c r="A233" s="4"/>
    </row>
    <row r="234" s="6" customFormat="true" ht="15" hidden="false" customHeight="false" outlineLevel="0" collapsed="false">
      <c r="A234" s="4"/>
    </row>
    <row r="235" s="6" customFormat="true" ht="15" hidden="false" customHeight="false" outlineLevel="0" collapsed="false">
      <c r="A235" s="4"/>
    </row>
    <row r="236" s="6" customFormat="true" ht="15" hidden="false" customHeight="false" outlineLevel="0" collapsed="false">
      <c r="A236" s="4"/>
    </row>
    <row r="237" s="6" customFormat="true" ht="15" hidden="false" customHeight="false" outlineLevel="0" collapsed="false">
      <c r="A237" s="4"/>
    </row>
    <row r="238" s="6" customFormat="true" ht="11.25" hidden="false" customHeight="tru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</row>
    <row r="239" s="6" customFormat="true" ht="11.25" hidden="false" customHeight="tru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</row>
    <row r="240" s="6" customFormat="true" ht="11.25" hidden="false" customHeight="tru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</row>
    <row r="241" s="6" customFormat="true" ht="11.25" hidden="false" customHeight="tru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8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G48"/>
    <mergeCell ref="C49:P49"/>
    <mergeCell ref="C50:G50"/>
    <mergeCell ref="C51:G51"/>
    <mergeCell ref="C52:G52"/>
    <mergeCell ref="C53:G53"/>
    <mergeCell ref="C54:G54"/>
    <mergeCell ref="C56:G56"/>
    <mergeCell ref="C57:P57"/>
    <mergeCell ref="C58:G58"/>
    <mergeCell ref="C59:G59"/>
    <mergeCell ref="C60:G60"/>
    <mergeCell ref="C61:G61"/>
    <mergeCell ref="C62:G62"/>
    <mergeCell ref="C64:G64"/>
    <mergeCell ref="C65:P65"/>
    <mergeCell ref="C66:G66"/>
    <mergeCell ref="C68:G68"/>
    <mergeCell ref="C69:P69"/>
    <mergeCell ref="C70:G70"/>
    <mergeCell ref="C71:G71"/>
    <mergeCell ref="C72:G72"/>
    <mergeCell ref="C73:G73"/>
    <mergeCell ref="C74:G74"/>
    <mergeCell ref="C76:G76"/>
    <mergeCell ref="C77:P77"/>
    <mergeCell ref="C78:G78"/>
    <mergeCell ref="C80:G80"/>
    <mergeCell ref="C81:P81"/>
    <mergeCell ref="C82:G82"/>
    <mergeCell ref="C83:G83"/>
    <mergeCell ref="C84:G84"/>
    <mergeCell ref="C85:G85"/>
    <mergeCell ref="C86:G86"/>
    <mergeCell ref="C88:G88"/>
    <mergeCell ref="C89:G89"/>
    <mergeCell ref="C90:G90"/>
    <mergeCell ref="C91:G91"/>
    <mergeCell ref="C92:G92"/>
    <mergeCell ref="C93:G93"/>
    <mergeCell ref="C95:G95"/>
    <mergeCell ref="C96:G96"/>
    <mergeCell ref="C97:G97"/>
    <mergeCell ref="C98:G98"/>
    <mergeCell ref="C99:G99"/>
    <mergeCell ref="C100:G100"/>
    <mergeCell ref="C102:G102"/>
    <mergeCell ref="C103:P103"/>
    <mergeCell ref="C104:G104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L115:O115"/>
    <mergeCell ref="C116:J116"/>
    <mergeCell ref="L116:O116"/>
    <mergeCell ref="A118:P118"/>
    <mergeCell ref="C119:G119"/>
    <mergeCell ref="C120:G120"/>
    <mergeCell ref="C121:G121"/>
    <mergeCell ref="C122:G122"/>
    <mergeCell ref="C123:G123"/>
    <mergeCell ref="C124:G124"/>
    <mergeCell ref="C126:G126"/>
    <mergeCell ref="C127:G127"/>
    <mergeCell ref="C128:G128"/>
    <mergeCell ref="C129:G129"/>
    <mergeCell ref="C130:G130"/>
    <mergeCell ref="C131:G131"/>
    <mergeCell ref="C133:G133"/>
    <mergeCell ref="C134:G134"/>
    <mergeCell ref="C135:G135"/>
    <mergeCell ref="C136:G136"/>
    <mergeCell ref="C137:G137"/>
    <mergeCell ref="C138:G138"/>
    <mergeCell ref="C140:G140"/>
    <mergeCell ref="C141:G141"/>
    <mergeCell ref="C142:G142"/>
    <mergeCell ref="C143:G143"/>
    <mergeCell ref="C144:G144"/>
    <mergeCell ref="C145:G145"/>
    <mergeCell ref="C147:G147"/>
    <mergeCell ref="C148:G148"/>
    <mergeCell ref="C149:G149"/>
    <mergeCell ref="C150:G150"/>
    <mergeCell ref="C151:G151"/>
    <mergeCell ref="C152:G152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J162"/>
    <mergeCell ref="L162:O162"/>
    <mergeCell ref="A164:P164"/>
    <mergeCell ref="C165:G165"/>
    <mergeCell ref="C166:G166"/>
    <mergeCell ref="C168:O168"/>
    <mergeCell ref="C169:O169"/>
    <mergeCell ref="C170:O170"/>
    <mergeCell ref="C171:O171"/>
    <mergeCell ref="C172:O172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J196"/>
    <mergeCell ref="L196:O196"/>
    <mergeCell ref="C197:J197"/>
    <mergeCell ref="L197:O197"/>
    <mergeCell ref="A201:P201"/>
    <mergeCell ref="A202:P202"/>
    <mergeCell ref="A203:P20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167772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N26" activeCellId="0" sqref="N2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6" min="204" style="3" width="51.86"/>
    <col collapsed="false" customWidth="true" hidden="true" outlineLevel="0" max="210" min="207" style="3" width="156"/>
    <col collapsed="false" customWidth="true" hidden="true" outlineLevel="0" max="211" min="211" style="3" width="84.29"/>
    <col collapsed="false" customWidth="true" hidden="true" outlineLevel="0" max="219" min="212" style="3" width="156"/>
    <col collapsed="false" customWidth="true" hidden="true" outlineLevel="0" max="220" min="220" style="3" width="84.29"/>
    <col collapsed="false" customWidth="true" hidden="true" outlineLevel="0" max="226" min="221" style="3" width="61.15"/>
    <col collapsed="false" customWidth="true" hidden="true" outlineLevel="0" max="232" min="227" style="3" width="82"/>
    <col collapsed="false" customWidth="true" hidden="true" outlineLevel="0" max="238" min="233" style="3" width="61.15"/>
    <col collapsed="false" customWidth="true" hidden="true" outlineLevel="0" max="244" min="239" style="3" width="82"/>
    <col collapsed="false" customWidth="false" hidden="false" outlineLevel="0" max="16384" min="245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18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18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596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597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597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31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1126.06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120.22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59.58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42.74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3.24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711.59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106.73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27.19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5.09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57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57</v>
      </c>
    </row>
    <row r="40" s="6" customFormat="true" ht="15" hidden="false" customHeight="true" outlineLevel="0" collapsed="false">
      <c r="A40" s="56" t="s">
        <v>58</v>
      </c>
      <c r="B40" s="57" t="s">
        <v>551</v>
      </c>
      <c r="C40" s="58" t="s">
        <v>552</v>
      </c>
      <c r="D40" s="58"/>
      <c r="E40" s="58"/>
      <c r="F40" s="58"/>
      <c r="G40" s="58"/>
      <c r="H40" s="59" t="s">
        <v>553</v>
      </c>
      <c r="I40" s="60" t="n">
        <v>0.02</v>
      </c>
      <c r="J40" s="61" t="n">
        <v>1</v>
      </c>
      <c r="K40" s="90" t="n">
        <v>0.02</v>
      </c>
      <c r="L40" s="62"/>
      <c r="M40" s="60"/>
      <c r="N40" s="63"/>
      <c r="O40" s="60"/>
      <c r="P40" s="64"/>
      <c r="GO40" s="55"/>
      <c r="GP40" s="55" t="s">
        <v>552</v>
      </c>
      <c r="GQ40" s="55"/>
      <c r="GR40" s="55"/>
      <c r="GS40" s="55"/>
      <c r="GT40" s="55"/>
    </row>
    <row r="41" s="6" customFormat="true" ht="15" hidden="false" customHeight="true" outlineLevel="0" collapsed="false">
      <c r="A41" s="92"/>
      <c r="B41" s="93"/>
      <c r="C41" s="94" t="s">
        <v>554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GO41" s="55"/>
      <c r="GP41" s="55"/>
      <c r="GQ41" s="55"/>
      <c r="GR41" s="55"/>
      <c r="GS41" s="55"/>
      <c r="GT41" s="55"/>
      <c r="GU41" s="3" t="s">
        <v>554</v>
      </c>
    </row>
    <row r="42" s="6" customFormat="true" ht="15" hidden="false" customHeight="true" outlineLevel="0" collapsed="false">
      <c r="A42" s="65"/>
      <c r="B42" s="66"/>
      <c r="C42" s="57" t="s">
        <v>62</v>
      </c>
      <c r="D42" s="57"/>
      <c r="E42" s="57"/>
      <c r="F42" s="57"/>
      <c r="G42" s="57"/>
      <c r="H42" s="59"/>
      <c r="I42" s="60"/>
      <c r="J42" s="60"/>
      <c r="K42" s="60"/>
      <c r="L42" s="62"/>
      <c r="M42" s="60"/>
      <c r="N42" s="67"/>
      <c r="O42" s="60"/>
      <c r="P42" s="68" t="n">
        <v>1207.69</v>
      </c>
      <c r="Q42" s="69"/>
      <c r="R42" s="69"/>
      <c r="GO42" s="55"/>
      <c r="GP42" s="55"/>
      <c r="GQ42" s="55"/>
      <c r="GR42" s="55"/>
      <c r="GS42" s="55"/>
      <c r="GT42" s="55"/>
      <c r="GV42" s="55" t="s">
        <v>62</v>
      </c>
    </row>
    <row r="43" s="6" customFormat="true" ht="15" hidden="false" customHeight="true" outlineLevel="0" collapsed="false">
      <c r="A43" s="70"/>
      <c r="B43" s="71"/>
      <c r="C43" s="8" t="s">
        <v>63</v>
      </c>
      <c r="D43" s="8"/>
      <c r="E43" s="8"/>
      <c r="F43" s="8"/>
      <c r="G43" s="8"/>
      <c r="H43" s="72"/>
      <c r="I43" s="73"/>
      <c r="J43" s="73"/>
      <c r="K43" s="73"/>
      <c r="L43" s="74"/>
      <c r="M43" s="73"/>
      <c r="N43" s="74"/>
      <c r="O43" s="73"/>
      <c r="P43" s="87" t="n">
        <v>1207.69</v>
      </c>
      <c r="GO43" s="55"/>
      <c r="GP43" s="55"/>
      <c r="GQ43" s="55"/>
      <c r="GR43" s="55"/>
      <c r="GS43" s="55"/>
      <c r="GT43" s="55"/>
      <c r="GV43" s="55"/>
      <c r="GW43" s="11" t="s">
        <v>63</v>
      </c>
    </row>
    <row r="44" s="6" customFormat="true" ht="23.25" hidden="false" customHeight="true" outlineLevel="0" collapsed="false">
      <c r="A44" s="70"/>
      <c r="B44" s="71" t="s">
        <v>333</v>
      </c>
      <c r="C44" s="8" t="s">
        <v>334</v>
      </c>
      <c r="D44" s="8"/>
      <c r="E44" s="8"/>
      <c r="F44" s="8"/>
      <c r="G44" s="8"/>
      <c r="H44" s="72" t="s">
        <v>66</v>
      </c>
      <c r="I44" s="76" t="n">
        <v>89</v>
      </c>
      <c r="J44" s="73"/>
      <c r="K44" s="76" t="n">
        <v>89</v>
      </c>
      <c r="L44" s="74"/>
      <c r="M44" s="73"/>
      <c r="N44" s="74"/>
      <c r="O44" s="73"/>
      <c r="P44" s="87" t="n">
        <v>1074.84</v>
      </c>
      <c r="GO44" s="55"/>
      <c r="GP44" s="55"/>
      <c r="GQ44" s="55"/>
      <c r="GR44" s="55"/>
      <c r="GS44" s="55"/>
      <c r="GT44" s="55"/>
      <c r="GV44" s="55"/>
      <c r="GW44" s="11" t="s">
        <v>334</v>
      </c>
    </row>
    <row r="45" s="6" customFormat="true" ht="23.25" hidden="false" customHeight="true" outlineLevel="0" collapsed="false">
      <c r="A45" s="70"/>
      <c r="B45" s="71" t="s">
        <v>335</v>
      </c>
      <c r="C45" s="8" t="s">
        <v>336</v>
      </c>
      <c r="D45" s="8"/>
      <c r="E45" s="8"/>
      <c r="F45" s="8"/>
      <c r="G45" s="8"/>
      <c r="H45" s="72" t="s">
        <v>66</v>
      </c>
      <c r="I45" s="76" t="n">
        <v>41</v>
      </c>
      <c r="J45" s="73"/>
      <c r="K45" s="76" t="n">
        <v>41</v>
      </c>
      <c r="L45" s="74"/>
      <c r="M45" s="73"/>
      <c r="N45" s="74"/>
      <c r="O45" s="73"/>
      <c r="P45" s="75" t="n">
        <v>495.15</v>
      </c>
      <c r="GO45" s="55"/>
      <c r="GP45" s="55"/>
      <c r="GQ45" s="55"/>
      <c r="GR45" s="55"/>
      <c r="GS45" s="55"/>
      <c r="GT45" s="55"/>
      <c r="GV45" s="55"/>
      <c r="GW45" s="11" t="s">
        <v>336</v>
      </c>
    </row>
    <row r="46" s="6" customFormat="true" ht="15" hidden="false" customHeight="true" outlineLevel="0" collapsed="false">
      <c r="A46" s="77"/>
      <c r="B46" s="78"/>
      <c r="C46" s="57" t="s">
        <v>69</v>
      </c>
      <c r="D46" s="57"/>
      <c r="E46" s="57"/>
      <c r="F46" s="57"/>
      <c r="G46" s="57"/>
      <c r="H46" s="59"/>
      <c r="I46" s="60"/>
      <c r="J46" s="60"/>
      <c r="K46" s="60"/>
      <c r="L46" s="62"/>
      <c r="M46" s="60"/>
      <c r="N46" s="67" t="n">
        <v>138884</v>
      </c>
      <c r="O46" s="60"/>
      <c r="P46" s="68" t="n">
        <v>2777.68</v>
      </c>
      <c r="GO46" s="55"/>
      <c r="GP46" s="55"/>
      <c r="GQ46" s="55"/>
      <c r="GR46" s="55"/>
      <c r="GS46" s="55"/>
      <c r="GT46" s="55"/>
      <c r="GV46" s="55"/>
      <c r="GW46" s="11"/>
      <c r="GX46" s="55" t="s">
        <v>69</v>
      </c>
    </row>
    <row r="47" s="6" customFormat="true" ht="0.75" hidden="false" customHeight="true" outlineLevel="0" collapsed="false">
      <c r="A47" s="79"/>
      <c r="B47" s="80"/>
      <c r="C47" s="80"/>
      <c r="D47" s="80"/>
      <c r="E47" s="80"/>
      <c r="F47" s="80"/>
      <c r="G47" s="80"/>
      <c r="H47" s="81"/>
      <c r="I47" s="82"/>
      <c r="J47" s="82"/>
      <c r="K47" s="82"/>
      <c r="L47" s="83"/>
      <c r="M47" s="82"/>
      <c r="N47" s="83"/>
      <c r="O47" s="82"/>
      <c r="P47" s="84"/>
      <c r="GO47" s="55"/>
      <c r="GP47" s="55"/>
      <c r="GQ47" s="55"/>
      <c r="GR47" s="55"/>
      <c r="GS47" s="55"/>
      <c r="GT47" s="55"/>
      <c r="GV47" s="55"/>
      <c r="GW47" s="11"/>
      <c r="GX47" s="55"/>
    </row>
    <row r="48" s="6" customFormat="true" ht="23.25" hidden="false" customHeight="true" outlineLevel="0" collapsed="false">
      <c r="A48" s="56" t="s">
        <v>70</v>
      </c>
      <c r="B48" s="57" t="s">
        <v>555</v>
      </c>
      <c r="C48" s="58" t="s">
        <v>556</v>
      </c>
      <c r="D48" s="58"/>
      <c r="E48" s="58"/>
      <c r="F48" s="58"/>
      <c r="G48" s="58"/>
      <c r="H48" s="59" t="s">
        <v>557</v>
      </c>
      <c r="I48" s="60" t="n">
        <v>0.03</v>
      </c>
      <c r="J48" s="61" t="n">
        <v>1</v>
      </c>
      <c r="K48" s="90" t="n">
        <v>0.03</v>
      </c>
      <c r="L48" s="62"/>
      <c r="M48" s="60"/>
      <c r="N48" s="63"/>
      <c r="O48" s="60"/>
      <c r="P48" s="64"/>
      <c r="GO48" s="55"/>
      <c r="GP48" s="55" t="s">
        <v>556</v>
      </c>
      <c r="GQ48" s="55"/>
      <c r="GR48" s="55"/>
      <c r="GS48" s="55"/>
      <c r="GT48" s="55"/>
      <c r="GV48" s="55"/>
      <c r="GW48" s="11"/>
      <c r="GX48" s="55"/>
    </row>
    <row r="49" s="6" customFormat="true" ht="15" hidden="false" customHeight="true" outlineLevel="0" collapsed="false">
      <c r="A49" s="92"/>
      <c r="B49" s="93"/>
      <c r="C49" s="94" t="s">
        <v>558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GO49" s="55"/>
      <c r="GP49" s="55"/>
      <c r="GQ49" s="55"/>
      <c r="GR49" s="55"/>
      <c r="GS49" s="55"/>
      <c r="GT49" s="55"/>
      <c r="GU49" s="3" t="s">
        <v>558</v>
      </c>
      <c r="GV49" s="55"/>
      <c r="GW49" s="11"/>
      <c r="GX49" s="55"/>
    </row>
    <row r="50" s="6" customFormat="true" ht="15" hidden="false" customHeight="true" outlineLevel="0" collapsed="false">
      <c r="A50" s="65"/>
      <c r="B50" s="66"/>
      <c r="C50" s="57" t="s">
        <v>62</v>
      </c>
      <c r="D50" s="57"/>
      <c r="E50" s="57"/>
      <c r="F50" s="57"/>
      <c r="G50" s="57"/>
      <c r="H50" s="59"/>
      <c r="I50" s="60"/>
      <c r="J50" s="60"/>
      <c r="K50" s="60"/>
      <c r="L50" s="62"/>
      <c r="M50" s="60"/>
      <c r="N50" s="67"/>
      <c r="O50" s="60"/>
      <c r="P50" s="68" t="n">
        <v>3345.62</v>
      </c>
      <c r="Q50" s="69"/>
      <c r="R50" s="69"/>
      <c r="GO50" s="55"/>
      <c r="GP50" s="55"/>
      <c r="GQ50" s="55"/>
      <c r="GR50" s="55"/>
      <c r="GS50" s="55"/>
      <c r="GT50" s="55"/>
      <c r="GV50" s="55" t="s">
        <v>62</v>
      </c>
      <c r="GW50" s="11"/>
      <c r="GX50" s="55"/>
    </row>
    <row r="51" s="6" customFormat="true" ht="15" hidden="false" customHeight="true" outlineLevel="0" collapsed="false">
      <c r="A51" s="70"/>
      <c r="B51" s="71"/>
      <c r="C51" s="8" t="s">
        <v>63</v>
      </c>
      <c r="D51" s="8"/>
      <c r="E51" s="8"/>
      <c r="F51" s="8"/>
      <c r="G51" s="8"/>
      <c r="H51" s="72"/>
      <c r="I51" s="73"/>
      <c r="J51" s="73"/>
      <c r="K51" s="73"/>
      <c r="L51" s="74"/>
      <c r="M51" s="73"/>
      <c r="N51" s="74"/>
      <c r="O51" s="73"/>
      <c r="P51" s="87" t="n">
        <v>3345.62</v>
      </c>
      <c r="GO51" s="55"/>
      <c r="GP51" s="55"/>
      <c r="GQ51" s="55"/>
      <c r="GR51" s="55"/>
      <c r="GS51" s="55"/>
      <c r="GT51" s="55"/>
      <c r="GV51" s="55"/>
      <c r="GW51" s="11" t="s">
        <v>63</v>
      </c>
      <c r="GX51" s="55"/>
    </row>
    <row r="52" s="6" customFormat="true" ht="15" hidden="false" customHeight="true" outlineLevel="0" collapsed="false">
      <c r="A52" s="70"/>
      <c r="B52" s="71" t="s">
        <v>559</v>
      </c>
      <c r="C52" s="8" t="s">
        <v>560</v>
      </c>
      <c r="D52" s="8"/>
      <c r="E52" s="8"/>
      <c r="F52" s="8"/>
      <c r="G52" s="8"/>
      <c r="H52" s="72" t="s">
        <v>66</v>
      </c>
      <c r="I52" s="76" t="n">
        <v>89</v>
      </c>
      <c r="J52" s="73"/>
      <c r="K52" s="76" t="n">
        <v>89</v>
      </c>
      <c r="L52" s="74"/>
      <c r="M52" s="73"/>
      <c r="N52" s="74"/>
      <c r="O52" s="73"/>
      <c r="P52" s="87" t="n">
        <v>2977.6</v>
      </c>
      <c r="GO52" s="55"/>
      <c r="GP52" s="55"/>
      <c r="GQ52" s="55"/>
      <c r="GR52" s="55"/>
      <c r="GS52" s="55"/>
      <c r="GT52" s="55"/>
      <c r="GV52" s="55"/>
      <c r="GW52" s="11" t="s">
        <v>560</v>
      </c>
      <c r="GX52" s="55"/>
    </row>
    <row r="53" s="6" customFormat="true" ht="15" hidden="false" customHeight="true" outlineLevel="0" collapsed="false">
      <c r="A53" s="70"/>
      <c r="B53" s="71" t="s">
        <v>561</v>
      </c>
      <c r="C53" s="8" t="s">
        <v>562</v>
      </c>
      <c r="D53" s="8"/>
      <c r="E53" s="8"/>
      <c r="F53" s="8"/>
      <c r="G53" s="8"/>
      <c r="H53" s="72" t="s">
        <v>66</v>
      </c>
      <c r="I53" s="76" t="n">
        <v>40</v>
      </c>
      <c r="J53" s="73"/>
      <c r="K53" s="76" t="n">
        <v>40</v>
      </c>
      <c r="L53" s="74"/>
      <c r="M53" s="73"/>
      <c r="N53" s="74"/>
      <c r="O53" s="73"/>
      <c r="P53" s="87" t="n">
        <v>1338.25</v>
      </c>
      <c r="GO53" s="55"/>
      <c r="GP53" s="55"/>
      <c r="GQ53" s="55"/>
      <c r="GR53" s="55"/>
      <c r="GS53" s="55"/>
      <c r="GT53" s="55"/>
      <c r="GV53" s="55"/>
      <c r="GW53" s="11" t="s">
        <v>562</v>
      </c>
      <c r="GX53" s="55"/>
    </row>
    <row r="54" s="6" customFormat="true" ht="15" hidden="false" customHeight="true" outlineLevel="0" collapsed="false">
      <c r="A54" s="77"/>
      <c r="B54" s="78"/>
      <c r="C54" s="57" t="s">
        <v>69</v>
      </c>
      <c r="D54" s="57"/>
      <c r="E54" s="57"/>
      <c r="F54" s="57"/>
      <c r="G54" s="57"/>
      <c r="H54" s="59"/>
      <c r="I54" s="60"/>
      <c r="J54" s="60"/>
      <c r="K54" s="60"/>
      <c r="L54" s="62"/>
      <c r="M54" s="60"/>
      <c r="N54" s="67" t="n">
        <v>255382.33</v>
      </c>
      <c r="O54" s="60"/>
      <c r="P54" s="68" t="n">
        <v>7661.47</v>
      </c>
      <c r="GO54" s="55"/>
      <c r="GP54" s="55"/>
      <c r="GQ54" s="55"/>
      <c r="GR54" s="55"/>
      <c r="GS54" s="55"/>
      <c r="GT54" s="55"/>
      <c r="GV54" s="55"/>
      <c r="GW54" s="11"/>
      <c r="GX54" s="55" t="s">
        <v>69</v>
      </c>
    </row>
    <row r="55" s="6" customFormat="true" ht="0.75" hidden="false" customHeight="true" outlineLevel="0" collapsed="false">
      <c r="A55" s="79"/>
      <c r="B55" s="80"/>
      <c r="C55" s="80"/>
      <c r="D55" s="80"/>
      <c r="E55" s="80"/>
      <c r="F55" s="80"/>
      <c r="G55" s="80"/>
      <c r="H55" s="81"/>
      <c r="I55" s="82"/>
      <c r="J55" s="82"/>
      <c r="K55" s="82"/>
      <c r="L55" s="83"/>
      <c r="M55" s="82"/>
      <c r="N55" s="83"/>
      <c r="O55" s="82"/>
      <c r="P55" s="84"/>
      <c r="GO55" s="55"/>
      <c r="GP55" s="55"/>
      <c r="GQ55" s="55"/>
      <c r="GR55" s="55"/>
      <c r="GS55" s="55"/>
      <c r="GT55" s="55"/>
      <c r="GV55" s="55"/>
      <c r="GW55" s="11"/>
      <c r="GX55" s="55"/>
    </row>
    <row r="56" s="6" customFormat="true" ht="23.25" hidden="false" customHeight="true" outlineLevel="0" collapsed="false">
      <c r="A56" s="56" t="s">
        <v>73</v>
      </c>
      <c r="B56" s="57" t="s">
        <v>563</v>
      </c>
      <c r="C56" s="58" t="s">
        <v>564</v>
      </c>
      <c r="D56" s="58"/>
      <c r="E56" s="58"/>
      <c r="F56" s="58"/>
      <c r="G56" s="58"/>
      <c r="H56" s="59" t="s">
        <v>166</v>
      </c>
      <c r="I56" s="60" t="n">
        <v>0.24</v>
      </c>
      <c r="J56" s="61" t="n">
        <v>1</v>
      </c>
      <c r="K56" s="90" t="n">
        <v>0.24</v>
      </c>
      <c r="L56" s="62"/>
      <c r="M56" s="60"/>
      <c r="N56" s="63"/>
      <c r="O56" s="60"/>
      <c r="P56" s="64"/>
      <c r="GO56" s="55"/>
      <c r="GP56" s="55" t="s">
        <v>564</v>
      </c>
      <c r="GQ56" s="55"/>
      <c r="GR56" s="55"/>
      <c r="GS56" s="55"/>
      <c r="GT56" s="55"/>
      <c r="GV56" s="55"/>
      <c r="GW56" s="11"/>
      <c r="GX56" s="55"/>
    </row>
    <row r="57" s="6" customFormat="true" ht="15" hidden="false" customHeight="true" outlineLevel="0" collapsed="false">
      <c r="A57" s="92"/>
      <c r="B57" s="93"/>
      <c r="C57" s="94" t="s">
        <v>565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GO57" s="55"/>
      <c r="GP57" s="55"/>
      <c r="GQ57" s="55"/>
      <c r="GR57" s="55"/>
      <c r="GS57" s="55"/>
      <c r="GT57" s="55"/>
      <c r="GU57" s="3" t="s">
        <v>565</v>
      </c>
      <c r="GV57" s="55"/>
      <c r="GW57" s="11"/>
      <c r="GX57" s="55"/>
    </row>
    <row r="58" s="6" customFormat="true" ht="15" hidden="false" customHeight="true" outlineLevel="0" collapsed="false">
      <c r="A58" s="65"/>
      <c r="B58" s="66"/>
      <c r="C58" s="57" t="s">
        <v>62</v>
      </c>
      <c r="D58" s="57"/>
      <c r="E58" s="57"/>
      <c r="F58" s="57"/>
      <c r="G58" s="57"/>
      <c r="H58" s="59"/>
      <c r="I58" s="60"/>
      <c r="J58" s="60"/>
      <c r="K58" s="60"/>
      <c r="L58" s="62"/>
      <c r="M58" s="60"/>
      <c r="N58" s="67"/>
      <c r="O58" s="60"/>
      <c r="P58" s="68" t="n">
        <v>3236.19</v>
      </c>
      <c r="Q58" s="69"/>
      <c r="R58" s="69"/>
      <c r="GO58" s="55"/>
      <c r="GP58" s="55"/>
      <c r="GQ58" s="55"/>
      <c r="GR58" s="55"/>
      <c r="GS58" s="55"/>
      <c r="GT58" s="55"/>
      <c r="GV58" s="55" t="s">
        <v>62</v>
      </c>
      <c r="GW58" s="11"/>
      <c r="GX58" s="55"/>
    </row>
    <row r="59" s="6" customFormat="true" ht="15" hidden="false" customHeight="true" outlineLevel="0" collapsed="false">
      <c r="A59" s="70"/>
      <c r="B59" s="71"/>
      <c r="C59" s="8" t="s">
        <v>63</v>
      </c>
      <c r="D59" s="8"/>
      <c r="E59" s="8"/>
      <c r="F59" s="8"/>
      <c r="G59" s="8"/>
      <c r="H59" s="72"/>
      <c r="I59" s="73"/>
      <c r="J59" s="73"/>
      <c r="K59" s="73"/>
      <c r="L59" s="74"/>
      <c r="M59" s="73"/>
      <c r="N59" s="74"/>
      <c r="O59" s="73"/>
      <c r="P59" s="87" t="n">
        <v>1929.94</v>
      </c>
      <c r="GO59" s="55"/>
      <c r="GP59" s="55"/>
      <c r="GQ59" s="55"/>
      <c r="GR59" s="55"/>
      <c r="GS59" s="55"/>
      <c r="GT59" s="55"/>
      <c r="GV59" s="55"/>
      <c r="GW59" s="11" t="s">
        <v>63</v>
      </c>
      <c r="GX59" s="55"/>
    </row>
    <row r="60" s="6" customFormat="true" ht="15" hidden="false" customHeight="true" outlineLevel="0" collapsed="false">
      <c r="A60" s="70"/>
      <c r="B60" s="71" t="s">
        <v>255</v>
      </c>
      <c r="C60" s="8" t="s">
        <v>256</v>
      </c>
      <c r="D60" s="8"/>
      <c r="E60" s="8"/>
      <c r="F60" s="8"/>
      <c r="G60" s="8"/>
      <c r="H60" s="72" t="s">
        <v>66</v>
      </c>
      <c r="I60" s="76" t="n">
        <v>97</v>
      </c>
      <c r="J60" s="73"/>
      <c r="K60" s="76" t="n">
        <v>97</v>
      </c>
      <c r="L60" s="74"/>
      <c r="M60" s="73"/>
      <c r="N60" s="74"/>
      <c r="O60" s="73"/>
      <c r="P60" s="87" t="n">
        <v>1872.04</v>
      </c>
      <c r="GO60" s="55"/>
      <c r="GP60" s="55"/>
      <c r="GQ60" s="55"/>
      <c r="GR60" s="55"/>
      <c r="GS60" s="55"/>
      <c r="GT60" s="55"/>
      <c r="GV60" s="55"/>
      <c r="GW60" s="11" t="s">
        <v>256</v>
      </c>
      <c r="GX60" s="55"/>
    </row>
    <row r="61" s="6" customFormat="true" ht="15" hidden="false" customHeight="true" outlineLevel="0" collapsed="false">
      <c r="A61" s="70"/>
      <c r="B61" s="71" t="s">
        <v>257</v>
      </c>
      <c r="C61" s="8" t="s">
        <v>258</v>
      </c>
      <c r="D61" s="8"/>
      <c r="E61" s="8"/>
      <c r="F61" s="8"/>
      <c r="G61" s="8"/>
      <c r="H61" s="72" t="s">
        <v>66</v>
      </c>
      <c r="I61" s="76" t="n">
        <v>51</v>
      </c>
      <c r="J61" s="73"/>
      <c r="K61" s="76" t="n">
        <v>51</v>
      </c>
      <c r="L61" s="74"/>
      <c r="M61" s="73"/>
      <c r="N61" s="74"/>
      <c r="O61" s="73"/>
      <c r="P61" s="75" t="n">
        <v>984.27</v>
      </c>
      <c r="GO61" s="55"/>
      <c r="GP61" s="55"/>
      <c r="GQ61" s="55"/>
      <c r="GR61" s="55"/>
      <c r="GS61" s="55"/>
      <c r="GT61" s="55"/>
      <c r="GV61" s="55"/>
      <c r="GW61" s="11" t="s">
        <v>258</v>
      </c>
      <c r="GX61" s="55"/>
    </row>
    <row r="62" s="6" customFormat="true" ht="15" hidden="false" customHeight="true" outlineLevel="0" collapsed="false">
      <c r="A62" s="77"/>
      <c r="B62" s="78"/>
      <c r="C62" s="57" t="s">
        <v>69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 t="n">
        <v>25541.08</v>
      </c>
      <c r="O62" s="60"/>
      <c r="P62" s="68" t="n">
        <v>6129.86</v>
      </c>
      <c r="GO62" s="55"/>
      <c r="GP62" s="55"/>
      <c r="GQ62" s="55"/>
      <c r="GR62" s="55"/>
      <c r="GS62" s="55"/>
      <c r="GT62" s="55"/>
      <c r="GV62" s="55"/>
      <c r="GW62" s="11"/>
      <c r="GX62" s="55" t="s">
        <v>69</v>
      </c>
    </row>
    <row r="63" s="6" customFormat="true" ht="0.75" hidden="false" customHeight="true" outlineLevel="0" collapsed="false">
      <c r="A63" s="79"/>
      <c r="B63" s="80"/>
      <c r="C63" s="80"/>
      <c r="D63" s="80"/>
      <c r="E63" s="80"/>
      <c r="F63" s="80"/>
      <c r="G63" s="80"/>
      <c r="H63" s="81"/>
      <c r="I63" s="82"/>
      <c r="J63" s="82"/>
      <c r="K63" s="82"/>
      <c r="L63" s="83"/>
      <c r="M63" s="82"/>
      <c r="N63" s="83"/>
      <c r="O63" s="82"/>
      <c r="P63" s="84"/>
      <c r="GO63" s="55"/>
      <c r="GP63" s="55"/>
      <c r="GQ63" s="55"/>
      <c r="GR63" s="55"/>
      <c r="GS63" s="55"/>
      <c r="GT63" s="55"/>
      <c r="GV63" s="55"/>
      <c r="GW63" s="11"/>
      <c r="GX63" s="55"/>
    </row>
    <row r="64" s="6" customFormat="true" ht="23.25" hidden="false" customHeight="true" outlineLevel="0" collapsed="false">
      <c r="A64" s="56" t="s">
        <v>76</v>
      </c>
      <c r="B64" s="57" t="s">
        <v>170</v>
      </c>
      <c r="C64" s="58" t="s">
        <v>171</v>
      </c>
      <c r="D64" s="58"/>
      <c r="E64" s="58"/>
      <c r="F64" s="58"/>
      <c r="G64" s="58"/>
      <c r="H64" s="59" t="s">
        <v>117</v>
      </c>
      <c r="I64" s="60" t="n">
        <v>0.03024</v>
      </c>
      <c r="J64" s="61" t="n">
        <v>1</v>
      </c>
      <c r="K64" s="99" t="n">
        <v>0.03024</v>
      </c>
      <c r="L64" s="67" t="n">
        <v>67961.14</v>
      </c>
      <c r="M64" s="61" t="n">
        <v>1</v>
      </c>
      <c r="N64" s="91" t="n">
        <v>67961.14</v>
      </c>
      <c r="O64" s="60"/>
      <c r="P64" s="68" t="n">
        <v>2055.14</v>
      </c>
      <c r="GO64" s="55"/>
      <c r="GP64" s="55" t="s">
        <v>171</v>
      </c>
      <c r="GQ64" s="55"/>
      <c r="GR64" s="55"/>
      <c r="GS64" s="55"/>
      <c r="GT64" s="55"/>
      <c r="GV64" s="55"/>
      <c r="GW64" s="11"/>
      <c r="GX64" s="55"/>
    </row>
    <row r="65" s="6" customFormat="true" ht="15" hidden="false" customHeight="true" outlineLevel="0" collapsed="false">
      <c r="A65" s="92"/>
      <c r="B65" s="93"/>
      <c r="C65" s="94" t="s">
        <v>566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GO65" s="55"/>
      <c r="GP65" s="55"/>
      <c r="GQ65" s="55"/>
      <c r="GR65" s="55"/>
      <c r="GS65" s="55"/>
      <c r="GT65" s="55"/>
      <c r="GU65" s="3" t="s">
        <v>566</v>
      </c>
      <c r="GV65" s="55"/>
      <c r="GW65" s="11"/>
      <c r="GX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62"/>
      <c r="O66" s="60"/>
      <c r="P66" s="68" t="n">
        <v>2055.14</v>
      </c>
      <c r="GO66" s="55"/>
      <c r="GP66" s="55"/>
      <c r="GQ66" s="55"/>
      <c r="GR66" s="55"/>
      <c r="GS66" s="55"/>
      <c r="GT66" s="55"/>
      <c r="GV66" s="55"/>
      <c r="GW66" s="11"/>
      <c r="GX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V67" s="55"/>
      <c r="GW67" s="11"/>
      <c r="GX67" s="55"/>
    </row>
    <row r="68" s="6" customFormat="true" ht="23.25" hidden="false" customHeight="true" outlineLevel="0" collapsed="false">
      <c r="A68" s="56" t="s">
        <v>79</v>
      </c>
      <c r="B68" s="57" t="s">
        <v>567</v>
      </c>
      <c r="C68" s="58" t="s">
        <v>568</v>
      </c>
      <c r="D68" s="58"/>
      <c r="E68" s="58"/>
      <c r="F68" s="58"/>
      <c r="G68" s="58"/>
      <c r="H68" s="59" t="s">
        <v>569</v>
      </c>
      <c r="I68" s="60" t="n">
        <v>0.8</v>
      </c>
      <c r="J68" s="61" t="n">
        <v>1</v>
      </c>
      <c r="K68" s="98" t="n">
        <v>0.8</v>
      </c>
      <c r="L68" s="62"/>
      <c r="M68" s="60"/>
      <c r="N68" s="63"/>
      <c r="O68" s="60"/>
      <c r="P68" s="64"/>
      <c r="GO68" s="55"/>
      <c r="GP68" s="55" t="s">
        <v>568</v>
      </c>
      <c r="GQ68" s="55"/>
      <c r="GR68" s="55"/>
      <c r="GS68" s="55"/>
      <c r="GT68" s="55"/>
      <c r="GV68" s="55"/>
      <c r="GW68" s="11"/>
      <c r="GX68" s="55"/>
    </row>
    <row r="69" s="6" customFormat="true" ht="15" hidden="false" customHeight="true" outlineLevel="0" collapsed="false">
      <c r="A69" s="92"/>
      <c r="B69" s="93"/>
      <c r="C69" s="94" t="s">
        <v>543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GO69" s="55"/>
      <c r="GP69" s="55"/>
      <c r="GQ69" s="55"/>
      <c r="GR69" s="55"/>
      <c r="GS69" s="55"/>
      <c r="GT69" s="55"/>
      <c r="GU69" s="3" t="s">
        <v>543</v>
      </c>
      <c r="GV69" s="55"/>
      <c r="GW69" s="11"/>
      <c r="GX69" s="55"/>
    </row>
    <row r="70" s="6" customFormat="true" ht="15" hidden="false" customHeight="true" outlineLevel="0" collapsed="false">
      <c r="A70" s="65"/>
      <c r="B70" s="66"/>
      <c r="C70" s="57" t="s">
        <v>62</v>
      </c>
      <c r="D70" s="57"/>
      <c r="E70" s="57"/>
      <c r="F70" s="57"/>
      <c r="G70" s="57"/>
      <c r="H70" s="59"/>
      <c r="I70" s="60"/>
      <c r="J70" s="60"/>
      <c r="K70" s="60"/>
      <c r="L70" s="62"/>
      <c r="M70" s="60"/>
      <c r="N70" s="67"/>
      <c r="O70" s="60"/>
      <c r="P70" s="68" t="n">
        <v>6690.08</v>
      </c>
      <c r="Q70" s="69"/>
      <c r="R70" s="69"/>
      <c r="GO70" s="55"/>
      <c r="GP70" s="55"/>
      <c r="GQ70" s="55"/>
      <c r="GR70" s="55"/>
      <c r="GS70" s="55"/>
      <c r="GT70" s="55"/>
      <c r="GV70" s="55" t="s">
        <v>62</v>
      </c>
      <c r="GW70" s="11"/>
      <c r="GX70" s="55"/>
    </row>
    <row r="71" s="6" customFormat="true" ht="15" hidden="false" customHeight="true" outlineLevel="0" collapsed="false">
      <c r="A71" s="70"/>
      <c r="B71" s="71"/>
      <c r="C71" s="8" t="s">
        <v>63</v>
      </c>
      <c r="D71" s="8"/>
      <c r="E71" s="8"/>
      <c r="F71" s="8"/>
      <c r="G71" s="8"/>
      <c r="H71" s="72"/>
      <c r="I71" s="73"/>
      <c r="J71" s="73"/>
      <c r="K71" s="73"/>
      <c r="L71" s="74"/>
      <c r="M71" s="73"/>
      <c r="N71" s="74"/>
      <c r="O71" s="73"/>
      <c r="P71" s="87" t="n">
        <v>4184.07</v>
      </c>
      <c r="GO71" s="55"/>
      <c r="GP71" s="55"/>
      <c r="GQ71" s="55"/>
      <c r="GR71" s="55"/>
      <c r="GS71" s="55"/>
      <c r="GT71" s="55"/>
      <c r="GV71" s="55"/>
      <c r="GW71" s="11" t="s">
        <v>63</v>
      </c>
      <c r="GX71" s="55"/>
    </row>
    <row r="72" s="6" customFormat="true" ht="15" hidden="false" customHeight="true" outlineLevel="0" collapsed="false">
      <c r="A72" s="70"/>
      <c r="B72" s="71" t="s">
        <v>255</v>
      </c>
      <c r="C72" s="8" t="s">
        <v>256</v>
      </c>
      <c r="D72" s="8"/>
      <c r="E72" s="8"/>
      <c r="F72" s="8"/>
      <c r="G72" s="8"/>
      <c r="H72" s="72" t="s">
        <v>66</v>
      </c>
      <c r="I72" s="76" t="n">
        <v>97</v>
      </c>
      <c r="J72" s="73"/>
      <c r="K72" s="76" t="n">
        <v>97</v>
      </c>
      <c r="L72" s="74"/>
      <c r="M72" s="73"/>
      <c r="N72" s="74"/>
      <c r="O72" s="73"/>
      <c r="P72" s="87" t="n">
        <v>4058.55</v>
      </c>
      <c r="GO72" s="55"/>
      <c r="GP72" s="55"/>
      <c r="GQ72" s="55"/>
      <c r="GR72" s="55"/>
      <c r="GS72" s="55"/>
      <c r="GT72" s="55"/>
      <c r="GV72" s="55"/>
      <c r="GW72" s="11" t="s">
        <v>256</v>
      </c>
      <c r="GX72" s="55"/>
    </row>
    <row r="73" s="6" customFormat="true" ht="15" hidden="false" customHeight="true" outlineLevel="0" collapsed="false">
      <c r="A73" s="70"/>
      <c r="B73" s="71" t="s">
        <v>257</v>
      </c>
      <c r="C73" s="8" t="s">
        <v>258</v>
      </c>
      <c r="D73" s="8"/>
      <c r="E73" s="8"/>
      <c r="F73" s="8"/>
      <c r="G73" s="8"/>
      <c r="H73" s="72" t="s">
        <v>66</v>
      </c>
      <c r="I73" s="76" t="n">
        <v>51</v>
      </c>
      <c r="J73" s="73"/>
      <c r="K73" s="76" t="n">
        <v>51</v>
      </c>
      <c r="L73" s="74"/>
      <c r="M73" s="73"/>
      <c r="N73" s="74"/>
      <c r="O73" s="73"/>
      <c r="P73" s="87" t="n">
        <v>2133.88</v>
      </c>
      <c r="GO73" s="55"/>
      <c r="GP73" s="55"/>
      <c r="GQ73" s="55"/>
      <c r="GR73" s="55"/>
      <c r="GS73" s="55"/>
      <c r="GT73" s="55"/>
      <c r="GV73" s="55"/>
      <c r="GW73" s="11" t="s">
        <v>258</v>
      </c>
      <c r="GX73" s="55"/>
    </row>
    <row r="74" s="6" customFormat="true" ht="15" hidden="false" customHeight="true" outlineLevel="0" collapsed="false">
      <c r="A74" s="77"/>
      <c r="B74" s="78"/>
      <c r="C74" s="57" t="s">
        <v>69</v>
      </c>
      <c r="D74" s="57"/>
      <c r="E74" s="57"/>
      <c r="F74" s="57"/>
      <c r="G74" s="57"/>
      <c r="H74" s="59"/>
      <c r="I74" s="60"/>
      <c r="J74" s="60"/>
      <c r="K74" s="60"/>
      <c r="L74" s="62"/>
      <c r="M74" s="60"/>
      <c r="N74" s="67" t="n">
        <v>16203.34</v>
      </c>
      <c r="O74" s="60"/>
      <c r="P74" s="68" t="n">
        <v>12962.67</v>
      </c>
      <c r="GO74" s="55"/>
      <c r="GP74" s="55"/>
      <c r="GQ74" s="55"/>
      <c r="GR74" s="55"/>
      <c r="GS74" s="55"/>
      <c r="GT74" s="55"/>
      <c r="GV74" s="55"/>
      <c r="GW74" s="11"/>
      <c r="GX74" s="55" t="s">
        <v>69</v>
      </c>
    </row>
    <row r="75" s="6" customFormat="true" ht="0.75" hidden="false" customHeight="true" outlineLevel="0" collapsed="false">
      <c r="A75" s="79"/>
      <c r="B75" s="80"/>
      <c r="C75" s="80"/>
      <c r="D75" s="80"/>
      <c r="E75" s="80"/>
      <c r="F75" s="80"/>
      <c r="G75" s="80"/>
      <c r="H75" s="81"/>
      <c r="I75" s="82"/>
      <c r="J75" s="82"/>
      <c r="K75" s="82"/>
      <c r="L75" s="83"/>
      <c r="M75" s="82"/>
      <c r="N75" s="83"/>
      <c r="O75" s="82"/>
      <c r="P75" s="84"/>
      <c r="GO75" s="55"/>
      <c r="GP75" s="55"/>
      <c r="GQ75" s="55"/>
      <c r="GR75" s="55"/>
      <c r="GS75" s="55"/>
      <c r="GT75" s="55"/>
      <c r="GV75" s="55"/>
      <c r="GW75" s="11"/>
      <c r="GX75" s="55"/>
    </row>
    <row r="76" s="6" customFormat="true" ht="34.5" hidden="false" customHeight="true" outlineLevel="0" collapsed="false">
      <c r="A76" s="56" t="s">
        <v>82</v>
      </c>
      <c r="B76" s="57" t="s">
        <v>179</v>
      </c>
      <c r="C76" s="58" t="s">
        <v>180</v>
      </c>
      <c r="D76" s="58"/>
      <c r="E76" s="58"/>
      <c r="F76" s="58"/>
      <c r="G76" s="58"/>
      <c r="H76" s="59" t="s">
        <v>117</v>
      </c>
      <c r="I76" s="60" t="n">
        <v>0.0754</v>
      </c>
      <c r="J76" s="61" t="n">
        <v>1</v>
      </c>
      <c r="K76" s="96" t="n">
        <v>0.0754</v>
      </c>
      <c r="L76" s="62"/>
      <c r="M76" s="60"/>
      <c r="N76" s="91" t="n">
        <v>73966.38</v>
      </c>
      <c r="O76" s="60"/>
      <c r="P76" s="68" t="n">
        <v>5577.07</v>
      </c>
      <c r="GO76" s="55"/>
      <c r="GP76" s="55" t="s">
        <v>180</v>
      </c>
      <c r="GQ76" s="55"/>
      <c r="GR76" s="55"/>
      <c r="GS76" s="55"/>
      <c r="GT76" s="55"/>
      <c r="GV76" s="55"/>
      <c r="GW76" s="11"/>
      <c r="GX76" s="55"/>
    </row>
    <row r="77" s="6" customFormat="true" ht="15" hidden="false" customHeight="true" outlineLevel="0" collapsed="false">
      <c r="A77" s="92"/>
      <c r="B77" s="93"/>
      <c r="C77" s="94" t="s">
        <v>570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GO77" s="55"/>
      <c r="GP77" s="55"/>
      <c r="GQ77" s="55"/>
      <c r="GR77" s="55"/>
      <c r="GS77" s="55"/>
      <c r="GT77" s="55"/>
      <c r="GU77" s="3" t="s">
        <v>570</v>
      </c>
      <c r="GV77" s="55"/>
      <c r="GW77" s="11"/>
      <c r="GX77" s="55"/>
    </row>
    <row r="78" s="6" customFormat="true" ht="15" hidden="false" customHeight="true" outlineLevel="0" collapsed="false">
      <c r="A78" s="77"/>
      <c r="B78" s="78"/>
      <c r="C78" s="57" t="s">
        <v>69</v>
      </c>
      <c r="D78" s="57"/>
      <c r="E78" s="57"/>
      <c r="F78" s="57"/>
      <c r="G78" s="57"/>
      <c r="H78" s="59"/>
      <c r="I78" s="60"/>
      <c r="J78" s="60"/>
      <c r="K78" s="60"/>
      <c r="L78" s="62"/>
      <c r="M78" s="60"/>
      <c r="N78" s="62"/>
      <c r="O78" s="60"/>
      <c r="P78" s="68" t="n">
        <v>5577.07</v>
      </c>
      <c r="GO78" s="55"/>
      <c r="GP78" s="55"/>
      <c r="GQ78" s="55"/>
      <c r="GR78" s="55"/>
      <c r="GS78" s="55"/>
      <c r="GT78" s="55"/>
      <c r="GV78" s="55"/>
      <c r="GW78" s="11"/>
      <c r="GX78" s="55" t="s">
        <v>69</v>
      </c>
    </row>
    <row r="79" s="6" customFormat="true" ht="0.75" hidden="false" customHeight="true" outlineLevel="0" collapsed="false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GO79" s="55"/>
      <c r="GP79" s="55"/>
      <c r="GQ79" s="55"/>
      <c r="GR79" s="55"/>
      <c r="GS79" s="55"/>
      <c r="GT79" s="55"/>
      <c r="GV79" s="55"/>
      <c r="GW79" s="11"/>
      <c r="GX79" s="55"/>
    </row>
    <row r="80" s="6" customFormat="true" ht="23.25" hidden="false" customHeight="true" outlineLevel="0" collapsed="false">
      <c r="A80" s="56" t="s">
        <v>86</v>
      </c>
      <c r="B80" s="57" t="s">
        <v>571</v>
      </c>
      <c r="C80" s="58" t="s">
        <v>572</v>
      </c>
      <c r="D80" s="58"/>
      <c r="E80" s="58"/>
      <c r="F80" s="58"/>
      <c r="G80" s="58"/>
      <c r="H80" s="59" t="s">
        <v>557</v>
      </c>
      <c r="I80" s="60" t="n">
        <v>0.03</v>
      </c>
      <c r="J80" s="61" t="n">
        <v>1</v>
      </c>
      <c r="K80" s="90" t="n">
        <v>0.03</v>
      </c>
      <c r="L80" s="62"/>
      <c r="M80" s="60"/>
      <c r="N80" s="63"/>
      <c r="O80" s="60"/>
      <c r="P80" s="64"/>
      <c r="GO80" s="55"/>
      <c r="GP80" s="55" t="s">
        <v>572</v>
      </c>
      <c r="GQ80" s="55"/>
      <c r="GR80" s="55"/>
      <c r="GS80" s="55"/>
      <c r="GT80" s="55"/>
      <c r="GV80" s="55"/>
      <c r="GW80" s="11"/>
      <c r="GX80" s="55"/>
    </row>
    <row r="81" s="6" customFormat="true" ht="15" hidden="false" customHeight="true" outlineLevel="0" collapsed="false">
      <c r="A81" s="92"/>
      <c r="B81" s="93"/>
      <c r="C81" s="94" t="s">
        <v>558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GO81" s="55"/>
      <c r="GP81" s="55"/>
      <c r="GQ81" s="55"/>
      <c r="GR81" s="55"/>
      <c r="GS81" s="55"/>
      <c r="GT81" s="55"/>
      <c r="GU81" s="3" t="s">
        <v>558</v>
      </c>
      <c r="GV81" s="55"/>
      <c r="GW81" s="11"/>
      <c r="GX81" s="55"/>
    </row>
    <row r="82" s="6" customFormat="true" ht="15" hidden="false" customHeight="true" outlineLevel="0" collapsed="false">
      <c r="A82" s="65"/>
      <c r="B82" s="66"/>
      <c r="C82" s="57" t="s">
        <v>62</v>
      </c>
      <c r="D82" s="57"/>
      <c r="E82" s="57"/>
      <c r="F82" s="57"/>
      <c r="G82" s="57"/>
      <c r="H82" s="59"/>
      <c r="I82" s="60"/>
      <c r="J82" s="60"/>
      <c r="K82" s="60"/>
      <c r="L82" s="62"/>
      <c r="M82" s="60"/>
      <c r="N82" s="67"/>
      <c r="O82" s="60"/>
      <c r="P82" s="68" t="n">
        <v>1257.12</v>
      </c>
      <c r="Q82" s="69"/>
      <c r="R82" s="69"/>
      <c r="GO82" s="55"/>
      <c r="GP82" s="55"/>
      <c r="GQ82" s="55"/>
      <c r="GR82" s="55"/>
      <c r="GS82" s="55"/>
      <c r="GT82" s="55"/>
      <c r="GV82" s="55" t="s">
        <v>62</v>
      </c>
      <c r="GW82" s="11"/>
      <c r="GX82" s="55"/>
    </row>
    <row r="83" s="6" customFormat="true" ht="15" hidden="false" customHeight="true" outlineLevel="0" collapsed="false">
      <c r="A83" s="70"/>
      <c r="B83" s="71"/>
      <c r="C83" s="8" t="s">
        <v>63</v>
      </c>
      <c r="D83" s="8"/>
      <c r="E83" s="8"/>
      <c r="F83" s="8"/>
      <c r="G83" s="8"/>
      <c r="H83" s="72"/>
      <c r="I83" s="73"/>
      <c r="J83" s="73"/>
      <c r="K83" s="73"/>
      <c r="L83" s="74"/>
      <c r="M83" s="73"/>
      <c r="N83" s="74"/>
      <c r="O83" s="73"/>
      <c r="P83" s="87" t="n">
        <v>1257.12</v>
      </c>
      <c r="GO83" s="55"/>
      <c r="GP83" s="55"/>
      <c r="GQ83" s="55"/>
      <c r="GR83" s="55"/>
      <c r="GS83" s="55"/>
      <c r="GT83" s="55"/>
      <c r="GV83" s="55"/>
      <c r="GW83" s="11" t="s">
        <v>63</v>
      </c>
      <c r="GX83" s="55"/>
    </row>
    <row r="84" s="6" customFormat="true" ht="15" hidden="false" customHeight="true" outlineLevel="0" collapsed="false">
      <c r="A84" s="70"/>
      <c r="B84" s="71" t="s">
        <v>559</v>
      </c>
      <c r="C84" s="8" t="s">
        <v>560</v>
      </c>
      <c r="D84" s="8"/>
      <c r="E84" s="8"/>
      <c r="F84" s="8"/>
      <c r="G84" s="8"/>
      <c r="H84" s="72" t="s">
        <v>66</v>
      </c>
      <c r="I84" s="76" t="n">
        <v>89</v>
      </c>
      <c r="J84" s="73"/>
      <c r="K84" s="76" t="n">
        <v>89</v>
      </c>
      <c r="L84" s="74"/>
      <c r="M84" s="73"/>
      <c r="N84" s="74"/>
      <c r="O84" s="73"/>
      <c r="P84" s="87" t="n">
        <v>1118.84</v>
      </c>
      <c r="GO84" s="55"/>
      <c r="GP84" s="55"/>
      <c r="GQ84" s="55"/>
      <c r="GR84" s="55"/>
      <c r="GS84" s="55"/>
      <c r="GT84" s="55"/>
      <c r="GV84" s="55"/>
      <c r="GW84" s="11" t="s">
        <v>560</v>
      </c>
      <c r="GX84" s="55"/>
    </row>
    <row r="85" s="6" customFormat="true" ht="15" hidden="false" customHeight="true" outlineLevel="0" collapsed="false">
      <c r="A85" s="70"/>
      <c r="B85" s="71" t="s">
        <v>561</v>
      </c>
      <c r="C85" s="8" t="s">
        <v>562</v>
      </c>
      <c r="D85" s="8"/>
      <c r="E85" s="8"/>
      <c r="F85" s="8"/>
      <c r="G85" s="8"/>
      <c r="H85" s="72" t="s">
        <v>66</v>
      </c>
      <c r="I85" s="76" t="n">
        <v>40</v>
      </c>
      <c r="J85" s="73"/>
      <c r="K85" s="76" t="n">
        <v>40</v>
      </c>
      <c r="L85" s="74"/>
      <c r="M85" s="73"/>
      <c r="N85" s="74"/>
      <c r="O85" s="73"/>
      <c r="P85" s="75" t="n">
        <v>502.85</v>
      </c>
      <c r="GO85" s="55"/>
      <c r="GP85" s="55"/>
      <c r="GQ85" s="55"/>
      <c r="GR85" s="55"/>
      <c r="GS85" s="55"/>
      <c r="GT85" s="55"/>
      <c r="GV85" s="55"/>
      <c r="GW85" s="11" t="s">
        <v>562</v>
      </c>
      <c r="GX85" s="55"/>
    </row>
    <row r="86" s="6" customFormat="true" ht="15" hidden="false" customHeight="true" outlineLevel="0" collapsed="false">
      <c r="A86" s="77"/>
      <c r="B86" s="78"/>
      <c r="C86" s="57" t="s">
        <v>69</v>
      </c>
      <c r="D86" s="57"/>
      <c r="E86" s="57"/>
      <c r="F86" s="57"/>
      <c r="G86" s="57"/>
      <c r="H86" s="59"/>
      <c r="I86" s="60"/>
      <c r="J86" s="60"/>
      <c r="K86" s="60"/>
      <c r="L86" s="62"/>
      <c r="M86" s="60"/>
      <c r="N86" s="67" t="n">
        <v>95960.33</v>
      </c>
      <c r="O86" s="60"/>
      <c r="P86" s="68" t="n">
        <v>2878.81</v>
      </c>
      <c r="GO86" s="55"/>
      <c r="GP86" s="55"/>
      <c r="GQ86" s="55"/>
      <c r="GR86" s="55"/>
      <c r="GS86" s="55"/>
      <c r="GT86" s="55"/>
      <c r="GV86" s="55"/>
      <c r="GW86" s="11"/>
      <c r="GX86" s="55" t="s">
        <v>69</v>
      </c>
    </row>
    <row r="87" s="6" customFormat="true" ht="0.75" hidden="false" customHeight="true" outlineLevel="0" collapsed="false">
      <c r="A87" s="79"/>
      <c r="B87" s="80"/>
      <c r="C87" s="80"/>
      <c r="D87" s="80"/>
      <c r="E87" s="80"/>
      <c r="F87" s="80"/>
      <c r="G87" s="80"/>
      <c r="H87" s="81"/>
      <c r="I87" s="82"/>
      <c r="J87" s="82"/>
      <c r="K87" s="82"/>
      <c r="L87" s="83"/>
      <c r="M87" s="82"/>
      <c r="N87" s="83"/>
      <c r="O87" s="82"/>
      <c r="P87" s="84"/>
      <c r="GO87" s="55"/>
      <c r="GP87" s="55"/>
      <c r="GQ87" s="55"/>
      <c r="GR87" s="55"/>
      <c r="GS87" s="55"/>
      <c r="GT87" s="55"/>
      <c r="GV87" s="55"/>
      <c r="GW87" s="11"/>
      <c r="GX87" s="55"/>
    </row>
    <row r="88" s="6" customFormat="true" ht="34.5" hidden="false" customHeight="true" outlineLevel="0" collapsed="false">
      <c r="A88" s="56" t="s">
        <v>89</v>
      </c>
      <c r="B88" s="57" t="s">
        <v>573</v>
      </c>
      <c r="C88" s="58" t="s">
        <v>574</v>
      </c>
      <c r="D88" s="58"/>
      <c r="E88" s="58"/>
      <c r="F88" s="58"/>
      <c r="G88" s="58"/>
      <c r="H88" s="59" t="s">
        <v>61</v>
      </c>
      <c r="I88" s="60" t="n">
        <v>1</v>
      </c>
      <c r="J88" s="61" t="n">
        <v>1</v>
      </c>
      <c r="K88" s="61" t="n">
        <v>1</v>
      </c>
      <c r="L88" s="62"/>
      <c r="M88" s="60"/>
      <c r="N88" s="63"/>
      <c r="O88" s="60"/>
      <c r="P88" s="64"/>
      <c r="GO88" s="55"/>
      <c r="GP88" s="55" t="s">
        <v>574</v>
      </c>
      <c r="GQ88" s="55"/>
      <c r="GR88" s="55"/>
      <c r="GS88" s="55"/>
      <c r="GT88" s="55"/>
      <c r="GV88" s="55"/>
      <c r="GW88" s="11"/>
      <c r="GX88" s="55"/>
    </row>
    <row r="89" s="6" customFormat="true" ht="15" hidden="false" customHeight="true" outlineLevel="0" collapsed="false">
      <c r="A89" s="65"/>
      <c r="B89" s="66"/>
      <c r="C89" s="57" t="s">
        <v>62</v>
      </c>
      <c r="D89" s="57"/>
      <c r="E89" s="57"/>
      <c r="F89" s="57"/>
      <c r="G89" s="57"/>
      <c r="H89" s="59"/>
      <c r="I89" s="60"/>
      <c r="J89" s="60"/>
      <c r="K89" s="60"/>
      <c r="L89" s="62"/>
      <c r="M89" s="60"/>
      <c r="N89" s="67"/>
      <c r="O89" s="60"/>
      <c r="P89" s="68" t="n">
        <v>4356.95</v>
      </c>
      <c r="Q89" s="69"/>
      <c r="R89" s="69"/>
      <c r="GO89" s="55"/>
      <c r="GP89" s="55"/>
      <c r="GQ89" s="55"/>
      <c r="GR89" s="55"/>
      <c r="GS89" s="55"/>
      <c r="GT89" s="55"/>
      <c r="GV89" s="55" t="s">
        <v>62</v>
      </c>
      <c r="GW89" s="11"/>
      <c r="GX89" s="55"/>
    </row>
    <row r="90" s="6" customFormat="true" ht="15" hidden="false" customHeight="true" outlineLevel="0" collapsed="false">
      <c r="A90" s="70"/>
      <c r="B90" s="71"/>
      <c r="C90" s="8" t="s">
        <v>63</v>
      </c>
      <c r="D90" s="8"/>
      <c r="E90" s="8"/>
      <c r="F90" s="8"/>
      <c r="G90" s="8"/>
      <c r="H90" s="72"/>
      <c r="I90" s="73"/>
      <c r="J90" s="73"/>
      <c r="K90" s="73"/>
      <c r="L90" s="74"/>
      <c r="M90" s="73"/>
      <c r="N90" s="74"/>
      <c r="O90" s="73"/>
      <c r="P90" s="87" t="n">
        <v>1576.84</v>
      </c>
      <c r="GO90" s="55"/>
      <c r="GP90" s="55"/>
      <c r="GQ90" s="55"/>
      <c r="GR90" s="55"/>
      <c r="GS90" s="55"/>
      <c r="GT90" s="55"/>
      <c r="GV90" s="55"/>
      <c r="GW90" s="11" t="s">
        <v>63</v>
      </c>
      <c r="GX90" s="55"/>
    </row>
    <row r="91" s="6" customFormat="true" ht="15" hidden="false" customHeight="true" outlineLevel="0" collapsed="false">
      <c r="A91" s="70"/>
      <c r="B91" s="71" t="s">
        <v>64</v>
      </c>
      <c r="C91" s="8" t="s">
        <v>65</v>
      </c>
      <c r="D91" s="8"/>
      <c r="E91" s="8"/>
      <c r="F91" s="8"/>
      <c r="G91" s="8"/>
      <c r="H91" s="72" t="s">
        <v>66</v>
      </c>
      <c r="I91" s="76" t="n">
        <v>103</v>
      </c>
      <c r="J91" s="73"/>
      <c r="K91" s="76" t="n">
        <v>103</v>
      </c>
      <c r="L91" s="74"/>
      <c r="M91" s="73"/>
      <c r="N91" s="74"/>
      <c r="O91" s="73"/>
      <c r="P91" s="87" t="n">
        <v>1624.15</v>
      </c>
      <c r="GO91" s="55"/>
      <c r="GP91" s="55"/>
      <c r="GQ91" s="55"/>
      <c r="GR91" s="55"/>
      <c r="GS91" s="55"/>
      <c r="GT91" s="55"/>
      <c r="GV91" s="55"/>
      <c r="GW91" s="11" t="s">
        <v>65</v>
      </c>
      <c r="GX91" s="55"/>
    </row>
    <row r="92" s="6" customFormat="true" ht="15" hidden="false" customHeight="true" outlineLevel="0" collapsed="false">
      <c r="A92" s="70"/>
      <c r="B92" s="71" t="s">
        <v>67</v>
      </c>
      <c r="C92" s="8" t="s">
        <v>68</v>
      </c>
      <c r="D92" s="8"/>
      <c r="E92" s="8"/>
      <c r="F92" s="8"/>
      <c r="G92" s="8"/>
      <c r="H92" s="72" t="s">
        <v>66</v>
      </c>
      <c r="I92" s="76" t="n">
        <v>60</v>
      </c>
      <c r="J92" s="73"/>
      <c r="K92" s="76" t="n">
        <v>60</v>
      </c>
      <c r="L92" s="74"/>
      <c r="M92" s="73"/>
      <c r="N92" s="74"/>
      <c r="O92" s="73"/>
      <c r="P92" s="75" t="n">
        <v>946.1</v>
      </c>
      <c r="GO92" s="55"/>
      <c r="GP92" s="55"/>
      <c r="GQ92" s="55"/>
      <c r="GR92" s="55"/>
      <c r="GS92" s="55"/>
      <c r="GT92" s="55"/>
      <c r="GV92" s="55"/>
      <c r="GW92" s="11" t="s">
        <v>68</v>
      </c>
      <c r="GX92" s="55"/>
    </row>
    <row r="93" s="6" customFormat="true" ht="15" hidden="false" customHeight="true" outlineLevel="0" collapsed="false">
      <c r="A93" s="77"/>
      <c r="B93" s="78"/>
      <c r="C93" s="57" t="s">
        <v>69</v>
      </c>
      <c r="D93" s="57"/>
      <c r="E93" s="57"/>
      <c r="F93" s="57"/>
      <c r="G93" s="57"/>
      <c r="H93" s="59"/>
      <c r="I93" s="60"/>
      <c r="J93" s="60"/>
      <c r="K93" s="60"/>
      <c r="L93" s="62"/>
      <c r="M93" s="60"/>
      <c r="N93" s="67" t="n">
        <v>6927.2</v>
      </c>
      <c r="O93" s="60"/>
      <c r="P93" s="68" t="n">
        <v>6927.2</v>
      </c>
      <c r="GO93" s="55"/>
      <c r="GP93" s="55"/>
      <c r="GQ93" s="55"/>
      <c r="GR93" s="55"/>
      <c r="GS93" s="55"/>
      <c r="GT93" s="55"/>
      <c r="GV93" s="55"/>
      <c r="GW93" s="11"/>
      <c r="GX93" s="55" t="s">
        <v>69</v>
      </c>
    </row>
    <row r="94" s="6" customFormat="true" ht="0.75" hidden="false" customHeight="true" outlineLevel="0" collapsed="false">
      <c r="A94" s="79"/>
      <c r="B94" s="80"/>
      <c r="C94" s="80"/>
      <c r="D94" s="80"/>
      <c r="E94" s="80"/>
      <c r="F94" s="80"/>
      <c r="G94" s="80"/>
      <c r="H94" s="81"/>
      <c r="I94" s="82"/>
      <c r="J94" s="82"/>
      <c r="K94" s="82"/>
      <c r="L94" s="83"/>
      <c r="M94" s="82"/>
      <c r="N94" s="83"/>
      <c r="O94" s="82"/>
      <c r="P94" s="84"/>
      <c r="GO94" s="55"/>
      <c r="GP94" s="55"/>
      <c r="GQ94" s="55"/>
      <c r="GR94" s="55"/>
      <c r="GS94" s="55"/>
      <c r="GT94" s="55"/>
      <c r="GV94" s="55"/>
      <c r="GW94" s="11"/>
      <c r="GX94" s="55"/>
    </row>
    <row r="95" s="6" customFormat="true" ht="23.25" hidden="false" customHeight="true" outlineLevel="0" collapsed="false">
      <c r="A95" s="56" t="s">
        <v>90</v>
      </c>
      <c r="B95" s="57" t="s">
        <v>575</v>
      </c>
      <c r="C95" s="58" t="s">
        <v>576</v>
      </c>
      <c r="D95" s="58"/>
      <c r="E95" s="58"/>
      <c r="F95" s="58"/>
      <c r="G95" s="58"/>
      <c r="H95" s="59" t="s">
        <v>61</v>
      </c>
      <c r="I95" s="60" t="n">
        <v>1</v>
      </c>
      <c r="J95" s="61" t="n">
        <v>1</v>
      </c>
      <c r="K95" s="61" t="n">
        <v>1</v>
      </c>
      <c r="L95" s="62"/>
      <c r="M95" s="60"/>
      <c r="N95" s="63"/>
      <c r="O95" s="60"/>
      <c r="P95" s="64"/>
      <c r="GO95" s="55"/>
      <c r="GP95" s="55" t="s">
        <v>576</v>
      </c>
      <c r="GQ95" s="55"/>
      <c r="GR95" s="55"/>
      <c r="GS95" s="55"/>
      <c r="GT95" s="55"/>
      <c r="GV95" s="55"/>
      <c r="GW95" s="11"/>
      <c r="GX95" s="55"/>
    </row>
    <row r="96" s="6" customFormat="true" ht="15" hidden="false" customHeight="true" outlineLevel="0" collapsed="false">
      <c r="A96" s="65"/>
      <c r="B96" s="66"/>
      <c r="C96" s="57" t="s">
        <v>62</v>
      </c>
      <c r="D96" s="57"/>
      <c r="E96" s="57"/>
      <c r="F96" s="57"/>
      <c r="G96" s="57"/>
      <c r="H96" s="59"/>
      <c r="I96" s="60"/>
      <c r="J96" s="60"/>
      <c r="K96" s="60"/>
      <c r="L96" s="62"/>
      <c r="M96" s="60"/>
      <c r="N96" s="67"/>
      <c r="O96" s="60"/>
      <c r="P96" s="68" t="n">
        <v>40693.56</v>
      </c>
      <c r="Q96" s="69"/>
      <c r="R96" s="69"/>
      <c r="GO96" s="55"/>
      <c r="GP96" s="55"/>
      <c r="GQ96" s="55"/>
      <c r="GR96" s="55"/>
      <c r="GS96" s="55"/>
      <c r="GT96" s="55"/>
      <c r="GV96" s="55" t="s">
        <v>62</v>
      </c>
      <c r="GW96" s="11"/>
      <c r="GX96" s="55"/>
    </row>
    <row r="97" s="6" customFormat="true" ht="15" hidden="false" customHeight="true" outlineLevel="0" collapsed="false">
      <c r="A97" s="70"/>
      <c r="B97" s="71"/>
      <c r="C97" s="8" t="s">
        <v>63</v>
      </c>
      <c r="D97" s="8"/>
      <c r="E97" s="8"/>
      <c r="F97" s="8"/>
      <c r="G97" s="8"/>
      <c r="H97" s="72"/>
      <c r="I97" s="73"/>
      <c r="J97" s="73"/>
      <c r="K97" s="73"/>
      <c r="L97" s="74"/>
      <c r="M97" s="73"/>
      <c r="N97" s="74"/>
      <c r="O97" s="73"/>
      <c r="P97" s="87" t="n">
        <v>36371.25</v>
      </c>
      <c r="GO97" s="55"/>
      <c r="GP97" s="55"/>
      <c r="GQ97" s="55"/>
      <c r="GR97" s="55"/>
      <c r="GS97" s="55"/>
      <c r="GT97" s="55"/>
      <c r="GV97" s="55"/>
      <c r="GW97" s="11" t="s">
        <v>63</v>
      </c>
      <c r="GX97" s="55"/>
    </row>
    <row r="98" s="6" customFormat="true" ht="15" hidden="false" customHeight="true" outlineLevel="0" collapsed="false">
      <c r="A98" s="70"/>
      <c r="B98" s="71" t="s">
        <v>64</v>
      </c>
      <c r="C98" s="8" t="s">
        <v>65</v>
      </c>
      <c r="D98" s="8"/>
      <c r="E98" s="8"/>
      <c r="F98" s="8"/>
      <c r="G98" s="8"/>
      <c r="H98" s="72" t="s">
        <v>66</v>
      </c>
      <c r="I98" s="76" t="n">
        <v>103</v>
      </c>
      <c r="J98" s="73"/>
      <c r="K98" s="76" t="n">
        <v>103</v>
      </c>
      <c r="L98" s="74"/>
      <c r="M98" s="73"/>
      <c r="N98" s="74"/>
      <c r="O98" s="73"/>
      <c r="P98" s="87" t="n">
        <v>37462.39</v>
      </c>
      <c r="GO98" s="55"/>
      <c r="GP98" s="55"/>
      <c r="GQ98" s="55"/>
      <c r="GR98" s="55"/>
      <c r="GS98" s="55"/>
      <c r="GT98" s="55"/>
      <c r="GV98" s="55"/>
      <c r="GW98" s="11" t="s">
        <v>65</v>
      </c>
      <c r="GX98" s="55"/>
    </row>
    <row r="99" s="6" customFormat="true" ht="15" hidden="false" customHeight="true" outlineLevel="0" collapsed="false">
      <c r="A99" s="70"/>
      <c r="B99" s="71" t="s">
        <v>67</v>
      </c>
      <c r="C99" s="8" t="s">
        <v>68</v>
      </c>
      <c r="D99" s="8"/>
      <c r="E99" s="8"/>
      <c r="F99" s="8"/>
      <c r="G99" s="8"/>
      <c r="H99" s="72" t="s">
        <v>66</v>
      </c>
      <c r="I99" s="76" t="n">
        <v>60</v>
      </c>
      <c r="J99" s="73"/>
      <c r="K99" s="76" t="n">
        <v>60</v>
      </c>
      <c r="L99" s="74"/>
      <c r="M99" s="73"/>
      <c r="N99" s="74"/>
      <c r="O99" s="73"/>
      <c r="P99" s="87" t="n">
        <v>21822.75</v>
      </c>
      <c r="GO99" s="55"/>
      <c r="GP99" s="55"/>
      <c r="GQ99" s="55"/>
      <c r="GR99" s="55"/>
      <c r="GS99" s="55"/>
      <c r="GT99" s="55"/>
      <c r="GV99" s="55"/>
      <c r="GW99" s="11" t="s">
        <v>68</v>
      </c>
      <c r="GX99" s="55"/>
    </row>
    <row r="100" s="6" customFormat="true" ht="15" hidden="false" customHeight="true" outlineLevel="0" collapsed="false">
      <c r="A100" s="77"/>
      <c r="B100" s="78"/>
      <c r="C100" s="57" t="s">
        <v>69</v>
      </c>
      <c r="D100" s="57"/>
      <c r="E100" s="57"/>
      <c r="F100" s="57"/>
      <c r="G100" s="57"/>
      <c r="H100" s="59"/>
      <c r="I100" s="60"/>
      <c r="J100" s="60"/>
      <c r="K100" s="60"/>
      <c r="L100" s="62"/>
      <c r="M100" s="60"/>
      <c r="N100" s="67" t="n">
        <v>99978.7</v>
      </c>
      <c r="O100" s="60"/>
      <c r="P100" s="68" t="n">
        <v>99978.7</v>
      </c>
      <c r="GO100" s="55"/>
      <c r="GP100" s="55"/>
      <c r="GQ100" s="55"/>
      <c r="GR100" s="55"/>
      <c r="GS100" s="55"/>
      <c r="GT100" s="55"/>
      <c r="GV100" s="55"/>
      <c r="GW100" s="11"/>
      <c r="GX100" s="55" t="s">
        <v>69</v>
      </c>
    </row>
    <row r="101" s="6" customFormat="true" ht="0.75" hidden="false" customHeight="true" outlineLevel="0" collapsed="false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GO101" s="55"/>
      <c r="GP101" s="55"/>
      <c r="GQ101" s="55"/>
      <c r="GR101" s="55"/>
      <c r="GS101" s="55"/>
      <c r="GT101" s="55"/>
      <c r="GV101" s="55"/>
      <c r="GW101" s="11"/>
      <c r="GX101" s="55"/>
    </row>
    <row r="102" s="6" customFormat="true" ht="23.25" hidden="false" customHeight="true" outlineLevel="0" collapsed="false">
      <c r="A102" s="56" t="s">
        <v>92</v>
      </c>
      <c r="B102" s="57" t="s">
        <v>110</v>
      </c>
      <c r="C102" s="58" t="s">
        <v>111</v>
      </c>
      <c r="D102" s="58"/>
      <c r="E102" s="58"/>
      <c r="F102" s="58"/>
      <c r="G102" s="58"/>
      <c r="H102" s="59" t="s">
        <v>112</v>
      </c>
      <c r="I102" s="60" t="n">
        <v>0.47</v>
      </c>
      <c r="J102" s="61" t="n">
        <v>1</v>
      </c>
      <c r="K102" s="90" t="n">
        <v>0.47</v>
      </c>
      <c r="L102" s="67" t="n">
        <v>26011.96</v>
      </c>
      <c r="M102" s="90" t="n">
        <v>1.31</v>
      </c>
      <c r="N102" s="91" t="n">
        <v>34075.67</v>
      </c>
      <c r="O102" s="60"/>
      <c r="P102" s="68" t="n">
        <v>16015.56</v>
      </c>
      <c r="GO102" s="55"/>
      <c r="GP102" s="55" t="s">
        <v>111</v>
      </c>
      <c r="GQ102" s="55"/>
      <c r="GR102" s="55"/>
      <c r="GS102" s="55"/>
      <c r="GT102" s="55"/>
      <c r="GV102" s="55"/>
      <c r="GW102" s="11"/>
      <c r="GX102" s="55"/>
    </row>
    <row r="103" s="6" customFormat="true" ht="15" hidden="false" customHeight="true" outlineLevel="0" collapsed="false">
      <c r="A103" s="92"/>
      <c r="B103" s="93"/>
      <c r="C103" s="94" t="s">
        <v>113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GO103" s="55"/>
      <c r="GP103" s="55"/>
      <c r="GQ103" s="55"/>
      <c r="GR103" s="55"/>
      <c r="GS103" s="55"/>
      <c r="GT103" s="55"/>
      <c r="GU103" s="3" t="s">
        <v>113</v>
      </c>
      <c r="GV103" s="55"/>
      <c r="GW103" s="11"/>
      <c r="GX103" s="55"/>
    </row>
    <row r="104" s="6" customFormat="true" ht="15" hidden="false" customHeight="true" outlineLevel="0" collapsed="false">
      <c r="A104" s="77"/>
      <c r="B104" s="78"/>
      <c r="C104" s="57" t="s">
        <v>69</v>
      </c>
      <c r="D104" s="57"/>
      <c r="E104" s="57"/>
      <c r="F104" s="57"/>
      <c r="G104" s="57"/>
      <c r="H104" s="59"/>
      <c r="I104" s="60"/>
      <c r="J104" s="60"/>
      <c r="K104" s="60"/>
      <c r="L104" s="62"/>
      <c r="M104" s="60"/>
      <c r="N104" s="62"/>
      <c r="O104" s="60"/>
      <c r="P104" s="68" t="n">
        <v>16015.56</v>
      </c>
      <c r="GO104" s="55"/>
      <c r="GP104" s="55"/>
      <c r="GQ104" s="55"/>
      <c r="GR104" s="55"/>
      <c r="GS104" s="55"/>
      <c r="GT104" s="55"/>
      <c r="GV104" s="55"/>
      <c r="GW104" s="11"/>
      <c r="GX104" s="55" t="s">
        <v>69</v>
      </c>
    </row>
    <row r="105" s="6" customFormat="true" ht="0.75" hidden="false" customHeight="true" outlineLevel="0" collapsed="false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GO105" s="55"/>
      <c r="GP105" s="55"/>
      <c r="GQ105" s="55"/>
      <c r="GR105" s="55"/>
      <c r="GS105" s="55"/>
      <c r="GT105" s="55"/>
      <c r="GV105" s="55"/>
      <c r="GW105" s="11"/>
      <c r="GX105" s="55"/>
    </row>
    <row r="106" s="6" customFormat="true" ht="15" hidden="false" customHeight="true" outlineLevel="0" collapsed="false">
      <c r="A106" s="65"/>
      <c r="B106" s="102"/>
      <c r="C106" s="78" t="s">
        <v>531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120"/>
      <c r="Q106" s="104"/>
      <c r="R106" s="105"/>
      <c r="GO106" s="55"/>
      <c r="GP106" s="55"/>
      <c r="GQ106" s="55"/>
      <c r="GR106" s="55"/>
      <c r="GS106" s="55"/>
      <c r="GT106" s="55"/>
      <c r="GV106" s="55"/>
      <c r="GW106" s="11"/>
      <c r="GX106" s="55"/>
      <c r="GY106" s="55" t="s">
        <v>531</v>
      </c>
    </row>
    <row r="107" s="6" customFormat="true" ht="15" hidden="false" customHeight="true" outlineLevel="0" collapsed="false">
      <c r="A107" s="65"/>
      <c r="B107" s="66"/>
      <c r="C107" s="93" t="s">
        <v>532</v>
      </c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110" t="n">
        <v>84552.5</v>
      </c>
      <c r="GO107" s="55"/>
      <c r="GP107" s="55"/>
      <c r="GQ107" s="55"/>
      <c r="GR107" s="55"/>
      <c r="GS107" s="55"/>
      <c r="GT107" s="55"/>
      <c r="GV107" s="55"/>
      <c r="GW107" s="11"/>
      <c r="GX107" s="55"/>
      <c r="GY107" s="55"/>
      <c r="GZ107" s="3" t="s">
        <v>532</v>
      </c>
    </row>
    <row r="108" s="6" customFormat="true" ht="15" hidden="false" customHeight="true" outlineLevel="0" collapsed="false">
      <c r="A108" s="65"/>
      <c r="B108" s="66"/>
      <c r="C108" s="93" t="s">
        <v>452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110" t="n">
        <v>120223.86</v>
      </c>
      <c r="GO108" s="55"/>
      <c r="GP108" s="55"/>
      <c r="GQ108" s="55"/>
      <c r="GR108" s="55"/>
      <c r="GS108" s="55"/>
      <c r="GT108" s="55"/>
      <c r="GV108" s="55"/>
      <c r="GW108" s="11"/>
      <c r="GX108" s="55"/>
      <c r="GY108" s="55"/>
      <c r="GZ108" s="3" t="s">
        <v>452</v>
      </c>
    </row>
    <row r="109" s="6" customFormat="true" ht="15" hidden="false" customHeight="true" outlineLevel="0" collapsed="false">
      <c r="A109" s="65"/>
      <c r="B109" s="66"/>
      <c r="C109" s="93" t="s">
        <v>453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110" t="n">
        <v>42740.3</v>
      </c>
      <c r="GO109" s="55"/>
      <c r="GP109" s="55"/>
      <c r="GQ109" s="55"/>
      <c r="GR109" s="55"/>
      <c r="GS109" s="55"/>
      <c r="GT109" s="55"/>
      <c r="GV109" s="55"/>
      <c r="GW109" s="11"/>
      <c r="GX109" s="55"/>
      <c r="GY109" s="55"/>
      <c r="GZ109" s="3" t="s">
        <v>453</v>
      </c>
    </row>
    <row r="110" s="6" customFormat="true" ht="15" hidden="false" customHeight="true" outlineLevel="0" collapsed="false">
      <c r="A110" s="65"/>
      <c r="B110" s="66"/>
      <c r="C110" s="93" t="s">
        <v>533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110" t="n">
        <v>49872.53</v>
      </c>
      <c r="GO110" s="55"/>
      <c r="GP110" s="55"/>
      <c r="GQ110" s="55"/>
      <c r="GR110" s="55"/>
      <c r="GS110" s="55"/>
      <c r="GT110" s="55"/>
      <c r="GV110" s="55"/>
      <c r="GW110" s="11"/>
      <c r="GX110" s="55"/>
      <c r="GY110" s="55"/>
      <c r="GZ110" s="3" t="s">
        <v>533</v>
      </c>
    </row>
    <row r="111" s="6" customFormat="true" ht="15" hidden="false" customHeight="true" outlineLevel="0" collapsed="false">
      <c r="A111" s="65"/>
      <c r="B111" s="66"/>
      <c r="C111" s="93" t="s">
        <v>534</v>
      </c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110" t="n">
        <v>50188.41</v>
      </c>
      <c r="GO111" s="55"/>
      <c r="GP111" s="55"/>
      <c r="GQ111" s="55"/>
      <c r="GR111" s="55"/>
      <c r="GS111" s="55"/>
      <c r="GT111" s="55"/>
      <c r="GV111" s="55"/>
      <c r="GW111" s="11"/>
      <c r="GX111" s="55"/>
      <c r="GY111" s="55"/>
      <c r="GZ111" s="3" t="s">
        <v>534</v>
      </c>
    </row>
    <row r="112" s="6" customFormat="true" ht="15" hidden="false" customHeight="true" outlineLevel="0" collapsed="false">
      <c r="A112" s="65"/>
      <c r="B112" s="66"/>
      <c r="C112" s="93" t="s">
        <v>535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110" t="n">
        <v>28223.25</v>
      </c>
      <c r="GO112" s="55"/>
      <c r="GP112" s="55"/>
      <c r="GQ112" s="55"/>
      <c r="GR112" s="55"/>
      <c r="GS112" s="55"/>
      <c r="GT112" s="55"/>
      <c r="GV112" s="55"/>
      <c r="GW112" s="11"/>
      <c r="GX112" s="55"/>
      <c r="GY112" s="55"/>
      <c r="GZ112" s="3" t="s">
        <v>535</v>
      </c>
    </row>
    <row r="113" s="6" customFormat="true" ht="15" hidden="false" customHeight="true" outlineLevel="0" collapsed="false">
      <c r="A113" s="65"/>
      <c r="B113" s="102"/>
      <c r="C113" s="78" t="s">
        <v>536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103" t="n">
        <v>162964.16</v>
      </c>
      <c r="Q113" s="134"/>
      <c r="R113" s="108"/>
      <c r="GO113" s="55"/>
      <c r="GP113" s="55"/>
      <c r="GQ113" s="55"/>
      <c r="GR113" s="55"/>
      <c r="GS113" s="55"/>
      <c r="GT113" s="55"/>
      <c r="GV113" s="55"/>
      <c r="GW113" s="11"/>
      <c r="GX113" s="55"/>
      <c r="GY113" s="55"/>
      <c r="HA113" s="55" t="s">
        <v>536</v>
      </c>
    </row>
    <row r="114" s="6" customFormat="true" ht="15" hidden="false" customHeight="true" outlineLevel="0" collapsed="false">
      <c r="A114" s="65"/>
      <c r="B114" s="102"/>
      <c r="C114" s="78" t="s">
        <v>281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106"/>
      <c r="Q114" s="107"/>
      <c r="R114" s="108"/>
      <c r="GO114" s="55"/>
      <c r="GP114" s="55"/>
      <c r="GQ114" s="55"/>
      <c r="GR114" s="55"/>
      <c r="GS114" s="55"/>
      <c r="GT114" s="55"/>
      <c r="GV114" s="55"/>
      <c r="GW114" s="11"/>
      <c r="GX114" s="55"/>
      <c r="GY114" s="55"/>
      <c r="HA114" s="55"/>
      <c r="HB114" s="55" t="s">
        <v>281</v>
      </c>
    </row>
    <row r="115" s="6" customFormat="true" ht="15" hidden="false" customHeight="true" outlineLevel="0" collapsed="false">
      <c r="A115" s="65"/>
      <c r="B115" s="102"/>
      <c r="C115" s="109" t="s">
        <v>284</v>
      </c>
      <c r="D115" s="109"/>
      <c r="E115" s="109"/>
      <c r="F115" s="109"/>
      <c r="G115" s="109"/>
      <c r="H115" s="109"/>
      <c r="I115" s="109"/>
      <c r="J115" s="109"/>
      <c r="K115" s="136" t="n">
        <v>87.748</v>
      </c>
      <c r="L115" s="109"/>
      <c r="M115" s="109"/>
      <c r="N115" s="109"/>
      <c r="O115" s="109"/>
      <c r="P115" s="112"/>
      <c r="Q115" s="107"/>
      <c r="R115" s="108"/>
      <c r="GO115" s="55"/>
      <c r="GP115" s="55"/>
      <c r="GQ115" s="55"/>
      <c r="GR115" s="55"/>
      <c r="GS115" s="55"/>
      <c r="GT115" s="55"/>
      <c r="GV115" s="55"/>
      <c r="GW115" s="11"/>
      <c r="GX115" s="55"/>
      <c r="GY115" s="55"/>
      <c r="HA115" s="55"/>
      <c r="HB115" s="55"/>
      <c r="HC115" s="3" t="s">
        <v>284</v>
      </c>
    </row>
    <row r="116" s="6" customFormat="true" ht="15" hidden="false" customHeight="true" outlineLevel="0" collapsed="false">
      <c r="A116" s="65"/>
      <c r="B116" s="102"/>
      <c r="C116" s="109" t="s">
        <v>285</v>
      </c>
      <c r="D116" s="109"/>
      <c r="E116" s="109"/>
      <c r="F116" s="109"/>
      <c r="G116" s="109"/>
      <c r="H116" s="109"/>
      <c r="I116" s="109"/>
      <c r="J116" s="109"/>
      <c r="K116" s="136" t="n">
        <v>5.088</v>
      </c>
      <c r="L116" s="109"/>
      <c r="M116" s="109"/>
      <c r="N116" s="109"/>
      <c r="O116" s="109"/>
      <c r="P116" s="112"/>
      <c r="Q116" s="107"/>
      <c r="R116" s="108"/>
      <c r="GO116" s="55"/>
      <c r="GP116" s="55"/>
      <c r="GQ116" s="55"/>
      <c r="GR116" s="55"/>
      <c r="GS116" s="55"/>
      <c r="GT116" s="55"/>
      <c r="GV116" s="55"/>
      <c r="GW116" s="11"/>
      <c r="GX116" s="55"/>
      <c r="GY116" s="55"/>
      <c r="HA116" s="55"/>
      <c r="HB116" s="55"/>
      <c r="HC116" s="3" t="s">
        <v>285</v>
      </c>
    </row>
    <row r="117" s="6" customFormat="true" ht="0.75" hidden="false" customHeight="true" outlineLevel="0" collapsed="false">
      <c r="A117" s="113"/>
      <c r="B117" s="114"/>
      <c r="C117" s="115"/>
      <c r="D117" s="115"/>
      <c r="E117" s="115"/>
      <c r="F117" s="115"/>
      <c r="G117" s="115"/>
      <c r="H117" s="115"/>
      <c r="I117" s="115"/>
      <c r="J117" s="115"/>
      <c r="K117" s="116"/>
      <c r="L117" s="115"/>
      <c r="M117" s="115"/>
      <c r="N117" s="115"/>
      <c r="O117" s="115"/>
      <c r="P117" s="117"/>
      <c r="Q117" s="107"/>
      <c r="R117" s="108"/>
      <c r="GO117" s="55"/>
      <c r="GP117" s="55"/>
      <c r="GQ117" s="55"/>
      <c r="GR117" s="55"/>
      <c r="GS117" s="55"/>
      <c r="GT117" s="55"/>
      <c r="GV117" s="55"/>
      <c r="GW117" s="11"/>
      <c r="GX117" s="55"/>
      <c r="GY117" s="55"/>
      <c r="HA117" s="55"/>
      <c r="HB117" s="55"/>
    </row>
    <row r="118" s="6" customFormat="true" ht="15" hidden="false" customHeight="true" outlineLevel="0" collapsed="false">
      <c r="A118" s="54" t="s">
        <v>577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GO118" s="55" t="s">
        <v>577</v>
      </c>
      <c r="GP118" s="55"/>
      <c r="GQ118" s="55"/>
      <c r="GR118" s="55"/>
      <c r="GS118" s="55"/>
      <c r="GT118" s="55"/>
      <c r="GV118" s="55"/>
      <c r="GW118" s="11"/>
      <c r="GX118" s="55"/>
      <c r="GY118" s="55"/>
      <c r="HA118" s="55"/>
      <c r="HB118" s="55"/>
    </row>
    <row r="119" s="6" customFormat="true" ht="34.5" hidden="false" customHeight="true" outlineLevel="0" collapsed="false">
      <c r="A119" s="56" t="s">
        <v>96</v>
      </c>
      <c r="B119" s="57" t="s">
        <v>578</v>
      </c>
      <c r="C119" s="58" t="s">
        <v>579</v>
      </c>
      <c r="D119" s="58"/>
      <c r="E119" s="58"/>
      <c r="F119" s="58"/>
      <c r="G119" s="58"/>
      <c r="H119" s="59" t="s">
        <v>61</v>
      </c>
      <c r="I119" s="60" t="n">
        <v>1</v>
      </c>
      <c r="J119" s="61" t="n">
        <v>1</v>
      </c>
      <c r="K119" s="61" t="n">
        <v>1</v>
      </c>
      <c r="L119" s="62"/>
      <c r="M119" s="60"/>
      <c r="N119" s="63"/>
      <c r="O119" s="60"/>
      <c r="P119" s="64"/>
      <c r="GO119" s="55"/>
      <c r="GP119" s="55" t="s">
        <v>579</v>
      </c>
      <c r="GQ119" s="55"/>
      <c r="GR119" s="55"/>
      <c r="GS119" s="55"/>
      <c r="GT119" s="55"/>
      <c r="GV119" s="55"/>
      <c r="GW119" s="11"/>
      <c r="GX119" s="55"/>
      <c r="GY119" s="55"/>
      <c r="HA119" s="55"/>
      <c r="HB119" s="55"/>
    </row>
    <row r="120" s="6" customFormat="true" ht="15" hidden="false" customHeight="true" outlineLevel="0" collapsed="false">
      <c r="A120" s="65"/>
      <c r="B120" s="66"/>
      <c r="C120" s="57" t="s">
        <v>62</v>
      </c>
      <c r="D120" s="57"/>
      <c r="E120" s="57"/>
      <c r="F120" s="57"/>
      <c r="G120" s="57"/>
      <c r="H120" s="59"/>
      <c r="I120" s="60"/>
      <c r="J120" s="60"/>
      <c r="K120" s="60"/>
      <c r="L120" s="62"/>
      <c r="M120" s="60"/>
      <c r="N120" s="67"/>
      <c r="O120" s="60"/>
      <c r="P120" s="68" t="n">
        <v>4683.49</v>
      </c>
      <c r="Q120" s="69"/>
      <c r="R120" s="69"/>
      <c r="GO120" s="55"/>
      <c r="GP120" s="55"/>
      <c r="GQ120" s="55"/>
      <c r="GR120" s="55"/>
      <c r="GS120" s="55"/>
      <c r="GT120" s="55"/>
      <c r="GV120" s="55" t="s">
        <v>62</v>
      </c>
      <c r="GW120" s="11"/>
      <c r="GX120" s="55"/>
      <c r="GY120" s="55"/>
      <c r="HA120" s="55"/>
      <c r="HB120" s="55"/>
    </row>
    <row r="121" s="6" customFormat="true" ht="15" hidden="false" customHeight="true" outlineLevel="0" collapsed="false">
      <c r="A121" s="70"/>
      <c r="B121" s="71"/>
      <c r="C121" s="8" t="s">
        <v>63</v>
      </c>
      <c r="D121" s="8"/>
      <c r="E121" s="8"/>
      <c r="F121" s="8"/>
      <c r="G121" s="8"/>
      <c r="H121" s="72"/>
      <c r="I121" s="73"/>
      <c r="J121" s="73"/>
      <c r="K121" s="73"/>
      <c r="L121" s="74"/>
      <c r="M121" s="73"/>
      <c r="N121" s="74"/>
      <c r="O121" s="73"/>
      <c r="P121" s="87" t="n">
        <v>4683.49</v>
      </c>
      <c r="GO121" s="55"/>
      <c r="GP121" s="55"/>
      <c r="GQ121" s="55"/>
      <c r="GR121" s="55"/>
      <c r="GS121" s="55"/>
      <c r="GT121" s="55"/>
      <c r="GV121" s="55"/>
      <c r="GW121" s="11" t="s">
        <v>63</v>
      </c>
      <c r="GX121" s="55"/>
      <c r="GY121" s="55"/>
      <c r="HA121" s="55"/>
      <c r="HB121" s="55"/>
    </row>
    <row r="122" s="6" customFormat="true" ht="23.25" hidden="false" customHeight="true" outlineLevel="0" collapsed="false">
      <c r="A122" s="70"/>
      <c r="B122" s="71" t="s">
        <v>186</v>
      </c>
      <c r="C122" s="8" t="s">
        <v>187</v>
      </c>
      <c r="D122" s="8"/>
      <c r="E122" s="8"/>
      <c r="F122" s="8"/>
      <c r="G122" s="8"/>
      <c r="H122" s="72" t="s">
        <v>66</v>
      </c>
      <c r="I122" s="76" t="n">
        <v>74</v>
      </c>
      <c r="J122" s="73"/>
      <c r="K122" s="76" t="n">
        <v>74</v>
      </c>
      <c r="L122" s="74"/>
      <c r="M122" s="73"/>
      <c r="N122" s="74"/>
      <c r="O122" s="73"/>
      <c r="P122" s="87" t="n">
        <v>3465.78</v>
      </c>
      <c r="GO122" s="55"/>
      <c r="GP122" s="55"/>
      <c r="GQ122" s="55"/>
      <c r="GR122" s="55"/>
      <c r="GS122" s="55"/>
      <c r="GT122" s="55"/>
      <c r="GV122" s="55"/>
      <c r="GW122" s="11" t="s">
        <v>187</v>
      </c>
      <c r="GX122" s="55"/>
      <c r="GY122" s="55"/>
      <c r="HA122" s="55"/>
      <c r="HB122" s="55"/>
    </row>
    <row r="123" s="6" customFormat="true" ht="23.25" hidden="false" customHeight="true" outlineLevel="0" collapsed="false">
      <c r="A123" s="70"/>
      <c r="B123" s="71" t="s">
        <v>188</v>
      </c>
      <c r="C123" s="8" t="s">
        <v>189</v>
      </c>
      <c r="D123" s="8"/>
      <c r="E123" s="8"/>
      <c r="F123" s="8"/>
      <c r="G123" s="8"/>
      <c r="H123" s="72" t="s">
        <v>66</v>
      </c>
      <c r="I123" s="76" t="n">
        <v>36</v>
      </c>
      <c r="J123" s="73"/>
      <c r="K123" s="76" t="n">
        <v>36</v>
      </c>
      <c r="L123" s="74"/>
      <c r="M123" s="73"/>
      <c r="N123" s="74"/>
      <c r="O123" s="73"/>
      <c r="P123" s="87" t="n">
        <v>1686.06</v>
      </c>
      <c r="GO123" s="55"/>
      <c r="GP123" s="55"/>
      <c r="GQ123" s="55"/>
      <c r="GR123" s="55"/>
      <c r="GS123" s="55"/>
      <c r="GT123" s="55"/>
      <c r="GV123" s="55"/>
      <c r="GW123" s="11" t="s">
        <v>189</v>
      </c>
      <c r="GX123" s="55"/>
      <c r="GY123" s="55"/>
      <c r="HA123" s="55"/>
      <c r="HB123" s="55"/>
    </row>
    <row r="124" s="6" customFormat="true" ht="15" hidden="false" customHeight="true" outlineLevel="0" collapsed="false">
      <c r="A124" s="77"/>
      <c r="B124" s="78"/>
      <c r="C124" s="57" t="s">
        <v>69</v>
      </c>
      <c r="D124" s="57"/>
      <c r="E124" s="57"/>
      <c r="F124" s="57"/>
      <c r="G124" s="57"/>
      <c r="H124" s="59"/>
      <c r="I124" s="60"/>
      <c r="J124" s="60"/>
      <c r="K124" s="60"/>
      <c r="L124" s="62"/>
      <c r="M124" s="60"/>
      <c r="N124" s="67" t="n">
        <v>9835.33</v>
      </c>
      <c r="O124" s="60"/>
      <c r="P124" s="68" t="n">
        <v>9835.33</v>
      </c>
      <c r="GO124" s="55"/>
      <c r="GP124" s="55"/>
      <c r="GQ124" s="55"/>
      <c r="GR124" s="55"/>
      <c r="GS124" s="55"/>
      <c r="GT124" s="55"/>
      <c r="GV124" s="55"/>
      <c r="GW124" s="11"/>
      <c r="GX124" s="55" t="s">
        <v>69</v>
      </c>
      <c r="GY124" s="55"/>
      <c r="HA124" s="55"/>
      <c r="HB124" s="55"/>
    </row>
    <row r="125" s="6" customFormat="true" ht="0.75" hidden="false" customHeight="true" outlineLevel="0" collapsed="false">
      <c r="A125" s="79"/>
      <c r="B125" s="80"/>
      <c r="C125" s="80"/>
      <c r="D125" s="80"/>
      <c r="E125" s="80"/>
      <c r="F125" s="80"/>
      <c r="G125" s="80"/>
      <c r="H125" s="81"/>
      <c r="I125" s="82"/>
      <c r="J125" s="82"/>
      <c r="K125" s="82"/>
      <c r="L125" s="83"/>
      <c r="M125" s="82"/>
      <c r="N125" s="83"/>
      <c r="O125" s="82"/>
      <c r="P125" s="84"/>
      <c r="GO125" s="55"/>
      <c r="GP125" s="55"/>
      <c r="GQ125" s="55"/>
      <c r="GR125" s="55"/>
      <c r="GS125" s="55"/>
      <c r="GT125" s="55"/>
      <c r="GV125" s="55"/>
      <c r="GW125" s="11"/>
      <c r="GX125" s="55"/>
      <c r="GY125" s="55"/>
      <c r="HA125" s="55"/>
      <c r="HB125" s="55"/>
    </row>
    <row r="126" s="6" customFormat="true" ht="34.5" hidden="false" customHeight="true" outlineLevel="0" collapsed="false">
      <c r="A126" s="56" t="s">
        <v>97</v>
      </c>
      <c r="B126" s="57" t="s">
        <v>598</v>
      </c>
      <c r="C126" s="58" t="s">
        <v>599</v>
      </c>
      <c r="D126" s="58"/>
      <c r="E126" s="58"/>
      <c r="F126" s="58"/>
      <c r="G126" s="58"/>
      <c r="H126" s="59" t="s">
        <v>61</v>
      </c>
      <c r="I126" s="60" t="n">
        <v>2</v>
      </c>
      <c r="J126" s="61" t="n">
        <v>1</v>
      </c>
      <c r="K126" s="61" t="n">
        <v>2</v>
      </c>
      <c r="L126" s="62"/>
      <c r="M126" s="60"/>
      <c r="N126" s="63"/>
      <c r="O126" s="60"/>
      <c r="P126" s="64"/>
      <c r="GO126" s="55"/>
      <c r="GP126" s="55" t="s">
        <v>599</v>
      </c>
      <c r="GQ126" s="55"/>
      <c r="GR126" s="55"/>
      <c r="GS126" s="55"/>
      <c r="GT126" s="55"/>
      <c r="GV126" s="55"/>
      <c r="GW126" s="11"/>
      <c r="GX126" s="55"/>
      <c r="GY126" s="55"/>
      <c r="HA126" s="55"/>
      <c r="HB126" s="55"/>
    </row>
    <row r="127" s="6" customFormat="true" ht="15" hidden="false" customHeight="true" outlineLevel="0" collapsed="false">
      <c r="A127" s="65"/>
      <c r="B127" s="66"/>
      <c r="C127" s="57" t="s">
        <v>62</v>
      </c>
      <c r="D127" s="57"/>
      <c r="E127" s="57"/>
      <c r="F127" s="57"/>
      <c r="G127" s="57"/>
      <c r="H127" s="59"/>
      <c r="I127" s="60"/>
      <c r="J127" s="60"/>
      <c r="K127" s="60"/>
      <c r="L127" s="62"/>
      <c r="M127" s="60"/>
      <c r="N127" s="67"/>
      <c r="O127" s="60"/>
      <c r="P127" s="68" t="n">
        <v>2918.37</v>
      </c>
      <c r="Q127" s="69"/>
      <c r="R127" s="69"/>
      <c r="GO127" s="55"/>
      <c r="GP127" s="55"/>
      <c r="GQ127" s="55"/>
      <c r="GR127" s="55"/>
      <c r="GS127" s="55"/>
      <c r="GT127" s="55"/>
      <c r="GV127" s="55" t="s">
        <v>62</v>
      </c>
      <c r="GW127" s="11"/>
      <c r="GX127" s="55"/>
      <c r="GY127" s="55"/>
      <c r="HA127" s="55"/>
      <c r="HB127" s="55"/>
    </row>
    <row r="128" s="6" customFormat="true" ht="15" hidden="false" customHeight="true" outlineLevel="0" collapsed="false">
      <c r="A128" s="70"/>
      <c r="B128" s="71"/>
      <c r="C128" s="8" t="s">
        <v>63</v>
      </c>
      <c r="D128" s="8"/>
      <c r="E128" s="8"/>
      <c r="F128" s="8"/>
      <c r="G128" s="8"/>
      <c r="H128" s="72"/>
      <c r="I128" s="73"/>
      <c r="J128" s="73"/>
      <c r="K128" s="73"/>
      <c r="L128" s="74"/>
      <c r="M128" s="73"/>
      <c r="N128" s="74"/>
      <c r="O128" s="73"/>
      <c r="P128" s="87" t="n">
        <v>2918.37</v>
      </c>
      <c r="GO128" s="55"/>
      <c r="GP128" s="55"/>
      <c r="GQ128" s="55"/>
      <c r="GR128" s="55"/>
      <c r="GS128" s="55"/>
      <c r="GT128" s="55"/>
      <c r="GV128" s="55"/>
      <c r="GW128" s="11" t="s">
        <v>63</v>
      </c>
      <c r="GX128" s="55"/>
      <c r="GY128" s="55"/>
      <c r="HA128" s="55"/>
      <c r="HB128" s="55"/>
    </row>
    <row r="129" s="6" customFormat="true" ht="23.25" hidden="false" customHeight="true" outlineLevel="0" collapsed="false">
      <c r="A129" s="70"/>
      <c r="B129" s="71" t="s">
        <v>186</v>
      </c>
      <c r="C129" s="8" t="s">
        <v>187</v>
      </c>
      <c r="D129" s="8"/>
      <c r="E129" s="8"/>
      <c r="F129" s="8"/>
      <c r="G129" s="8"/>
      <c r="H129" s="72" t="s">
        <v>66</v>
      </c>
      <c r="I129" s="76" t="n">
        <v>74</v>
      </c>
      <c r="J129" s="73"/>
      <c r="K129" s="76" t="n">
        <v>74</v>
      </c>
      <c r="L129" s="74"/>
      <c r="M129" s="73"/>
      <c r="N129" s="74"/>
      <c r="O129" s="73"/>
      <c r="P129" s="87" t="n">
        <v>2159.59</v>
      </c>
      <c r="GO129" s="55"/>
      <c r="GP129" s="55"/>
      <c r="GQ129" s="55"/>
      <c r="GR129" s="55"/>
      <c r="GS129" s="55"/>
      <c r="GT129" s="55"/>
      <c r="GV129" s="55"/>
      <c r="GW129" s="11" t="s">
        <v>187</v>
      </c>
      <c r="GX129" s="55"/>
      <c r="GY129" s="55"/>
      <c r="HA129" s="55"/>
      <c r="HB129" s="55"/>
    </row>
    <row r="130" s="6" customFormat="true" ht="23.25" hidden="false" customHeight="true" outlineLevel="0" collapsed="false">
      <c r="A130" s="70"/>
      <c r="B130" s="71" t="s">
        <v>188</v>
      </c>
      <c r="C130" s="8" t="s">
        <v>189</v>
      </c>
      <c r="D130" s="8"/>
      <c r="E130" s="8"/>
      <c r="F130" s="8"/>
      <c r="G130" s="8"/>
      <c r="H130" s="72" t="s">
        <v>66</v>
      </c>
      <c r="I130" s="76" t="n">
        <v>36</v>
      </c>
      <c r="J130" s="73"/>
      <c r="K130" s="76" t="n">
        <v>36</v>
      </c>
      <c r="L130" s="74"/>
      <c r="M130" s="73"/>
      <c r="N130" s="74"/>
      <c r="O130" s="73"/>
      <c r="P130" s="87" t="n">
        <v>1050.61</v>
      </c>
      <c r="GO130" s="55"/>
      <c r="GP130" s="55"/>
      <c r="GQ130" s="55"/>
      <c r="GR130" s="55"/>
      <c r="GS130" s="55"/>
      <c r="GT130" s="55"/>
      <c r="GV130" s="55"/>
      <c r="GW130" s="11" t="s">
        <v>189</v>
      </c>
      <c r="GX130" s="55"/>
      <c r="GY130" s="55"/>
      <c r="HA130" s="55"/>
      <c r="HB130" s="55"/>
    </row>
    <row r="131" s="6" customFormat="true" ht="15" hidden="false" customHeight="true" outlineLevel="0" collapsed="false">
      <c r="A131" s="77"/>
      <c r="B131" s="78"/>
      <c r="C131" s="57" t="s">
        <v>69</v>
      </c>
      <c r="D131" s="57"/>
      <c r="E131" s="57"/>
      <c r="F131" s="57"/>
      <c r="G131" s="57"/>
      <c r="H131" s="59"/>
      <c r="I131" s="60"/>
      <c r="J131" s="60"/>
      <c r="K131" s="60"/>
      <c r="L131" s="62"/>
      <c r="M131" s="60"/>
      <c r="N131" s="67" t="n">
        <v>3064.29</v>
      </c>
      <c r="O131" s="60"/>
      <c r="P131" s="68" t="n">
        <v>6128.57</v>
      </c>
      <c r="GO131" s="55"/>
      <c r="GP131" s="55"/>
      <c r="GQ131" s="55"/>
      <c r="GR131" s="55"/>
      <c r="GS131" s="55"/>
      <c r="GT131" s="55"/>
      <c r="GV131" s="55"/>
      <c r="GW131" s="11"/>
      <c r="GX131" s="55" t="s">
        <v>69</v>
      </c>
      <c r="GY131" s="55"/>
      <c r="HA131" s="55"/>
      <c r="HB131" s="55"/>
    </row>
    <row r="132" s="6" customFormat="true" ht="0.75" hidden="false" customHeight="true" outlineLevel="0" collapsed="false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GO132" s="55"/>
      <c r="GP132" s="55"/>
      <c r="GQ132" s="55"/>
      <c r="GR132" s="55"/>
      <c r="GS132" s="55"/>
      <c r="GT132" s="55"/>
      <c r="GV132" s="55"/>
      <c r="GW132" s="11"/>
      <c r="GX132" s="55"/>
      <c r="GY132" s="55"/>
      <c r="HA132" s="55"/>
      <c r="HB132" s="55"/>
    </row>
    <row r="133" s="6" customFormat="true" ht="23.25" hidden="false" customHeight="true" outlineLevel="0" collapsed="false">
      <c r="A133" s="56" t="s">
        <v>98</v>
      </c>
      <c r="B133" s="57" t="s">
        <v>183</v>
      </c>
      <c r="C133" s="58" t="s">
        <v>184</v>
      </c>
      <c r="D133" s="58"/>
      <c r="E133" s="58"/>
      <c r="F133" s="58"/>
      <c r="G133" s="58"/>
      <c r="H133" s="59" t="s">
        <v>185</v>
      </c>
      <c r="I133" s="60" t="n">
        <v>1</v>
      </c>
      <c r="J133" s="61" t="n">
        <v>1</v>
      </c>
      <c r="K133" s="61" t="n">
        <v>1</v>
      </c>
      <c r="L133" s="62"/>
      <c r="M133" s="60"/>
      <c r="N133" s="63"/>
      <c r="O133" s="60"/>
      <c r="P133" s="64"/>
      <c r="GO133" s="55"/>
      <c r="GP133" s="55" t="s">
        <v>184</v>
      </c>
      <c r="GQ133" s="55"/>
      <c r="GR133" s="55"/>
      <c r="GS133" s="55"/>
      <c r="GT133" s="55"/>
      <c r="GV133" s="55"/>
      <c r="GW133" s="11"/>
      <c r="GX133" s="55"/>
      <c r="GY133" s="55"/>
      <c r="HA133" s="55"/>
      <c r="HB133" s="55"/>
    </row>
    <row r="134" s="6" customFormat="true" ht="15" hidden="false" customHeight="true" outlineLevel="0" collapsed="false">
      <c r="A134" s="65"/>
      <c r="B134" s="66"/>
      <c r="C134" s="57" t="s">
        <v>62</v>
      </c>
      <c r="D134" s="57"/>
      <c r="E134" s="57"/>
      <c r="F134" s="57"/>
      <c r="G134" s="57"/>
      <c r="H134" s="59"/>
      <c r="I134" s="60"/>
      <c r="J134" s="60"/>
      <c r="K134" s="60"/>
      <c r="L134" s="62"/>
      <c r="M134" s="60"/>
      <c r="N134" s="67"/>
      <c r="O134" s="60"/>
      <c r="P134" s="68" t="n">
        <v>1189.63</v>
      </c>
      <c r="Q134" s="69"/>
      <c r="R134" s="69"/>
      <c r="GO134" s="55"/>
      <c r="GP134" s="55"/>
      <c r="GQ134" s="55"/>
      <c r="GR134" s="55"/>
      <c r="GS134" s="55"/>
      <c r="GT134" s="55"/>
      <c r="GV134" s="55" t="s">
        <v>62</v>
      </c>
      <c r="GW134" s="11"/>
      <c r="GX134" s="55"/>
      <c r="GY134" s="55"/>
      <c r="HA134" s="55"/>
      <c r="HB134" s="55"/>
    </row>
    <row r="135" s="6" customFormat="true" ht="15" hidden="false" customHeight="true" outlineLevel="0" collapsed="false">
      <c r="A135" s="70"/>
      <c r="B135" s="71"/>
      <c r="C135" s="8" t="s">
        <v>63</v>
      </c>
      <c r="D135" s="8"/>
      <c r="E135" s="8"/>
      <c r="F135" s="8"/>
      <c r="G135" s="8"/>
      <c r="H135" s="72"/>
      <c r="I135" s="73"/>
      <c r="J135" s="73"/>
      <c r="K135" s="73"/>
      <c r="L135" s="74"/>
      <c r="M135" s="73"/>
      <c r="N135" s="74"/>
      <c r="O135" s="73"/>
      <c r="P135" s="87" t="n">
        <v>1189.63</v>
      </c>
      <c r="GO135" s="55"/>
      <c r="GP135" s="55"/>
      <c r="GQ135" s="55"/>
      <c r="GR135" s="55"/>
      <c r="GS135" s="55"/>
      <c r="GT135" s="55"/>
      <c r="GV135" s="55"/>
      <c r="GW135" s="11" t="s">
        <v>63</v>
      </c>
      <c r="GX135" s="55"/>
      <c r="GY135" s="55"/>
      <c r="HA135" s="55"/>
      <c r="HB135" s="55"/>
    </row>
    <row r="136" s="6" customFormat="true" ht="23.25" hidden="false" customHeight="true" outlineLevel="0" collapsed="false">
      <c r="A136" s="70"/>
      <c r="B136" s="71" t="s">
        <v>186</v>
      </c>
      <c r="C136" s="8" t="s">
        <v>187</v>
      </c>
      <c r="D136" s="8"/>
      <c r="E136" s="8"/>
      <c r="F136" s="8"/>
      <c r="G136" s="8"/>
      <c r="H136" s="72" t="s">
        <v>66</v>
      </c>
      <c r="I136" s="76" t="n">
        <v>74</v>
      </c>
      <c r="J136" s="73"/>
      <c r="K136" s="76" t="n">
        <v>74</v>
      </c>
      <c r="L136" s="74"/>
      <c r="M136" s="73"/>
      <c r="N136" s="74"/>
      <c r="O136" s="73"/>
      <c r="P136" s="75" t="n">
        <v>880.33</v>
      </c>
      <c r="GO136" s="55"/>
      <c r="GP136" s="55"/>
      <c r="GQ136" s="55"/>
      <c r="GR136" s="55"/>
      <c r="GS136" s="55"/>
      <c r="GT136" s="55"/>
      <c r="GV136" s="55"/>
      <c r="GW136" s="11" t="s">
        <v>187</v>
      </c>
      <c r="GX136" s="55"/>
      <c r="GY136" s="55"/>
      <c r="HA136" s="55"/>
      <c r="HB136" s="55"/>
    </row>
    <row r="137" s="6" customFormat="true" ht="23.25" hidden="false" customHeight="true" outlineLevel="0" collapsed="false">
      <c r="A137" s="70"/>
      <c r="B137" s="71" t="s">
        <v>188</v>
      </c>
      <c r="C137" s="8" t="s">
        <v>189</v>
      </c>
      <c r="D137" s="8"/>
      <c r="E137" s="8"/>
      <c r="F137" s="8"/>
      <c r="G137" s="8"/>
      <c r="H137" s="72" t="s">
        <v>66</v>
      </c>
      <c r="I137" s="76" t="n">
        <v>36</v>
      </c>
      <c r="J137" s="73"/>
      <c r="K137" s="76" t="n">
        <v>36</v>
      </c>
      <c r="L137" s="74"/>
      <c r="M137" s="73"/>
      <c r="N137" s="74"/>
      <c r="O137" s="73"/>
      <c r="P137" s="75" t="n">
        <v>428.27</v>
      </c>
      <c r="GO137" s="55"/>
      <c r="GP137" s="55"/>
      <c r="GQ137" s="55"/>
      <c r="GR137" s="55"/>
      <c r="GS137" s="55"/>
      <c r="GT137" s="55"/>
      <c r="GV137" s="55"/>
      <c r="GW137" s="11" t="s">
        <v>189</v>
      </c>
      <c r="GX137" s="55"/>
      <c r="GY137" s="55"/>
      <c r="HA137" s="55"/>
      <c r="HB137" s="55"/>
    </row>
    <row r="138" s="6" customFormat="true" ht="15" hidden="false" customHeight="true" outlineLevel="0" collapsed="false">
      <c r="A138" s="77"/>
      <c r="B138" s="78"/>
      <c r="C138" s="57" t="s">
        <v>69</v>
      </c>
      <c r="D138" s="57"/>
      <c r="E138" s="57"/>
      <c r="F138" s="57"/>
      <c r="G138" s="57"/>
      <c r="H138" s="59"/>
      <c r="I138" s="60"/>
      <c r="J138" s="60"/>
      <c r="K138" s="60"/>
      <c r="L138" s="62"/>
      <c r="M138" s="60"/>
      <c r="N138" s="67" t="n">
        <v>2498.23</v>
      </c>
      <c r="O138" s="60"/>
      <c r="P138" s="68" t="n">
        <v>2498.23</v>
      </c>
      <c r="GO138" s="55"/>
      <c r="GP138" s="55"/>
      <c r="GQ138" s="55"/>
      <c r="GR138" s="55"/>
      <c r="GS138" s="55"/>
      <c r="GT138" s="55"/>
      <c r="GV138" s="55"/>
      <c r="GW138" s="11"/>
      <c r="GX138" s="55" t="s">
        <v>69</v>
      </c>
      <c r="GY138" s="55"/>
      <c r="HA138" s="55"/>
      <c r="HB138" s="55"/>
    </row>
    <row r="139" s="6" customFormat="true" ht="0.75" hidden="false" customHeight="true" outlineLevel="0" collapsed="false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55"/>
      <c r="GP139" s="55"/>
      <c r="GQ139" s="55"/>
      <c r="GR139" s="55"/>
      <c r="GS139" s="55"/>
      <c r="GT139" s="55"/>
      <c r="GV139" s="55"/>
      <c r="GW139" s="11"/>
      <c r="GX139" s="55"/>
      <c r="GY139" s="55"/>
      <c r="HA139" s="55"/>
      <c r="HB139" s="55"/>
    </row>
    <row r="140" s="6" customFormat="true" ht="33.75" hidden="false" customHeight="true" outlineLevel="0" collapsed="false">
      <c r="A140" s="56" t="s">
        <v>99</v>
      </c>
      <c r="B140" s="57" t="s">
        <v>582</v>
      </c>
      <c r="C140" s="58" t="s">
        <v>583</v>
      </c>
      <c r="D140" s="58"/>
      <c r="E140" s="58"/>
      <c r="F140" s="58"/>
      <c r="G140" s="58"/>
      <c r="H140" s="59" t="s">
        <v>584</v>
      </c>
      <c r="I140" s="60" t="n">
        <v>0.02</v>
      </c>
      <c r="J140" s="61" t="n">
        <v>1</v>
      </c>
      <c r="K140" s="90" t="n">
        <v>0.02</v>
      </c>
      <c r="L140" s="62"/>
      <c r="M140" s="60"/>
      <c r="N140" s="63"/>
      <c r="O140" s="60"/>
      <c r="P140" s="64"/>
      <c r="GO140" s="55"/>
      <c r="GP140" s="55" t="s">
        <v>583</v>
      </c>
      <c r="GQ140" s="55"/>
      <c r="GR140" s="55"/>
      <c r="GS140" s="55"/>
      <c r="GT140" s="55"/>
      <c r="GV140" s="55"/>
      <c r="GW140" s="11"/>
      <c r="GX140" s="55"/>
      <c r="GY140" s="55"/>
      <c r="HA140" s="55"/>
      <c r="HB140" s="55"/>
    </row>
    <row r="141" s="6" customFormat="true" ht="15" hidden="false" customHeight="true" outlineLevel="0" collapsed="false">
      <c r="A141" s="65"/>
      <c r="B141" s="66"/>
      <c r="C141" s="57" t="s">
        <v>62</v>
      </c>
      <c r="D141" s="57"/>
      <c r="E141" s="57"/>
      <c r="F141" s="57"/>
      <c r="G141" s="57"/>
      <c r="H141" s="59"/>
      <c r="I141" s="60"/>
      <c r="J141" s="60"/>
      <c r="K141" s="60"/>
      <c r="L141" s="62"/>
      <c r="M141" s="60"/>
      <c r="N141" s="67"/>
      <c r="O141" s="60"/>
      <c r="P141" s="68" t="n">
        <v>190.34</v>
      </c>
      <c r="Q141" s="69"/>
      <c r="R141" s="69"/>
      <c r="GO141" s="55"/>
      <c r="GP141" s="55"/>
      <c r="GQ141" s="55"/>
      <c r="GR141" s="55"/>
      <c r="GS141" s="55"/>
      <c r="GT141" s="55"/>
      <c r="GV141" s="55" t="s">
        <v>62</v>
      </c>
      <c r="GW141" s="11"/>
      <c r="GX141" s="55"/>
      <c r="GY141" s="55"/>
      <c r="HA141" s="55"/>
      <c r="HB141" s="55"/>
    </row>
    <row r="142" s="6" customFormat="true" ht="15" hidden="false" customHeight="true" outlineLevel="0" collapsed="false">
      <c r="A142" s="70"/>
      <c r="B142" s="71"/>
      <c r="C142" s="8" t="s">
        <v>63</v>
      </c>
      <c r="D142" s="8"/>
      <c r="E142" s="8"/>
      <c r="F142" s="8"/>
      <c r="G142" s="8"/>
      <c r="H142" s="72"/>
      <c r="I142" s="73"/>
      <c r="J142" s="73"/>
      <c r="K142" s="73"/>
      <c r="L142" s="74"/>
      <c r="M142" s="73"/>
      <c r="N142" s="74"/>
      <c r="O142" s="73"/>
      <c r="P142" s="75" t="n">
        <v>190.34</v>
      </c>
      <c r="GO142" s="55"/>
      <c r="GP142" s="55"/>
      <c r="GQ142" s="55"/>
      <c r="GR142" s="55"/>
      <c r="GS142" s="55"/>
      <c r="GT142" s="55"/>
      <c r="GV142" s="55"/>
      <c r="GW142" s="11" t="s">
        <v>63</v>
      </c>
      <c r="GX142" s="55"/>
      <c r="GY142" s="55"/>
      <c r="HA142" s="55"/>
      <c r="HB142" s="55"/>
    </row>
    <row r="143" s="6" customFormat="true" ht="23.25" hidden="false" customHeight="true" outlineLevel="0" collapsed="false">
      <c r="A143" s="70"/>
      <c r="B143" s="71" t="s">
        <v>186</v>
      </c>
      <c r="C143" s="8" t="s">
        <v>187</v>
      </c>
      <c r="D143" s="8"/>
      <c r="E143" s="8"/>
      <c r="F143" s="8"/>
      <c r="G143" s="8"/>
      <c r="H143" s="72" t="s">
        <v>66</v>
      </c>
      <c r="I143" s="76" t="n">
        <v>74</v>
      </c>
      <c r="J143" s="73"/>
      <c r="K143" s="76" t="n">
        <v>74</v>
      </c>
      <c r="L143" s="74"/>
      <c r="M143" s="73"/>
      <c r="N143" s="74"/>
      <c r="O143" s="73"/>
      <c r="P143" s="75" t="n">
        <v>140.85</v>
      </c>
      <c r="GO143" s="55"/>
      <c r="GP143" s="55"/>
      <c r="GQ143" s="55"/>
      <c r="GR143" s="55"/>
      <c r="GS143" s="55"/>
      <c r="GT143" s="55"/>
      <c r="GV143" s="55"/>
      <c r="GW143" s="11" t="s">
        <v>187</v>
      </c>
      <c r="GX143" s="55"/>
      <c r="GY143" s="55"/>
      <c r="HA143" s="55"/>
      <c r="HB143" s="55"/>
    </row>
    <row r="144" s="6" customFormat="true" ht="23.25" hidden="false" customHeight="true" outlineLevel="0" collapsed="false">
      <c r="A144" s="70"/>
      <c r="B144" s="71" t="s">
        <v>188</v>
      </c>
      <c r="C144" s="8" t="s">
        <v>189</v>
      </c>
      <c r="D144" s="8"/>
      <c r="E144" s="8"/>
      <c r="F144" s="8"/>
      <c r="G144" s="8"/>
      <c r="H144" s="72" t="s">
        <v>66</v>
      </c>
      <c r="I144" s="76" t="n">
        <v>36</v>
      </c>
      <c r="J144" s="73"/>
      <c r="K144" s="76" t="n">
        <v>36</v>
      </c>
      <c r="L144" s="74"/>
      <c r="M144" s="73"/>
      <c r="N144" s="74"/>
      <c r="O144" s="73"/>
      <c r="P144" s="75" t="n">
        <v>68.52</v>
      </c>
      <c r="GO144" s="55"/>
      <c r="GP144" s="55"/>
      <c r="GQ144" s="55"/>
      <c r="GR144" s="55"/>
      <c r="GS144" s="55"/>
      <c r="GT144" s="55"/>
      <c r="GV144" s="55"/>
      <c r="GW144" s="11" t="s">
        <v>189</v>
      </c>
      <c r="GX144" s="55"/>
      <c r="GY144" s="55"/>
      <c r="HA144" s="55"/>
      <c r="HB144" s="55"/>
    </row>
    <row r="145" s="6" customFormat="true" ht="15" hidden="false" customHeight="true" outlineLevel="0" collapsed="false">
      <c r="A145" s="77"/>
      <c r="B145" s="78"/>
      <c r="C145" s="57" t="s">
        <v>69</v>
      </c>
      <c r="D145" s="57"/>
      <c r="E145" s="57"/>
      <c r="F145" s="57"/>
      <c r="G145" s="57"/>
      <c r="H145" s="59"/>
      <c r="I145" s="60"/>
      <c r="J145" s="60"/>
      <c r="K145" s="60"/>
      <c r="L145" s="62"/>
      <c r="M145" s="60"/>
      <c r="N145" s="67" t="n">
        <v>19985.5</v>
      </c>
      <c r="O145" s="60"/>
      <c r="P145" s="86" t="n">
        <v>399.71</v>
      </c>
      <c r="GO145" s="55"/>
      <c r="GP145" s="55"/>
      <c r="GQ145" s="55"/>
      <c r="GR145" s="55"/>
      <c r="GS145" s="55"/>
      <c r="GT145" s="55"/>
      <c r="GV145" s="55"/>
      <c r="GW145" s="11"/>
      <c r="GX145" s="55" t="s">
        <v>69</v>
      </c>
      <c r="GY145" s="55"/>
      <c r="HA145" s="55"/>
      <c r="HB145" s="55"/>
    </row>
    <row r="146" s="6" customFormat="true" ht="0.75" hidden="false" customHeight="true" outlineLevel="0" collapsed="false">
      <c r="A146" s="79"/>
      <c r="B146" s="80"/>
      <c r="C146" s="80"/>
      <c r="D146" s="80"/>
      <c r="E146" s="80"/>
      <c r="F146" s="80"/>
      <c r="G146" s="80"/>
      <c r="H146" s="81"/>
      <c r="I146" s="82"/>
      <c r="J146" s="82"/>
      <c r="K146" s="82"/>
      <c r="L146" s="83"/>
      <c r="M146" s="82"/>
      <c r="N146" s="83"/>
      <c r="O146" s="82"/>
      <c r="P146" s="84"/>
      <c r="GO146" s="55"/>
      <c r="GP146" s="55"/>
      <c r="GQ146" s="55"/>
      <c r="GR146" s="55"/>
      <c r="GS146" s="55"/>
      <c r="GT146" s="55"/>
      <c r="GV146" s="55"/>
      <c r="GW146" s="11"/>
      <c r="GX146" s="55"/>
      <c r="GY146" s="55"/>
      <c r="HA146" s="55"/>
      <c r="HB146" s="55"/>
    </row>
    <row r="147" s="6" customFormat="true" ht="22.5" hidden="false" customHeight="true" outlineLevel="0" collapsed="false">
      <c r="A147" s="56" t="s">
        <v>101</v>
      </c>
      <c r="B147" s="57" t="s">
        <v>585</v>
      </c>
      <c r="C147" s="58" t="s">
        <v>586</v>
      </c>
      <c r="D147" s="58"/>
      <c r="E147" s="58"/>
      <c r="F147" s="58"/>
      <c r="G147" s="58"/>
      <c r="H147" s="59" t="s">
        <v>185</v>
      </c>
      <c r="I147" s="60" t="n">
        <v>3</v>
      </c>
      <c r="J147" s="61" t="n">
        <v>1</v>
      </c>
      <c r="K147" s="61" t="n">
        <v>3</v>
      </c>
      <c r="L147" s="62"/>
      <c r="M147" s="60"/>
      <c r="N147" s="63"/>
      <c r="O147" s="60"/>
      <c r="P147" s="64"/>
      <c r="GO147" s="55"/>
      <c r="GP147" s="55" t="s">
        <v>586</v>
      </c>
      <c r="GQ147" s="55"/>
      <c r="GR147" s="55"/>
      <c r="GS147" s="55"/>
      <c r="GT147" s="55"/>
      <c r="GV147" s="55"/>
      <c r="GW147" s="11"/>
      <c r="GX147" s="55"/>
      <c r="GY147" s="55"/>
      <c r="HA147" s="55"/>
      <c r="HB147" s="55"/>
    </row>
    <row r="148" s="6" customFormat="true" ht="15" hidden="false" customHeight="true" outlineLevel="0" collapsed="false">
      <c r="A148" s="65"/>
      <c r="B148" s="66"/>
      <c r="C148" s="57" t="s">
        <v>62</v>
      </c>
      <c r="D148" s="57"/>
      <c r="E148" s="57"/>
      <c r="F148" s="57"/>
      <c r="G148" s="57"/>
      <c r="H148" s="59"/>
      <c r="I148" s="60"/>
      <c r="J148" s="60"/>
      <c r="K148" s="60"/>
      <c r="L148" s="62"/>
      <c r="M148" s="60"/>
      <c r="N148" s="67"/>
      <c r="O148" s="60"/>
      <c r="P148" s="68" t="n">
        <v>3965.43</v>
      </c>
      <c r="Q148" s="69"/>
      <c r="R148" s="69"/>
      <c r="GO148" s="55"/>
      <c r="GP148" s="55"/>
      <c r="GQ148" s="55"/>
      <c r="GR148" s="55"/>
      <c r="GS148" s="55"/>
      <c r="GT148" s="55"/>
      <c r="GV148" s="55" t="s">
        <v>62</v>
      </c>
      <c r="GW148" s="11"/>
      <c r="GX148" s="55"/>
      <c r="GY148" s="55"/>
      <c r="HA148" s="55"/>
      <c r="HB148" s="55"/>
    </row>
    <row r="149" s="6" customFormat="true" ht="15" hidden="false" customHeight="true" outlineLevel="0" collapsed="false">
      <c r="A149" s="70"/>
      <c r="B149" s="71"/>
      <c r="C149" s="8" t="s">
        <v>63</v>
      </c>
      <c r="D149" s="8"/>
      <c r="E149" s="8"/>
      <c r="F149" s="8"/>
      <c r="G149" s="8"/>
      <c r="H149" s="72"/>
      <c r="I149" s="73"/>
      <c r="J149" s="73"/>
      <c r="K149" s="73"/>
      <c r="L149" s="74"/>
      <c r="M149" s="73"/>
      <c r="N149" s="74"/>
      <c r="O149" s="73"/>
      <c r="P149" s="87" t="n">
        <v>3965.43</v>
      </c>
      <c r="GO149" s="55"/>
      <c r="GP149" s="55"/>
      <c r="GQ149" s="55"/>
      <c r="GR149" s="55"/>
      <c r="GS149" s="55"/>
      <c r="GT149" s="55"/>
      <c r="GV149" s="55"/>
      <c r="GW149" s="11" t="s">
        <v>63</v>
      </c>
      <c r="GX149" s="55"/>
      <c r="GY149" s="55"/>
      <c r="HA149" s="55"/>
      <c r="HB149" s="55"/>
    </row>
    <row r="150" s="6" customFormat="true" ht="23.25" hidden="false" customHeight="true" outlineLevel="0" collapsed="false">
      <c r="A150" s="70"/>
      <c r="B150" s="71" t="s">
        <v>186</v>
      </c>
      <c r="C150" s="8" t="s">
        <v>187</v>
      </c>
      <c r="D150" s="8"/>
      <c r="E150" s="8"/>
      <c r="F150" s="8"/>
      <c r="G150" s="8"/>
      <c r="H150" s="72" t="s">
        <v>66</v>
      </c>
      <c r="I150" s="76" t="n">
        <v>74</v>
      </c>
      <c r="J150" s="73"/>
      <c r="K150" s="76" t="n">
        <v>74</v>
      </c>
      <c r="L150" s="74"/>
      <c r="M150" s="73"/>
      <c r="N150" s="74"/>
      <c r="O150" s="73"/>
      <c r="P150" s="87" t="n">
        <v>2934.42</v>
      </c>
      <c r="GO150" s="55"/>
      <c r="GP150" s="55"/>
      <c r="GQ150" s="55"/>
      <c r="GR150" s="55"/>
      <c r="GS150" s="55"/>
      <c r="GT150" s="55"/>
      <c r="GV150" s="55"/>
      <c r="GW150" s="11" t="s">
        <v>187</v>
      </c>
      <c r="GX150" s="55"/>
      <c r="GY150" s="55"/>
      <c r="HA150" s="55"/>
      <c r="HB150" s="55"/>
    </row>
    <row r="151" s="6" customFormat="true" ht="23.25" hidden="false" customHeight="true" outlineLevel="0" collapsed="false">
      <c r="A151" s="70"/>
      <c r="B151" s="71" t="s">
        <v>188</v>
      </c>
      <c r="C151" s="8" t="s">
        <v>189</v>
      </c>
      <c r="D151" s="8"/>
      <c r="E151" s="8"/>
      <c r="F151" s="8"/>
      <c r="G151" s="8"/>
      <c r="H151" s="72" t="s">
        <v>66</v>
      </c>
      <c r="I151" s="76" t="n">
        <v>36</v>
      </c>
      <c r="J151" s="73"/>
      <c r="K151" s="76" t="n">
        <v>36</v>
      </c>
      <c r="L151" s="74"/>
      <c r="M151" s="73"/>
      <c r="N151" s="74"/>
      <c r="O151" s="73"/>
      <c r="P151" s="87" t="n">
        <v>1427.55</v>
      </c>
      <c r="GO151" s="55"/>
      <c r="GP151" s="55"/>
      <c r="GQ151" s="55"/>
      <c r="GR151" s="55"/>
      <c r="GS151" s="55"/>
      <c r="GT151" s="55"/>
      <c r="GV151" s="55"/>
      <c r="GW151" s="11" t="s">
        <v>189</v>
      </c>
      <c r="GX151" s="55"/>
      <c r="GY151" s="55"/>
      <c r="HA151" s="55"/>
      <c r="HB151" s="55"/>
    </row>
    <row r="152" s="6" customFormat="true" ht="15" hidden="false" customHeight="true" outlineLevel="0" collapsed="false">
      <c r="A152" s="77"/>
      <c r="B152" s="78"/>
      <c r="C152" s="57" t="s">
        <v>69</v>
      </c>
      <c r="D152" s="57"/>
      <c r="E152" s="57"/>
      <c r="F152" s="57"/>
      <c r="G152" s="57"/>
      <c r="H152" s="59"/>
      <c r="I152" s="60"/>
      <c r="J152" s="60"/>
      <c r="K152" s="60"/>
      <c r="L152" s="62"/>
      <c r="M152" s="60"/>
      <c r="N152" s="67" t="n">
        <v>2775.8</v>
      </c>
      <c r="O152" s="60"/>
      <c r="P152" s="68" t="n">
        <v>8327.4</v>
      </c>
      <c r="GO152" s="55"/>
      <c r="GP152" s="55"/>
      <c r="GQ152" s="55"/>
      <c r="GR152" s="55"/>
      <c r="GS152" s="55"/>
      <c r="GT152" s="55"/>
      <c r="GV152" s="55"/>
      <c r="GW152" s="11"/>
      <c r="GX152" s="55" t="s">
        <v>69</v>
      </c>
      <c r="GY152" s="55"/>
      <c r="HA152" s="55"/>
      <c r="HB152" s="55"/>
    </row>
    <row r="153" s="6" customFormat="true" ht="0.75" hidden="false" customHeight="true" outlineLevel="0" collapsed="false">
      <c r="A153" s="79"/>
      <c r="B153" s="80"/>
      <c r="C153" s="80"/>
      <c r="D153" s="80"/>
      <c r="E153" s="80"/>
      <c r="F153" s="80"/>
      <c r="G153" s="80"/>
      <c r="H153" s="81"/>
      <c r="I153" s="82"/>
      <c r="J153" s="82"/>
      <c r="K153" s="82"/>
      <c r="L153" s="83"/>
      <c r="M153" s="82"/>
      <c r="N153" s="83"/>
      <c r="O153" s="82"/>
      <c r="P153" s="84"/>
      <c r="GO153" s="55"/>
      <c r="GP153" s="55"/>
      <c r="GQ153" s="55"/>
      <c r="GR153" s="55"/>
      <c r="GS153" s="55"/>
      <c r="GT153" s="55"/>
      <c r="GV153" s="55"/>
      <c r="GW153" s="11"/>
      <c r="GX153" s="55"/>
      <c r="GY153" s="55"/>
      <c r="HA153" s="55"/>
      <c r="HB153" s="55"/>
    </row>
    <row r="154" s="6" customFormat="true" ht="15" hidden="false" customHeight="true" outlineLevel="0" collapsed="false">
      <c r="A154" s="65"/>
      <c r="B154" s="102"/>
      <c r="C154" s="78" t="s">
        <v>587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120"/>
      <c r="Q154" s="104"/>
      <c r="R154" s="105"/>
      <c r="GO154" s="55"/>
      <c r="GP154" s="55"/>
      <c r="GQ154" s="55"/>
      <c r="GR154" s="55"/>
      <c r="GS154" s="55"/>
      <c r="GT154" s="55"/>
      <c r="GV154" s="55"/>
      <c r="GW154" s="11"/>
      <c r="GX154" s="55"/>
      <c r="GY154" s="55" t="s">
        <v>587</v>
      </c>
      <c r="HA154" s="55"/>
      <c r="HB154" s="55"/>
    </row>
    <row r="155" s="6" customFormat="true" ht="15" hidden="false" customHeight="true" outlineLevel="0" collapsed="false">
      <c r="A155" s="65"/>
      <c r="B155" s="66"/>
      <c r="C155" s="93" t="s">
        <v>532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110" t="n">
        <v>12947.26</v>
      </c>
      <c r="GO155" s="55"/>
      <c r="GP155" s="55"/>
      <c r="GQ155" s="55"/>
      <c r="GR155" s="55"/>
      <c r="GS155" s="55"/>
      <c r="GT155" s="55"/>
      <c r="GV155" s="55"/>
      <c r="GW155" s="11"/>
      <c r="GX155" s="55"/>
      <c r="GY155" s="55"/>
      <c r="GZ155" s="3" t="s">
        <v>532</v>
      </c>
      <c r="HA155" s="55"/>
      <c r="HB155" s="55"/>
    </row>
    <row r="156" s="6" customFormat="true" ht="15" hidden="false" customHeight="true" outlineLevel="0" collapsed="false">
      <c r="A156" s="65"/>
      <c r="B156" s="66"/>
      <c r="C156" s="93" t="s">
        <v>455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110" t="n">
        <v>27189.24</v>
      </c>
      <c r="GO156" s="55"/>
      <c r="GP156" s="55"/>
      <c r="GQ156" s="55"/>
      <c r="GR156" s="55"/>
      <c r="GS156" s="55"/>
      <c r="GT156" s="55"/>
      <c r="GV156" s="55"/>
      <c r="GW156" s="11"/>
      <c r="GX156" s="55"/>
      <c r="GY156" s="55"/>
      <c r="GZ156" s="3" t="s">
        <v>455</v>
      </c>
      <c r="HA156" s="55"/>
      <c r="HB156" s="55"/>
    </row>
    <row r="157" s="6" customFormat="true" ht="15" hidden="false" customHeight="true" outlineLevel="0" collapsed="false">
      <c r="A157" s="65"/>
      <c r="B157" s="66"/>
      <c r="C157" s="93" t="s">
        <v>533</v>
      </c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110" t="n">
        <v>12947.26</v>
      </c>
      <c r="GO157" s="55"/>
      <c r="GP157" s="55"/>
      <c r="GQ157" s="55"/>
      <c r="GR157" s="55"/>
      <c r="GS157" s="55"/>
      <c r="GT157" s="55"/>
      <c r="GV157" s="55"/>
      <c r="GW157" s="11"/>
      <c r="GX157" s="55"/>
      <c r="GY157" s="55"/>
      <c r="GZ157" s="3" t="s">
        <v>533</v>
      </c>
      <c r="HA157" s="55"/>
      <c r="HB157" s="55"/>
    </row>
    <row r="158" s="6" customFormat="true" ht="15" hidden="false" customHeight="true" outlineLevel="0" collapsed="false">
      <c r="A158" s="65"/>
      <c r="B158" s="66"/>
      <c r="C158" s="93" t="s">
        <v>534</v>
      </c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110" t="n">
        <v>9580.97</v>
      </c>
      <c r="GO158" s="55"/>
      <c r="GP158" s="55"/>
      <c r="GQ158" s="55"/>
      <c r="GR158" s="55"/>
      <c r="GS158" s="55"/>
      <c r="GT158" s="55"/>
      <c r="GV158" s="55"/>
      <c r="GW158" s="11"/>
      <c r="GX158" s="55"/>
      <c r="GY158" s="55"/>
      <c r="GZ158" s="3" t="s">
        <v>534</v>
      </c>
      <c r="HA158" s="55"/>
      <c r="HB158" s="55"/>
    </row>
    <row r="159" s="6" customFormat="true" ht="15" hidden="false" customHeight="true" outlineLevel="0" collapsed="false">
      <c r="A159" s="65"/>
      <c r="B159" s="66"/>
      <c r="C159" s="93" t="s">
        <v>535</v>
      </c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110" t="n">
        <v>4661.01</v>
      </c>
      <c r="GO159" s="55"/>
      <c r="GP159" s="55"/>
      <c r="GQ159" s="55"/>
      <c r="GR159" s="55"/>
      <c r="GS159" s="55"/>
      <c r="GT159" s="55"/>
      <c r="GV159" s="55"/>
      <c r="GW159" s="11"/>
      <c r="GX159" s="55"/>
      <c r="GY159" s="55"/>
      <c r="GZ159" s="3" t="s">
        <v>535</v>
      </c>
      <c r="HA159" s="55"/>
      <c r="HB159" s="55"/>
    </row>
    <row r="160" s="6" customFormat="true" ht="15" hidden="false" customHeight="true" outlineLevel="0" collapsed="false">
      <c r="A160" s="65"/>
      <c r="B160" s="102"/>
      <c r="C160" s="78" t="s">
        <v>588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103" t="n">
        <v>27189.24</v>
      </c>
      <c r="Q160" s="134"/>
      <c r="R160" s="108"/>
      <c r="GO160" s="55"/>
      <c r="GP160" s="55"/>
      <c r="GQ160" s="55"/>
      <c r="GR160" s="55"/>
      <c r="GS160" s="55"/>
      <c r="GT160" s="55"/>
      <c r="GV160" s="55"/>
      <c r="GW160" s="11"/>
      <c r="GX160" s="55"/>
      <c r="GY160" s="55"/>
      <c r="HA160" s="55" t="s">
        <v>588</v>
      </c>
      <c r="HB160" s="55"/>
    </row>
    <row r="161" s="6" customFormat="true" ht="15" hidden="false" customHeight="true" outlineLevel="0" collapsed="false">
      <c r="A161" s="65"/>
      <c r="B161" s="102"/>
      <c r="C161" s="78" t="s">
        <v>281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106"/>
      <c r="Q161" s="107"/>
      <c r="R161" s="108"/>
      <c r="GO161" s="55"/>
      <c r="GP161" s="55"/>
      <c r="GQ161" s="55"/>
      <c r="GR161" s="55"/>
      <c r="GS161" s="55"/>
      <c r="GT161" s="55"/>
      <c r="GV161" s="55"/>
      <c r="GW161" s="11"/>
      <c r="GX161" s="55"/>
      <c r="GY161" s="55"/>
      <c r="HA161" s="55"/>
      <c r="HB161" s="55" t="s">
        <v>281</v>
      </c>
    </row>
    <row r="162" s="6" customFormat="true" ht="15" hidden="false" customHeight="true" outlineLevel="0" collapsed="false">
      <c r="A162" s="65"/>
      <c r="B162" s="102"/>
      <c r="C162" s="109" t="s">
        <v>284</v>
      </c>
      <c r="D162" s="109"/>
      <c r="E162" s="109"/>
      <c r="F162" s="109"/>
      <c r="G162" s="109"/>
      <c r="H162" s="109"/>
      <c r="I162" s="109"/>
      <c r="J162" s="109"/>
      <c r="K162" s="111" t="n">
        <v>18.9792</v>
      </c>
      <c r="L162" s="109"/>
      <c r="M162" s="109"/>
      <c r="N162" s="109"/>
      <c r="O162" s="109"/>
      <c r="P162" s="112"/>
      <c r="Q162" s="107"/>
      <c r="R162" s="108"/>
      <c r="GO162" s="55"/>
      <c r="GP162" s="55"/>
      <c r="GQ162" s="55"/>
      <c r="GR162" s="55"/>
      <c r="GS162" s="55"/>
      <c r="GT162" s="55"/>
      <c r="GV162" s="55"/>
      <c r="GW162" s="11"/>
      <c r="GX162" s="55"/>
      <c r="GY162" s="55"/>
      <c r="HA162" s="55"/>
      <c r="HB162" s="55"/>
      <c r="HC162" s="3" t="s">
        <v>284</v>
      </c>
    </row>
    <row r="163" s="6" customFormat="true" ht="0.75" hidden="false" customHeight="true" outlineLevel="0" collapsed="false">
      <c r="A163" s="113"/>
      <c r="B163" s="114"/>
      <c r="C163" s="115"/>
      <c r="D163" s="115"/>
      <c r="E163" s="115"/>
      <c r="F163" s="115"/>
      <c r="G163" s="115"/>
      <c r="H163" s="115"/>
      <c r="I163" s="115"/>
      <c r="J163" s="115"/>
      <c r="K163" s="116"/>
      <c r="L163" s="115"/>
      <c r="M163" s="115"/>
      <c r="N163" s="115"/>
      <c r="O163" s="115"/>
      <c r="P163" s="117"/>
      <c r="Q163" s="107"/>
      <c r="R163" s="108"/>
      <c r="GO163" s="55"/>
      <c r="GP163" s="55"/>
      <c r="GQ163" s="55"/>
      <c r="GR163" s="55"/>
      <c r="GS163" s="55"/>
      <c r="GT163" s="55"/>
      <c r="GV163" s="55"/>
      <c r="GW163" s="11"/>
      <c r="GX163" s="55"/>
      <c r="GY163" s="55"/>
      <c r="HA163" s="55"/>
      <c r="HB163" s="55"/>
    </row>
    <row r="164" s="6" customFormat="true" ht="15" hidden="false" customHeight="true" outlineLevel="0" collapsed="false">
      <c r="A164" s="54" t="s">
        <v>589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GO164" s="55" t="s">
        <v>589</v>
      </c>
      <c r="GP164" s="55"/>
      <c r="GQ164" s="55"/>
      <c r="GR164" s="55"/>
      <c r="GS164" s="55"/>
      <c r="GT164" s="55"/>
      <c r="GV164" s="55"/>
      <c r="GW164" s="11"/>
      <c r="GX164" s="55"/>
      <c r="GY164" s="55"/>
      <c r="HA164" s="55"/>
      <c r="HB164" s="55"/>
    </row>
    <row r="165" s="6" customFormat="true" ht="34.5" hidden="false" customHeight="true" outlineLevel="0" collapsed="false">
      <c r="A165" s="56" t="s">
        <v>590</v>
      </c>
      <c r="B165" s="57" t="s">
        <v>600</v>
      </c>
      <c r="C165" s="58" t="s">
        <v>601</v>
      </c>
      <c r="D165" s="58"/>
      <c r="E165" s="58"/>
      <c r="F165" s="58"/>
      <c r="G165" s="58"/>
      <c r="H165" s="59" t="s">
        <v>61</v>
      </c>
      <c r="I165" s="60" t="n">
        <v>1</v>
      </c>
      <c r="J165" s="61" t="n">
        <v>1</v>
      </c>
      <c r="K165" s="61" t="n">
        <v>1</v>
      </c>
      <c r="L165" s="62"/>
      <c r="M165" s="60"/>
      <c r="N165" s="91" t="n">
        <v>711587.01</v>
      </c>
      <c r="O165" s="60"/>
      <c r="P165" s="68" t="n">
        <v>711587.01</v>
      </c>
      <c r="GO165" s="55"/>
      <c r="GP165" s="55" t="s">
        <v>601</v>
      </c>
      <c r="GQ165" s="55"/>
      <c r="GR165" s="55"/>
      <c r="GS165" s="55"/>
      <c r="GT165" s="55"/>
      <c r="GV165" s="55"/>
      <c r="GW165" s="11"/>
      <c r="GX165" s="55"/>
      <c r="GY165" s="55"/>
      <c r="HA165" s="55"/>
      <c r="HB165" s="55"/>
    </row>
    <row r="166" s="6" customFormat="true" ht="15" hidden="false" customHeight="true" outlineLevel="0" collapsed="false">
      <c r="A166" s="77"/>
      <c r="B166" s="78"/>
      <c r="C166" s="57" t="s">
        <v>69</v>
      </c>
      <c r="D166" s="57"/>
      <c r="E166" s="57"/>
      <c r="F166" s="57"/>
      <c r="G166" s="57"/>
      <c r="H166" s="59"/>
      <c r="I166" s="60"/>
      <c r="J166" s="60"/>
      <c r="K166" s="60"/>
      <c r="L166" s="62"/>
      <c r="M166" s="60"/>
      <c r="N166" s="62"/>
      <c r="O166" s="60"/>
      <c r="P166" s="68" t="n">
        <v>711587.01</v>
      </c>
      <c r="GO166" s="55"/>
      <c r="GP166" s="55"/>
      <c r="GQ166" s="55"/>
      <c r="GR166" s="55"/>
      <c r="GS166" s="55"/>
      <c r="GT166" s="55"/>
      <c r="GV166" s="55"/>
      <c r="GW166" s="11"/>
      <c r="GX166" s="55" t="s">
        <v>69</v>
      </c>
      <c r="GY166" s="55"/>
      <c r="HA166" s="55"/>
      <c r="HB166" s="55"/>
    </row>
    <row r="167" s="6" customFormat="true" ht="0.75" hidden="false" customHeight="true" outlineLevel="0" collapsed="false">
      <c r="A167" s="79"/>
      <c r="B167" s="80"/>
      <c r="C167" s="80"/>
      <c r="D167" s="80"/>
      <c r="E167" s="80"/>
      <c r="F167" s="80"/>
      <c r="G167" s="80"/>
      <c r="H167" s="81"/>
      <c r="I167" s="82"/>
      <c r="J167" s="82"/>
      <c r="K167" s="82"/>
      <c r="L167" s="83"/>
      <c r="M167" s="82"/>
      <c r="N167" s="83"/>
      <c r="O167" s="82"/>
      <c r="P167" s="84"/>
      <c r="GO167" s="55"/>
      <c r="GP167" s="55"/>
      <c r="GQ167" s="55"/>
      <c r="GR167" s="55"/>
      <c r="GS167" s="55"/>
      <c r="GT167" s="55"/>
      <c r="GV167" s="55"/>
      <c r="GW167" s="11"/>
      <c r="GX167" s="55"/>
      <c r="GY167" s="55"/>
      <c r="HA167" s="55"/>
      <c r="HB167" s="55"/>
    </row>
    <row r="168" s="6" customFormat="true" ht="15" hidden="false" customHeight="true" outlineLevel="0" collapsed="false">
      <c r="A168" s="65"/>
      <c r="B168" s="102"/>
      <c r="C168" s="78" t="s">
        <v>593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120"/>
      <c r="Q168" s="104"/>
      <c r="R168" s="105"/>
      <c r="GO168" s="55"/>
      <c r="GP168" s="55"/>
      <c r="GQ168" s="55"/>
      <c r="GR168" s="55"/>
      <c r="GS168" s="55"/>
      <c r="GT168" s="55"/>
      <c r="GV168" s="55"/>
      <c r="GW168" s="11"/>
      <c r="GX168" s="55"/>
      <c r="GY168" s="55" t="s">
        <v>593</v>
      </c>
      <c r="HA168" s="55"/>
      <c r="HB168" s="55"/>
    </row>
    <row r="169" s="6" customFormat="true" ht="15" hidden="false" customHeight="true" outlineLevel="0" collapsed="false">
      <c r="A169" s="65"/>
      <c r="B169" s="66"/>
      <c r="C169" s="93" t="s">
        <v>454</v>
      </c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110" t="n">
        <v>711587.01</v>
      </c>
      <c r="GO169" s="55"/>
      <c r="GP169" s="55"/>
      <c r="GQ169" s="55"/>
      <c r="GR169" s="55"/>
      <c r="GS169" s="55"/>
      <c r="GT169" s="55"/>
      <c r="GV169" s="55"/>
      <c r="GW169" s="11"/>
      <c r="GX169" s="55"/>
      <c r="GY169" s="55"/>
      <c r="GZ169" s="3" t="s">
        <v>454</v>
      </c>
      <c r="HA169" s="55"/>
      <c r="HB169" s="55"/>
    </row>
    <row r="170" s="6" customFormat="true" ht="15" hidden="false" customHeight="true" outlineLevel="0" collapsed="false">
      <c r="A170" s="65"/>
      <c r="B170" s="102"/>
      <c r="C170" s="78" t="s">
        <v>594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103" t="n">
        <v>711587.01</v>
      </c>
      <c r="Q170" s="134"/>
      <c r="R170" s="108"/>
      <c r="GO170" s="55"/>
      <c r="GP170" s="55"/>
      <c r="GQ170" s="55"/>
      <c r="GR170" s="55"/>
      <c r="GS170" s="55"/>
      <c r="GT170" s="55"/>
      <c r="GV170" s="55"/>
      <c r="GW170" s="11"/>
      <c r="GX170" s="55"/>
      <c r="GY170" s="55"/>
      <c r="HA170" s="55" t="s">
        <v>594</v>
      </c>
      <c r="HB170" s="55"/>
    </row>
    <row r="171" s="6" customFormat="true" ht="15" hidden="false" customHeight="true" outlineLevel="0" collapsed="false">
      <c r="A171" s="65"/>
      <c r="B171" s="102"/>
      <c r="C171" s="78" t="s">
        <v>281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106"/>
      <c r="Q171" s="107"/>
      <c r="R171" s="108"/>
      <c r="GO171" s="55"/>
      <c r="GP171" s="55"/>
      <c r="GQ171" s="55"/>
      <c r="GR171" s="55"/>
      <c r="GS171" s="55"/>
      <c r="GT171" s="55"/>
      <c r="GV171" s="55"/>
      <c r="GW171" s="11"/>
      <c r="GX171" s="55"/>
      <c r="GY171" s="55"/>
      <c r="HA171" s="55"/>
      <c r="HB171" s="55" t="s">
        <v>281</v>
      </c>
    </row>
    <row r="172" s="6" customFormat="true" ht="15" hidden="false" customHeight="true" outlineLevel="0" collapsed="false">
      <c r="A172" s="65"/>
      <c r="B172" s="102"/>
      <c r="C172" s="109" t="s">
        <v>283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10" t="n">
        <v>711587.01</v>
      </c>
      <c r="Q172" s="107"/>
      <c r="R172" s="108"/>
      <c r="GO172" s="55"/>
      <c r="GP172" s="55"/>
      <c r="GQ172" s="55"/>
      <c r="GR172" s="55"/>
      <c r="GS172" s="55"/>
      <c r="GT172" s="55"/>
      <c r="GV172" s="55"/>
      <c r="GW172" s="11"/>
      <c r="GX172" s="55"/>
      <c r="GY172" s="55"/>
      <c r="HA172" s="55"/>
      <c r="HB172" s="55"/>
      <c r="HD172" s="3" t="s">
        <v>283</v>
      </c>
    </row>
    <row r="173" s="6" customFormat="true" ht="0.75" hidden="false" customHeight="true" outlineLevel="0" collapsed="false">
      <c r="A173" s="113"/>
      <c r="B173" s="114"/>
      <c r="C173" s="115"/>
      <c r="D173" s="115"/>
      <c r="E173" s="115"/>
      <c r="F173" s="115"/>
      <c r="G173" s="115"/>
      <c r="H173" s="115"/>
      <c r="I173" s="115"/>
      <c r="J173" s="115"/>
      <c r="K173" s="116"/>
      <c r="L173" s="115"/>
      <c r="M173" s="115"/>
      <c r="N173" s="115"/>
      <c r="O173" s="115"/>
      <c r="P173" s="117"/>
      <c r="Q173" s="107"/>
      <c r="R173" s="108"/>
      <c r="GO173" s="55"/>
      <c r="GP173" s="55"/>
      <c r="GQ173" s="55"/>
      <c r="GR173" s="55"/>
      <c r="GS173" s="55"/>
      <c r="GT173" s="55"/>
      <c r="GV173" s="55"/>
      <c r="GW173" s="11"/>
      <c r="GX173" s="55"/>
      <c r="GY173" s="55"/>
      <c r="HA173" s="55"/>
      <c r="HB173" s="55"/>
    </row>
    <row r="174" s="6" customFormat="true" ht="15" hidden="false" customHeight="true" outlineLevel="0" collapsed="false">
      <c r="A174" s="65"/>
      <c r="B174" s="102"/>
      <c r="C174" s="78" t="s">
        <v>450</v>
      </c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120"/>
      <c r="Q174" s="104"/>
      <c r="R174" s="105"/>
      <c r="HE174" s="55" t="s">
        <v>450</v>
      </c>
    </row>
    <row r="175" s="6" customFormat="true" ht="15" hidden="false" customHeight="true" outlineLevel="0" collapsed="false">
      <c r="A175" s="65"/>
      <c r="B175" s="66"/>
      <c r="C175" s="93" t="s">
        <v>451</v>
      </c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110" t="n">
        <v>97499.76</v>
      </c>
      <c r="Q175" s="104"/>
      <c r="R175" s="121"/>
      <c r="HE175" s="55"/>
      <c r="HF175" s="3" t="s">
        <v>451</v>
      </c>
    </row>
    <row r="176" s="6" customFormat="true" ht="15" hidden="false" customHeight="true" outlineLevel="0" collapsed="false">
      <c r="A176" s="65"/>
      <c r="B176" s="66"/>
      <c r="C176" s="93" t="s">
        <v>452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110" t="n">
        <v>120223.86</v>
      </c>
      <c r="Q176" s="104"/>
      <c r="R176" s="121"/>
      <c r="HE176" s="55"/>
      <c r="HF176" s="3" t="s">
        <v>452</v>
      </c>
    </row>
    <row r="177" s="6" customFormat="true" ht="15" hidden="false" customHeight="true" outlineLevel="0" collapsed="false">
      <c r="A177" s="65"/>
      <c r="B177" s="66"/>
      <c r="C177" s="93" t="s">
        <v>453</v>
      </c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110" t="n">
        <v>42740.3</v>
      </c>
      <c r="Q177" s="104"/>
      <c r="R177" s="121"/>
      <c r="HE177" s="55"/>
      <c r="HF177" s="3" t="s">
        <v>453</v>
      </c>
    </row>
    <row r="178" s="6" customFormat="true" ht="15" hidden="false" customHeight="true" outlineLevel="0" collapsed="false">
      <c r="A178" s="65"/>
      <c r="B178" s="66"/>
      <c r="C178" s="93" t="s">
        <v>454</v>
      </c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110" t="n">
        <v>711587.01</v>
      </c>
      <c r="Q178" s="104"/>
      <c r="R178" s="121"/>
      <c r="HE178" s="55"/>
      <c r="HF178" s="3" t="s">
        <v>454</v>
      </c>
    </row>
    <row r="179" s="6" customFormat="true" ht="15" hidden="false" customHeight="true" outlineLevel="0" collapsed="false">
      <c r="A179" s="65"/>
      <c r="B179" s="66"/>
      <c r="C179" s="93" t="s">
        <v>455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110" t="n">
        <v>27189.24</v>
      </c>
      <c r="Q179" s="104"/>
      <c r="R179" s="121"/>
      <c r="HE179" s="55"/>
      <c r="HF179" s="3" t="s">
        <v>455</v>
      </c>
    </row>
    <row r="180" s="6" customFormat="true" ht="15" hidden="false" customHeight="true" outlineLevel="0" collapsed="false">
      <c r="A180" s="65"/>
      <c r="B180" s="102"/>
      <c r="C180" s="78" t="s">
        <v>456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103" t="n">
        <v>901740.41</v>
      </c>
      <c r="Q180" s="107"/>
      <c r="R180" s="122"/>
      <c r="HE180" s="55"/>
      <c r="HG180" s="55" t="s">
        <v>456</v>
      </c>
    </row>
    <row r="181" s="6" customFormat="true" ht="15" hidden="false" customHeight="true" outlineLevel="0" collapsed="false">
      <c r="A181" s="65"/>
      <c r="B181" s="66"/>
      <c r="C181" s="93" t="s">
        <v>457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110" t="n">
        <v>62819.79</v>
      </c>
      <c r="Q181" s="104"/>
      <c r="R181" s="121"/>
      <c r="HE181" s="55"/>
      <c r="HF181" s="3" t="s">
        <v>457</v>
      </c>
      <c r="HG181" s="55"/>
    </row>
    <row r="182" s="6" customFormat="true" ht="15" hidden="false" customHeight="true" outlineLevel="0" collapsed="false">
      <c r="A182" s="65"/>
      <c r="B182" s="66"/>
      <c r="C182" s="93" t="s">
        <v>458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110" t="n">
        <v>59769.38</v>
      </c>
      <c r="Q182" s="104"/>
      <c r="R182" s="121"/>
      <c r="HE182" s="55"/>
      <c r="HF182" s="3" t="s">
        <v>458</v>
      </c>
      <c r="HG182" s="55"/>
    </row>
    <row r="183" s="6" customFormat="true" ht="15" hidden="false" customHeight="true" outlineLevel="0" collapsed="false">
      <c r="A183" s="65"/>
      <c r="B183" s="66"/>
      <c r="C183" s="93" t="s">
        <v>459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110" t="n">
        <v>32884.26</v>
      </c>
      <c r="Q183" s="104"/>
      <c r="R183" s="121"/>
      <c r="HE183" s="55"/>
      <c r="HF183" s="3" t="s">
        <v>459</v>
      </c>
      <c r="HG183" s="55"/>
    </row>
    <row r="184" s="6" customFormat="true" ht="15" hidden="false" customHeight="true" outlineLevel="0" collapsed="false">
      <c r="A184" s="65"/>
      <c r="B184" s="102"/>
      <c r="C184" s="78" t="s">
        <v>460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103" t="n">
        <v>162964.16</v>
      </c>
      <c r="Q184" s="107"/>
      <c r="R184" s="122"/>
      <c r="HE184" s="55"/>
      <c r="HG184" s="55" t="s">
        <v>460</v>
      </c>
    </row>
    <row r="185" s="6" customFormat="true" ht="15" hidden="false" customHeight="true" outlineLevel="0" collapsed="false">
      <c r="A185" s="65"/>
      <c r="B185" s="66"/>
      <c r="C185" s="93" t="s">
        <v>461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110" t="n">
        <v>5698.04</v>
      </c>
      <c r="Q185" s="104"/>
      <c r="R185" s="121"/>
      <c r="HE185" s="55"/>
      <c r="HF185" s="3" t="s">
        <v>461</v>
      </c>
      <c r="HG185" s="55"/>
    </row>
    <row r="186" s="6" customFormat="true" ht="15" hidden="false" customHeight="true" outlineLevel="0" collapsed="false">
      <c r="A186" s="65"/>
      <c r="B186" s="66"/>
      <c r="C186" s="93" t="s">
        <v>595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110" t="n">
        <v>6988.45</v>
      </c>
      <c r="Q186" s="104"/>
      <c r="R186" s="121"/>
      <c r="HE186" s="55"/>
      <c r="HF186" s="3" t="s">
        <v>595</v>
      </c>
      <c r="HG186" s="55"/>
    </row>
    <row r="187" s="6" customFormat="true" ht="15" hidden="false" customHeight="true" outlineLevel="0" collapsed="false">
      <c r="A187" s="65"/>
      <c r="B187" s="102"/>
      <c r="C187" s="78" t="s">
        <v>456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103" t="n">
        <v>175650.65</v>
      </c>
      <c r="Q187" s="107"/>
      <c r="R187" s="122"/>
      <c r="HE187" s="55"/>
      <c r="HG187" s="55" t="s">
        <v>456</v>
      </c>
    </row>
    <row r="188" s="6" customFormat="true" ht="15" hidden="false" customHeight="true" outlineLevel="0" collapsed="false">
      <c r="A188" s="65"/>
      <c r="B188" s="102"/>
      <c r="C188" s="78" t="s">
        <v>463</v>
      </c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103" t="n">
        <v>914426.9</v>
      </c>
      <c r="Q188" s="107"/>
      <c r="R188" s="122"/>
      <c r="HE188" s="55"/>
      <c r="HG188" s="55" t="s">
        <v>463</v>
      </c>
    </row>
    <row r="189" s="6" customFormat="true" ht="15" hidden="false" customHeight="true" outlineLevel="0" collapsed="false">
      <c r="A189" s="65"/>
      <c r="B189" s="102"/>
      <c r="C189" s="78" t="s">
        <v>456</v>
      </c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103" t="n">
        <v>914426.9</v>
      </c>
      <c r="Q189" s="107"/>
      <c r="R189" s="122"/>
      <c r="HE189" s="55"/>
      <c r="HG189" s="55" t="s">
        <v>456</v>
      </c>
    </row>
    <row r="190" s="6" customFormat="true" ht="15" hidden="false" customHeight="true" outlineLevel="0" collapsed="false">
      <c r="A190" s="65"/>
      <c r="B190" s="66"/>
      <c r="C190" s="93" t="s">
        <v>464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110" t="n">
        <v>23957.98</v>
      </c>
      <c r="Q190" s="104"/>
      <c r="R190" s="121"/>
      <c r="HE190" s="55"/>
      <c r="HF190" s="3" t="s">
        <v>464</v>
      </c>
      <c r="HG190" s="55"/>
    </row>
    <row r="191" s="6" customFormat="true" ht="15" hidden="false" customHeight="true" outlineLevel="0" collapsed="false">
      <c r="A191" s="65"/>
      <c r="B191" s="102"/>
      <c r="C191" s="78" t="s">
        <v>456</v>
      </c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103" t="n">
        <v>938384.88</v>
      </c>
      <c r="Q191" s="107"/>
      <c r="R191" s="122"/>
      <c r="HE191" s="55"/>
      <c r="HG191" s="55" t="s">
        <v>456</v>
      </c>
    </row>
    <row r="192" s="6" customFormat="true" ht="15" hidden="false" customHeight="true" outlineLevel="0" collapsed="false">
      <c r="A192" s="65"/>
      <c r="B192" s="66"/>
      <c r="C192" s="93" t="s">
        <v>465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110" t="n">
        <v>187676.98</v>
      </c>
      <c r="HE192" s="55"/>
      <c r="HG192" s="55"/>
      <c r="HH192" s="3" t="s">
        <v>465</v>
      </c>
    </row>
    <row r="193" s="6" customFormat="true" ht="15" hidden="false" customHeight="true" outlineLevel="0" collapsed="false">
      <c r="A193" s="65"/>
      <c r="B193" s="102"/>
      <c r="C193" s="78" t="s">
        <v>466</v>
      </c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103" t="n">
        <v>1126061.86</v>
      </c>
      <c r="HE193" s="55"/>
      <c r="HG193" s="55"/>
      <c r="HI193" s="55" t="s">
        <v>466</v>
      </c>
    </row>
    <row r="194" s="6" customFormat="true" ht="15" hidden="false" customHeight="true" outlineLevel="0" collapsed="false">
      <c r="A194" s="65"/>
      <c r="B194" s="102"/>
      <c r="C194" s="78" t="s">
        <v>281</v>
      </c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106"/>
      <c r="HJ194" s="55" t="s">
        <v>281</v>
      </c>
    </row>
    <row r="195" s="6" customFormat="true" ht="15" hidden="false" customHeight="true" outlineLevel="0" collapsed="false">
      <c r="A195" s="65"/>
      <c r="B195" s="102"/>
      <c r="C195" s="109" t="s">
        <v>283</v>
      </c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10" t="n">
        <v>711587.01</v>
      </c>
      <c r="HJ195" s="55"/>
      <c r="HK195" s="3" t="s">
        <v>283</v>
      </c>
    </row>
    <row r="196" s="6" customFormat="true" ht="15" hidden="false" customHeight="true" outlineLevel="0" collapsed="false">
      <c r="A196" s="65"/>
      <c r="B196" s="102"/>
      <c r="C196" s="109" t="s">
        <v>284</v>
      </c>
      <c r="D196" s="109"/>
      <c r="E196" s="109"/>
      <c r="F196" s="109"/>
      <c r="G196" s="109"/>
      <c r="H196" s="109"/>
      <c r="I196" s="109"/>
      <c r="J196" s="109"/>
      <c r="K196" s="111" t="n">
        <v>106.7272</v>
      </c>
      <c r="L196" s="109"/>
      <c r="M196" s="109"/>
      <c r="N196" s="109"/>
      <c r="O196" s="109"/>
      <c r="P196" s="112"/>
      <c r="HJ196" s="55"/>
      <c r="HL196" s="3" t="s">
        <v>284</v>
      </c>
    </row>
    <row r="197" s="6" customFormat="true" ht="15" hidden="false" customHeight="true" outlineLevel="0" collapsed="false">
      <c r="A197" s="65"/>
      <c r="B197" s="102"/>
      <c r="C197" s="109" t="s">
        <v>285</v>
      </c>
      <c r="D197" s="109"/>
      <c r="E197" s="109"/>
      <c r="F197" s="109"/>
      <c r="G197" s="109"/>
      <c r="H197" s="109"/>
      <c r="I197" s="109"/>
      <c r="J197" s="109"/>
      <c r="K197" s="136" t="n">
        <v>5.088</v>
      </c>
      <c r="L197" s="109"/>
      <c r="M197" s="109"/>
      <c r="N197" s="109"/>
      <c r="O197" s="109"/>
      <c r="P197" s="112"/>
      <c r="HJ197" s="55"/>
      <c r="HL197" s="3" t="s">
        <v>285</v>
      </c>
    </row>
    <row r="198" s="6" customFormat="true" ht="15.75" hidden="true" customHeight="true" outlineLevel="0" collapsed="false">
      <c r="A198" s="4"/>
      <c r="B198" s="123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5"/>
      <c r="O198" s="126"/>
      <c r="P198" s="127"/>
    </row>
    <row r="199" s="130" customFormat="true" ht="14.25" hidden="false" customHeight="true" outlineLevel="0" collapsed="false">
      <c r="A199" s="128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9"/>
      <c r="R199" s="129"/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31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1"/>
      <c r="BA199" s="131"/>
      <c r="BB199" s="131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1"/>
      <c r="BM199" s="131"/>
      <c r="BN199" s="131"/>
      <c r="BO199" s="131"/>
      <c r="BP199" s="131"/>
      <c r="BQ199" s="131"/>
      <c r="BR199" s="131"/>
      <c r="BS199" s="131"/>
      <c r="BT199" s="131"/>
      <c r="BU199" s="131"/>
      <c r="BV199" s="131"/>
      <c r="BW199" s="131"/>
      <c r="BX199" s="131"/>
      <c r="BY199" s="131"/>
      <c r="BZ199" s="131"/>
      <c r="CA199" s="131"/>
      <c r="CB199" s="131"/>
      <c r="CC199" s="131"/>
      <c r="CD199" s="131"/>
      <c r="CE199" s="131"/>
      <c r="CF199" s="131"/>
      <c r="CG199" s="131"/>
      <c r="CH199" s="131"/>
      <c r="CI199" s="131"/>
      <c r="CJ199" s="131"/>
      <c r="CK199" s="131"/>
      <c r="CL199" s="131"/>
      <c r="CM199" s="131"/>
      <c r="CN199" s="131"/>
      <c r="CO199" s="131"/>
      <c r="CP199" s="131"/>
      <c r="CQ199" s="131"/>
      <c r="CR199" s="131"/>
      <c r="CS199" s="131"/>
      <c r="CT199" s="131"/>
      <c r="CU199" s="131"/>
      <c r="CV199" s="131"/>
      <c r="CW199" s="131"/>
      <c r="CX199" s="131"/>
      <c r="CY199" s="131"/>
      <c r="CZ199" s="131"/>
      <c r="DA199" s="131"/>
      <c r="DB199" s="131"/>
      <c r="DC199" s="131"/>
      <c r="DD199" s="131"/>
      <c r="DE199" s="131"/>
      <c r="DF199" s="131"/>
      <c r="DG199" s="131"/>
      <c r="DH199" s="131"/>
      <c r="DI199" s="131"/>
      <c r="DJ199" s="131"/>
      <c r="DK199" s="131"/>
      <c r="DL199" s="131"/>
      <c r="DM199" s="131"/>
      <c r="DN199" s="131"/>
      <c r="DO199" s="131"/>
      <c r="DP199" s="131"/>
      <c r="DQ199" s="131"/>
      <c r="DR199" s="131"/>
      <c r="DS199" s="131"/>
      <c r="DT199" s="131"/>
      <c r="DU199" s="131"/>
      <c r="DV199" s="131"/>
      <c r="DW199" s="131"/>
      <c r="DX199" s="131"/>
      <c r="DY199" s="131"/>
      <c r="DZ199" s="131"/>
      <c r="EA199" s="131"/>
      <c r="EB199" s="131"/>
      <c r="EC199" s="131"/>
      <c r="ED199" s="131"/>
      <c r="EE199" s="131"/>
      <c r="EF199" s="131"/>
      <c r="EG199" s="131"/>
      <c r="EH199" s="131"/>
      <c r="EI199" s="131"/>
      <c r="EJ199" s="131"/>
      <c r="EK199" s="131"/>
      <c r="EL199" s="131"/>
      <c r="EM199" s="131"/>
      <c r="EN199" s="131"/>
      <c r="EO199" s="131"/>
      <c r="EP199" s="131"/>
      <c r="EQ199" s="131"/>
      <c r="ER199" s="131"/>
      <c r="ES199" s="131"/>
      <c r="ET199" s="131"/>
      <c r="EU199" s="131"/>
      <c r="EV199" s="131"/>
      <c r="EW199" s="131"/>
      <c r="EX199" s="131"/>
      <c r="EY199" s="131"/>
      <c r="EZ199" s="131"/>
      <c r="FA199" s="131"/>
      <c r="FB199" s="131"/>
      <c r="FC199" s="131"/>
      <c r="FD199" s="131"/>
      <c r="FE199" s="131"/>
      <c r="FF199" s="131"/>
      <c r="FG199" s="131"/>
      <c r="FH199" s="131"/>
      <c r="FI199" s="131"/>
      <c r="FJ199" s="131"/>
      <c r="FK199" s="131"/>
      <c r="FL199" s="131"/>
      <c r="FM199" s="131"/>
      <c r="FN199" s="131"/>
      <c r="FO199" s="131"/>
      <c r="FP199" s="131"/>
      <c r="FQ199" s="131"/>
      <c r="FR199" s="131"/>
      <c r="FS199" s="131"/>
      <c r="FT199" s="131"/>
      <c r="FU199" s="131"/>
      <c r="FV199" s="131"/>
      <c r="FW199" s="131"/>
      <c r="FX199" s="131"/>
      <c r="FY199" s="131"/>
      <c r="FZ199" s="131"/>
      <c r="GA199" s="131"/>
      <c r="GB199" s="131"/>
      <c r="GC199" s="131"/>
      <c r="GD199" s="131"/>
      <c r="GE199" s="131"/>
      <c r="GF199" s="131"/>
      <c r="GG199" s="131"/>
      <c r="GH199" s="131"/>
      <c r="GI199" s="131"/>
      <c r="GJ199" s="131"/>
      <c r="GK199" s="131"/>
      <c r="GL199" s="131"/>
      <c r="GM199" s="131"/>
      <c r="GN199" s="131"/>
      <c r="GO199" s="131"/>
      <c r="GP199" s="131"/>
      <c r="GQ199" s="131"/>
      <c r="GR199" s="131"/>
      <c r="GS199" s="131"/>
      <c r="GT199" s="131"/>
      <c r="GU199" s="131"/>
      <c r="GV199" s="131"/>
      <c r="GW199" s="131"/>
      <c r="GX199" s="131"/>
      <c r="GY199" s="131"/>
      <c r="GZ199" s="131"/>
      <c r="HA199" s="131"/>
      <c r="HB199" s="131"/>
      <c r="HC199" s="131"/>
      <c r="HD199" s="131"/>
      <c r="HE199" s="131"/>
      <c r="HF199" s="131"/>
      <c r="HG199" s="131"/>
      <c r="HH199" s="131"/>
      <c r="HI199" s="131"/>
      <c r="HJ199" s="131"/>
      <c r="HK199" s="131"/>
      <c r="HL199" s="131"/>
      <c r="HM199" s="131"/>
      <c r="HN199" s="131"/>
      <c r="HO199" s="131"/>
      <c r="HP199" s="131"/>
      <c r="HQ199" s="131"/>
      <c r="HR199" s="131"/>
      <c r="HS199" s="131"/>
      <c r="HT199" s="131"/>
      <c r="HU199" s="131"/>
      <c r="HV199" s="131"/>
      <c r="HW199" s="131"/>
      <c r="HX199" s="131"/>
      <c r="HY199" s="131"/>
      <c r="HZ199" s="131"/>
      <c r="IA199" s="131"/>
      <c r="IB199" s="131"/>
      <c r="IC199" s="131"/>
      <c r="ID199" s="131"/>
      <c r="IE199" s="131"/>
      <c r="IF199" s="131"/>
      <c r="IG199" s="131"/>
      <c r="IH199" s="131"/>
      <c r="II199" s="131"/>
      <c r="IJ199" s="131"/>
    </row>
    <row r="200" s="31" customFormat="true" ht="13.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</row>
    <row r="201" s="133" customFormat="true" ht="27" hidden="false" customHeight="true" outlineLevel="0" collapsed="false">
      <c r="A201" s="132" t="s">
        <v>467</v>
      </c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</row>
    <row r="202" s="31" customFormat="true" ht="16.5" hidden="false" customHeight="true" outlineLevel="0" collapsed="false">
      <c r="A202" s="132" t="s">
        <v>468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</row>
    <row r="203" s="133" customFormat="true" ht="14.25" hidden="false" customHeight="true" outlineLevel="0" collapsed="false">
      <c r="A203" s="132" t="s">
        <v>469</v>
      </c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</row>
    <row r="204" s="6" customFormat="true" ht="11.25" hidden="false" customHeight="tru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</row>
    <row r="205" s="6" customFormat="true" ht="15" hidden="false" customHeight="false" outlineLevel="0" collapsed="false">
      <c r="A205" s="4"/>
    </row>
    <row r="206" s="6" customFormat="true" ht="15" hidden="false" customHeight="false" outlineLevel="0" collapsed="false">
      <c r="A206" s="4"/>
    </row>
    <row r="207" s="6" customFormat="true" ht="15" hidden="false" customHeight="false" outlineLevel="0" collapsed="false">
      <c r="A207" s="4"/>
    </row>
    <row r="208" customFormat="false" ht="15" hidden="false" customHeight="false" outlineLevel="0" collapsed="false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</row>
    <row r="209" s="6" customFormat="true" ht="15" hidden="false" customHeight="false" outlineLevel="0" collapsed="false">
      <c r="A209" s="4"/>
    </row>
    <row r="210" s="6" customFormat="true" ht="15" hidden="false" customHeight="false" outlineLevel="0" collapsed="false">
      <c r="A210" s="4"/>
    </row>
    <row r="211" s="6" customFormat="true" ht="15" hidden="false" customHeight="false" outlineLevel="0" collapsed="false">
      <c r="A211" s="4"/>
    </row>
    <row r="212" s="6" customFormat="true" ht="15" hidden="false" customHeight="false" outlineLevel="0" collapsed="false">
      <c r="A212" s="4"/>
    </row>
    <row r="213" s="6" customFormat="true" ht="15" hidden="false" customHeight="false" outlineLevel="0" collapsed="false">
      <c r="A213" s="4"/>
    </row>
    <row r="214" s="6" customFormat="true" ht="15" hidden="false" customHeight="false" outlineLevel="0" collapsed="false">
      <c r="A214" s="4"/>
    </row>
    <row r="215" s="6" customFormat="true" ht="15" hidden="false" customHeight="false" outlineLevel="0" collapsed="false">
      <c r="A215" s="4"/>
    </row>
    <row r="216" s="6" customFormat="true" ht="15" hidden="false" customHeight="false" outlineLevel="0" collapsed="false">
      <c r="A216" s="4"/>
    </row>
    <row r="217" s="6" customFormat="true" ht="15" hidden="false" customHeight="false" outlineLevel="0" collapsed="false">
      <c r="A217" s="4"/>
    </row>
    <row r="218" s="6" customFormat="true" ht="15" hidden="false" customHeight="false" outlineLevel="0" collapsed="false">
      <c r="A218" s="4"/>
    </row>
    <row r="219" s="6" customFormat="true" ht="15" hidden="false" customHeight="false" outlineLevel="0" collapsed="false">
      <c r="A219" s="4"/>
    </row>
    <row r="220" s="6" customFormat="true" ht="15" hidden="false" customHeight="false" outlineLevel="0" collapsed="false">
      <c r="A220" s="4"/>
    </row>
    <row r="221" s="6" customFormat="true" ht="15" hidden="false" customHeight="false" outlineLevel="0" collapsed="false">
      <c r="A221" s="4"/>
    </row>
    <row r="222" s="6" customFormat="true" ht="15" hidden="false" customHeight="false" outlineLevel="0" collapsed="false">
      <c r="A222" s="4"/>
    </row>
    <row r="223" s="6" customFormat="true" ht="15" hidden="false" customHeight="false" outlineLevel="0" collapsed="false">
      <c r="A223" s="4"/>
    </row>
    <row r="224" s="6" customFormat="true" ht="15" hidden="false" customHeight="false" outlineLevel="0" collapsed="false">
      <c r="A224" s="4"/>
    </row>
    <row r="225" s="6" customFormat="true" ht="15" hidden="false" customHeight="false" outlineLevel="0" collapsed="false">
      <c r="A225" s="4"/>
    </row>
    <row r="226" s="6" customFormat="true" ht="15" hidden="false" customHeight="false" outlineLevel="0" collapsed="false">
      <c r="A226" s="4"/>
    </row>
    <row r="227" s="6" customFormat="true" ht="15" hidden="false" customHeight="false" outlineLevel="0" collapsed="false">
      <c r="A227" s="4"/>
    </row>
    <row r="228" s="6" customFormat="true" ht="15" hidden="false" customHeight="false" outlineLevel="0" collapsed="false">
      <c r="A228" s="4"/>
    </row>
    <row r="229" s="6" customFormat="true" ht="15" hidden="false" customHeight="false" outlineLevel="0" collapsed="false">
      <c r="A229" s="4"/>
    </row>
    <row r="230" s="6" customFormat="true" ht="15" hidden="false" customHeight="false" outlineLevel="0" collapsed="false">
      <c r="A230" s="4"/>
    </row>
    <row r="231" s="6" customFormat="true" ht="15" hidden="false" customHeight="false" outlineLevel="0" collapsed="false">
      <c r="A231" s="4"/>
    </row>
    <row r="232" s="6" customFormat="true" ht="15" hidden="false" customHeight="false" outlineLevel="0" collapsed="false">
      <c r="A232" s="4"/>
    </row>
    <row r="233" s="6" customFormat="true" ht="15" hidden="false" customHeight="false" outlineLevel="0" collapsed="false">
      <c r="A233" s="4"/>
    </row>
    <row r="234" s="6" customFormat="true" ht="15" hidden="false" customHeight="false" outlineLevel="0" collapsed="false">
      <c r="A234" s="4"/>
    </row>
    <row r="235" s="6" customFormat="true" ht="15" hidden="false" customHeight="false" outlineLevel="0" collapsed="false">
      <c r="A235" s="4"/>
    </row>
    <row r="236" s="6" customFormat="true" ht="15" hidden="false" customHeight="false" outlineLevel="0" collapsed="false">
      <c r="A236" s="4"/>
    </row>
    <row r="237" s="6" customFormat="true" ht="15" hidden="false" customHeight="false" outlineLevel="0" collapsed="false">
      <c r="A237" s="4"/>
    </row>
    <row r="238" s="6" customFormat="true" ht="11.25" hidden="false" customHeight="tru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</row>
    <row r="239" s="6" customFormat="true" ht="11.25" hidden="false" customHeight="tru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</row>
    <row r="240" s="6" customFormat="true" ht="11.25" hidden="false" customHeight="tru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</row>
    <row r="241" s="6" customFormat="true" ht="11.25" hidden="false" customHeight="tru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8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G48"/>
    <mergeCell ref="C49:P49"/>
    <mergeCell ref="C50:G50"/>
    <mergeCell ref="C51:G51"/>
    <mergeCell ref="C52:G52"/>
    <mergeCell ref="C53:G53"/>
    <mergeCell ref="C54:G54"/>
    <mergeCell ref="C56:G56"/>
    <mergeCell ref="C57:P57"/>
    <mergeCell ref="C58:G58"/>
    <mergeCell ref="C59:G59"/>
    <mergeCell ref="C60:G60"/>
    <mergeCell ref="C61:G61"/>
    <mergeCell ref="C62:G62"/>
    <mergeCell ref="C64:G64"/>
    <mergeCell ref="C65:P65"/>
    <mergeCell ref="C66:G66"/>
    <mergeCell ref="C68:G68"/>
    <mergeCell ref="C69:P69"/>
    <mergeCell ref="C70:G70"/>
    <mergeCell ref="C71:G71"/>
    <mergeCell ref="C72:G72"/>
    <mergeCell ref="C73:G73"/>
    <mergeCell ref="C74:G74"/>
    <mergeCell ref="C76:G76"/>
    <mergeCell ref="C77:P77"/>
    <mergeCell ref="C78:G78"/>
    <mergeCell ref="C80:G80"/>
    <mergeCell ref="C81:P81"/>
    <mergeCell ref="C82:G82"/>
    <mergeCell ref="C83:G83"/>
    <mergeCell ref="C84:G84"/>
    <mergeCell ref="C85:G85"/>
    <mergeCell ref="C86:G86"/>
    <mergeCell ref="C88:G88"/>
    <mergeCell ref="C89:G89"/>
    <mergeCell ref="C90:G90"/>
    <mergeCell ref="C91:G91"/>
    <mergeCell ref="C92:G92"/>
    <mergeCell ref="C93:G93"/>
    <mergeCell ref="C95:G95"/>
    <mergeCell ref="C96:G96"/>
    <mergeCell ref="C97:G97"/>
    <mergeCell ref="C98:G98"/>
    <mergeCell ref="C99:G99"/>
    <mergeCell ref="C100:G100"/>
    <mergeCell ref="C102:G102"/>
    <mergeCell ref="C103:P103"/>
    <mergeCell ref="C104:G104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L115:O115"/>
    <mergeCell ref="C116:J116"/>
    <mergeCell ref="L116:O116"/>
    <mergeCell ref="A118:P118"/>
    <mergeCell ref="C119:G119"/>
    <mergeCell ref="C120:G120"/>
    <mergeCell ref="C121:G121"/>
    <mergeCell ref="C122:G122"/>
    <mergeCell ref="C123:G123"/>
    <mergeCell ref="C124:G124"/>
    <mergeCell ref="C126:G126"/>
    <mergeCell ref="C127:G127"/>
    <mergeCell ref="C128:G128"/>
    <mergeCell ref="C129:G129"/>
    <mergeCell ref="C130:G130"/>
    <mergeCell ref="C131:G131"/>
    <mergeCell ref="C133:G133"/>
    <mergeCell ref="C134:G134"/>
    <mergeCell ref="C135:G135"/>
    <mergeCell ref="C136:G136"/>
    <mergeCell ref="C137:G137"/>
    <mergeCell ref="C138:G138"/>
    <mergeCell ref="C140:G140"/>
    <mergeCell ref="C141:G141"/>
    <mergeCell ref="C142:G142"/>
    <mergeCell ref="C143:G143"/>
    <mergeCell ref="C144:G144"/>
    <mergeCell ref="C145:G145"/>
    <mergeCell ref="C147:G147"/>
    <mergeCell ref="C148:G148"/>
    <mergeCell ref="C149:G149"/>
    <mergeCell ref="C150:G150"/>
    <mergeCell ref="C151:G151"/>
    <mergeCell ref="C152:G152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J162"/>
    <mergeCell ref="L162:O162"/>
    <mergeCell ref="A164:P164"/>
    <mergeCell ref="C165:G165"/>
    <mergeCell ref="C166:G166"/>
    <mergeCell ref="C168:O168"/>
    <mergeCell ref="C169:O169"/>
    <mergeCell ref="C170:O170"/>
    <mergeCell ref="C171:O171"/>
    <mergeCell ref="C172:O172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J196"/>
    <mergeCell ref="L196:O196"/>
    <mergeCell ref="C197:J197"/>
    <mergeCell ref="L197:O197"/>
    <mergeCell ref="A201:P201"/>
    <mergeCell ref="A202:P202"/>
    <mergeCell ref="A203:P20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167772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L29" activeCellId="0" sqref="L2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6" min="204" style="3" width="51.86"/>
    <col collapsed="false" customWidth="true" hidden="true" outlineLevel="0" max="210" min="207" style="3" width="156"/>
    <col collapsed="false" customWidth="true" hidden="true" outlineLevel="0" max="211" min="211" style="3" width="84.29"/>
    <col collapsed="false" customWidth="true" hidden="true" outlineLevel="0" max="219" min="212" style="3" width="156"/>
    <col collapsed="false" customWidth="true" hidden="true" outlineLevel="0" max="220" min="220" style="3" width="84.29"/>
    <col collapsed="false" customWidth="true" hidden="true" outlineLevel="0" max="226" min="221" style="3" width="61.15"/>
    <col collapsed="false" customWidth="true" hidden="true" outlineLevel="0" max="232" min="227" style="3" width="82"/>
    <col collapsed="false" customWidth="true" hidden="true" outlineLevel="0" max="238" min="233" style="3" width="61.15"/>
    <col collapsed="false" customWidth="true" hidden="true" outlineLevel="0" max="244" min="239" style="3" width="82"/>
    <col collapsed="false" customWidth="false" hidden="false" outlineLevel="0" max="16384" min="245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18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18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603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603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31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1190.67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133.52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62.17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58.76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3.8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735.42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111.24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25.15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5.96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57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57</v>
      </c>
    </row>
    <row r="40" s="6" customFormat="true" ht="15" hidden="false" customHeight="true" outlineLevel="0" collapsed="false">
      <c r="A40" s="56" t="s">
        <v>58</v>
      </c>
      <c r="B40" s="57" t="s">
        <v>551</v>
      </c>
      <c r="C40" s="58" t="s">
        <v>552</v>
      </c>
      <c r="D40" s="58"/>
      <c r="E40" s="58"/>
      <c r="F40" s="58"/>
      <c r="G40" s="58"/>
      <c r="H40" s="59" t="s">
        <v>553</v>
      </c>
      <c r="I40" s="60" t="n">
        <v>0.02</v>
      </c>
      <c r="J40" s="61" t="n">
        <v>1</v>
      </c>
      <c r="K40" s="90" t="n">
        <v>0.02</v>
      </c>
      <c r="L40" s="62"/>
      <c r="M40" s="60"/>
      <c r="N40" s="63"/>
      <c r="O40" s="60"/>
      <c r="P40" s="64"/>
      <c r="GO40" s="55"/>
      <c r="GP40" s="55" t="s">
        <v>552</v>
      </c>
      <c r="GQ40" s="55"/>
      <c r="GR40" s="55"/>
      <c r="GS40" s="55"/>
      <c r="GT40" s="55"/>
    </row>
    <row r="41" s="6" customFormat="true" ht="15" hidden="false" customHeight="true" outlineLevel="0" collapsed="false">
      <c r="A41" s="92"/>
      <c r="B41" s="93"/>
      <c r="C41" s="94" t="s">
        <v>554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GO41" s="55"/>
      <c r="GP41" s="55"/>
      <c r="GQ41" s="55"/>
      <c r="GR41" s="55"/>
      <c r="GS41" s="55"/>
      <c r="GT41" s="55"/>
      <c r="GU41" s="3" t="s">
        <v>554</v>
      </c>
    </row>
    <row r="42" s="6" customFormat="true" ht="15" hidden="false" customHeight="true" outlineLevel="0" collapsed="false">
      <c r="A42" s="65"/>
      <c r="B42" s="66"/>
      <c r="C42" s="57" t="s">
        <v>62</v>
      </c>
      <c r="D42" s="57"/>
      <c r="E42" s="57"/>
      <c r="F42" s="57"/>
      <c r="G42" s="57"/>
      <c r="H42" s="59"/>
      <c r="I42" s="60"/>
      <c r="J42" s="60"/>
      <c r="K42" s="60"/>
      <c r="L42" s="62"/>
      <c r="M42" s="60"/>
      <c r="N42" s="67"/>
      <c r="O42" s="60"/>
      <c r="P42" s="68" t="n">
        <v>1207.69</v>
      </c>
      <c r="Q42" s="69"/>
      <c r="R42" s="69"/>
      <c r="GO42" s="55"/>
      <c r="GP42" s="55"/>
      <c r="GQ42" s="55"/>
      <c r="GR42" s="55"/>
      <c r="GS42" s="55"/>
      <c r="GT42" s="55"/>
      <c r="GV42" s="55" t="s">
        <v>62</v>
      </c>
    </row>
    <row r="43" s="6" customFormat="true" ht="15" hidden="false" customHeight="true" outlineLevel="0" collapsed="false">
      <c r="A43" s="70"/>
      <c r="B43" s="71"/>
      <c r="C43" s="8" t="s">
        <v>63</v>
      </c>
      <c r="D43" s="8"/>
      <c r="E43" s="8"/>
      <c r="F43" s="8"/>
      <c r="G43" s="8"/>
      <c r="H43" s="72"/>
      <c r="I43" s="73"/>
      <c r="J43" s="73"/>
      <c r="K43" s="73"/>
      <c r="L43" s="74"/>
      <c r="M43" s="73"/>
      <c r="N43" s="74"/>
      <c r="O43" s="73"/>
      <c r="P43" s="87" t="n">
        <v>1207.69</v>
      </c>
      <c r="GO43" s="55"/>
      <c r="GP43" s="55"/>
      <c r="GQ43" s="55"/>
      <c r="GR43" s="55"/>
      <c r="GS43" s="55"/>
      <c r="GT43" s="55"/>
      <c r="GV43" s="55"/>
      <c r="GW43" s="11" t="s">
        <v>63</v>
      </c>
    </row>
    <row r="44" s="6" customFormat="true" ht="23.25" hidden="false" customHeight="true" outlineLevel="0" collapsed="false">
      <c r="A44" s="70"/>
      <c r="B44" s="71" t="s">
        <v>333</v>
      </c>
      <c r="C44" s="8" t="s">
        <v>334</v>
      </c>
      <c r="D44" s="8"/>
      <c r="E44" s="8"/>
      <c r="F44" s="8"/>
      <c r="G44" s="8"/>
      <c r="H44" s="72" t="s">
        <v>66</v>
      </c>
      <c r="I44" s="76" t="n">
        <v>89</v>
      </c>
      <c r="J44" s="73"/>
      <c r="K44" s="76" t="n">
        <v>89</v>
      </c>
      <c r="L44" s="74"/>
      <c r="M44" s="73"/>
      <c r="N44" s="74"/>
      <c r="O44" s="73"/>
      <c r="P44" s="87" t="n">
        <v>1074.84</v>
      </c>
      <c r="GO44" s="55"/>
      <c r="GP44" s="55"/>
      <c r="GQ44" s="55"/>
      <c r="GR44" s="55"/>
      <c r="GS44" s="55"/>
      <c r="GT44" s="55"/>
      <c r="GV44" s="55"/>
      <c r="GW44" s="11" t="s">
        <v>334</v>
      </c>
    </row>
    <row r="45" s="6" customFormat="true" ht="23.25" hidden="false" customHeight="true" outlineLevel="0" collapsed="false">
      <c r="A45" s="70"/>
      <c r="B45" s="71" t="s">
        <v>335</v>
      </c>
      <c r="C45" s="8" t="s">
        <v>336</v>
      </c>
      <c r="D45" s="8"/>
      <c r="E45" s="8"/>
      <c r="F45" s="8"/>
      <c r="G45" s="8"/>
      <c r="H45" s="72" t="s">
        <v>66</v>
      </c>
      <c r="I45" s="76" t="n">
        <v>41</v>
      </c>
      <c r="J45" s="73"/>
      <c r="K45" s="76" t="n">
        <v>41</v>
      </c>
      <c r="L45" s="74"/>
      <c r="M45" s="73"/>
      <c r="N45" s="74"/>
      <c r="O45" s="73"/>
      <c r="P45" s="75" t="n">
        <v>495.15</v>
      </c>
      <c r="GO45" s="55"/>
      <c r="GP45" s="55"/>
      <c r="GQ45" s="55"/>
      <c r="GR45" s="55"/>
      <c r="GS45" s="55"/>
      <c r="GT45" s="55"/>
      <c r="GV45" s="55"/>
      <c r="GW45" s="11" t="s">
        <v>336</v>
      </c>
    </row>
    <row r="46" s="6" customFormat="true" ht="15" hidden="false" customHeight="true" outlineLevel="0" collapsed="false">
      <c r="A46" s="77"/>
      <c r="B46" s="78"/>
      <c r="C46" s="57" t="s">
        <v>69</v>
      </c>
      <c r="D46" s="57"/>
      <c r="E46" s="57"/>
      <c r="F46" s="57"/>
      <c r="G46" s="57"/>
      <c r="H46" s="59"/>
      <c r="I46" s="60"/>
      <c r="J46" s="60"/>
      <c r="K46" s="60"/>
      <c r="L46" s="62"/>
      <c r="M46" s="60"/>
      <c r="N46" s="67" t="n">
        <v>138884</v>
      </c>
      <c r="O46" s="60"/>
      <c r="P46" s="68" t="n">
        <v>2777.68</v>
      </c>
      <c r="GO46" s="55"/>
      <c r="GP46" s="55"/>
      <c r="GQ46" s="55"/>
      <c r="GR46" s="55"/>
      <c r="GS46" s="55"/>
      <c r="GT46" s="55"/>
      <c r="GV46" s="55"/>
      <c r="GW46" s="11"/>
      <c r="GX46" s="55" t="s">
        <v>69</v>
      </c>
    </row>
    <row r="47" s="6" customFormat="true" ht="0.75" hidden="false" customHeight="true" outlineLevel="0" collapsed="false">
      <c r="A47" s="79"/>
      <c r="B47" s="80"/>
      <c r="C47" s="80"/>
      <c r="D47" s="80"/>
      <c r="E47" s="80"/>
      <c r="F47" s="80"/>
      <c r="G47" s="80"/>
      <c r="H47" s="81"/>
      <c r="I47" s="82"/>
      <c r="J47" s="82"/>
      <c r="K47" s="82"/>
      <c r="L47" s="83"/>
      <c r="M47" s="82"/>
      <c r="N47" s="83"/>
      <c r="O47" s="82"/>
      <c r="P47" s="84"/>
      <c r="GO47" s="55"/>
      <c r="GP47" s="55"/>
      <c r="GQ47" s="55"/>
      <c r="GR47" s="55"/>
      <c r="GS47" s="55"/>
      <c r="GT47" s="55"/>
      <c r="GV47" s="55"/>
      <c r="GW47" s="11"/>
      <c r="GX47" s="55"/>
    </row>
    <row r="48" s="6" customFormat="true" ht="23.25" hidden="false" customHeight="true" outlineLevel="0" collapsed="false">
      <c r="A48" s="56" t="s">
        <v>70</v>
      </c>
      <c r="B48" s="57" t="s">
        <v>604</v>
      </c>
      <c r="C48" s="58" t="s">
        <v>605</v>
      </c>
      <c r="D48" s="58"/>
      <c r="E48" s="58"/>
      <c r="F48" s="58"/>
      <c r="G48" s="58"/>
      <c r="H48" s="59" t="s">
        <v>557</v>
      </c>
      <c r="I48" s="60" t="n">
        <v>0.03</v>
      </c>
      <c r="J48" s="61" t="n">
        <v>1</v>
      </c>
      <c r="K48" s="90" t="n">
        <v>0.03</v>
      </c>
      <c r="L48" s="62"/>
      <c r="M48" s="60"/>
      <c r="N48" s="63"/>
      <c r="O48" s="60"/>
      <c r="P48" s="64"/>
      <c r="GO48" s="55"/>
      <c r="GP48" s="55" t="s">
        <v>605</v>
      </c>
      <c r="GQ48" s="55"/>
      <c r="GR48" s="55"/>
      <c r="GS48" s="55"/>
      <c r="GT48" s="55"/>
      <c r="GV48" s="55"/>
      <c r="GW48" s="11"/>
      <c r="GX48" s="55"/>
    </row>
    <row r="49" s="6" customFormat="true" ht="15" hidden="false" customHeight="true" outlineLevel="0" collapsed="false">
      <c r="A49" s="92"/>
      <c r="B49" s="93"/>
      <c r="C49" s="94" t="s">
        <v>558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GO49" s="55"/>
      <c r="GP49" s="55"/>
      <c r="GQ49" s="55"/>
      <c r="GR49" s="55"/>
      <c r="GS49" s="55"/>
      <c r="GT49" s="55"/>
      <c r="GU49" s="3" t="s">
        <v>558</v>
      </c>
      <c r="GV49" s="55"/>
      <c r="GW49" s="11"/>
      <c r="GX49" s="55"/>
    </row>
    <row r="50" s="6" customFormat="true" ht="15" hidden="false" customHeight="true" outlineLevel="0" collapsed="false">
      <c r="A50" s="65"/>
      <c r="B50" s="66"/>
      <c r="C50" s="57" t="s">
        <v>62</v>
      </c>
      <c r="D50" s="57"/>
      <c r="E50" s="57"/>
      <c r="F50" s="57"/>
      <c r="G50" s="57"/>
      <c r="H50" s="59"/>
      <c r="I50" s="60"/>
      <c r="J50" s="60"/>
      <c r="K50" s="60"/>
      <c r="L50" s="62"/>
      <c r="M50" s="60"/>
      <c r="N50" s="67"/>
      <c r="O50" s="60"/>
      <c r="P50" s="68" t="n">
        <v>4025.55</v>
      </c>
      <c r="Q50" s="69"/>
      <c r="R50" s="69"/>
      <c r="GO50" s="55"/>
      <c r="GP50" s="55"/>
      <c r="GQ50" s="55"/>
      <c r="GR50" s="55"/>
      <c r="GS50" s="55"/>
      <c r="GT50" s="55"/>
      <c r="GV50" s="55" t="s">
        <v>62</v>
      </c>
      <c r="GW50" s="11"/>
      <c r="GX50" s="55"/>
    </row>
    <row r="51" s="6" customFormat="true" ht="15" hidden="false" customHeight="true" outlineLevel="0" collapsed="false">
      <c r="A51" s="70"/>
      <c r="B51" s="71"/>
      <c r="C51" s="8" t="s">
        <v>63</v>
      </c>
      <c r="D51" s="8"/>
      <c r="E51" s="8"/>
      <c r="F51" s="8"/>
      <c r="G51" s="8"/>
      <c r="H51" s="72"/>
      <c r="I51" s="73"/>
      <c r="J51" s="73"/>
      <c r="K51" s="73"/>
      <c r="L51" s="74"/>
      <c r="M51" s="73"/>
      <c r="N51" s="74"/>
      <c r="O51" s="73"/>
      <c r="P51" s="87" t="n">
        <v>4025.55</v>
      </c>
      <c r="GO51" s="55"/>
      <c r="GP51" s="55"/>
      <c r="GQ51" s="55"/>
      <c r="GR51" s="55"/>
      <c r="GS51" s="55"/>
      <c r="GT51" s="55"/>
      <c r="GV51" s="55"/>
      <c r="GW51" s="11" t="s">
        <v>63</v>
      </c>
      <c r="GX51" s="55"/>
    </row>
    <row r="52" s="6" customFormat="true" ht="15" hidden="false" customHeight="true" outlineLevel="0" collapsed="false">
      <c r="A52" s="70"/>
      <c r="B52" s="71" t="s">
        <v>559</v>
      </c>
      <c r="C52" s="8" t="s">
        <v>560</v>
      </c>
      <c r="D52" s="8"/>
      <c r="E52" s="8"/>
      <c r="F52" s="8"/>
      <c r="G52" s="8"/>
      <c r="H52" s="72" t="s">
        <v>66</v>
      </c>
      <c r="I52" s="76" t="n">
        <v>89</v>
      </c>
      <c r="J52" s="73"/>
      <c r="K52" s="76" t="n">
        <v>89</v>
      </c>
      <c r="L52" s="74"/>
      <c r="M52" s="73"/>
      <c r="N52" s="74"/>
      <c r="O52" s="73"/>
      <c r="P52" s="87" t="n">
        <v>3582.74</v>
      </c>
      <c r="GO52" s="55"/>
      <c r="GP52" s="55"/>
      <c r="GQ52" s="55"/>
      <c r="GR52" s="55"/>
      <c r="GS52" s="55"/>
      <c r="GT52" s="55"/>
      <c r="GV52" s="55"/>
      <c r="GW52" s="11" t="s">
        <v>560</v>
      </c>
      <c r="GX52" s="55"/>
    </row>
    <row r="53" s="6" customFormat="true" ht="15" hidden="false" customHeight="true" outlineLevel="0" collapsed="false">
      <c r="A53" s="70"/>
      <c r="B53" s="71" t="s">
        <v>561</v>
      </c>
      <c r="C53" s="8" t="s">
        <v>562</v>
      </c>
      <c r="D53" s="8"/>
      <c r="E53" s="8"/>
      <c r="F53" s="8"/>
      <c r="G53" s="8"/>
      <c r="H53" s="72" t="s">
        <v>66</v>
      </c>
      <c r="I53" s="76" t="n">
        <v>40</v>
      </c>
      <c r="J53" s="73"/>
      <c r="K53" s="76" t="n">
        <v>40</v>
      </c>
      <c r="L53" s="74"/>
      <c r="M53" s="73"/>
      <c r="N53" s="74"/>
      <c r="O53" s="73"/>
      <c r="P53" s="87" t="n">
        <v>1610.22</v>
      </c>
      <c r="GO53" s="55"/>
      <c r="GP53" s="55"/>
      <c r="GQ53" s="55"/>
      <c r="GR53" s="55"/>
      <c r="GS53" s="55"/>
      <c r="GT53" s="55"/>
      <c r="GV53" s="55"/>
      <c r="GW53" s="11" t="s">
        <v>562</v>
      </c>
      <c r="GX53" s="55"/>
    </row>
    <row r="54" s="6" customFormat="true" ht="15" hidden="false" customHeight="true" outlineLevel="0" collapsed="false">
      <c r="A54" s="77"/>
      <c r="B54" s="78"/>
      <c r="C54" s="57" t="s">
        <v>69</v>
      </c>
      <c r="D54" s="57"/>
      <c r="E54" s="57"/>
      <c r="F54" s="57"/>
      <c r="G54" s="57"/>
      <c r="H54" s="59"/>
      <c r="I54" s="60"/>
      <c r="J54" s="60"/>
      <c r="K54" s="60"/>
      <c r="L54" s="62"/>
      <c r="M54" s="60"/>
      <c r="N54" s="67" t="n">
        <v>307283.67</v>
      </c>
      <c r="O54" s="60"/>
      <c r="P54" s="68" t="n">
        <v>9218.51</v>
      </c>
      <c r="GO54" s="55"/>
      <c r="GP54" s="55"/>
      <c r="GQ54" s="55"/>
      <c r="GR54" s="55"/>
      <c r="GS54" s="55"/>
      <c r="GT54" s="55"/>
      <c r="GV54" s="55"/>
      <c r="GW54" s="11"/>
      <c r="GX54" s="55" t="s">
        <v>69</v>
      </c>
    </row>
    <row r="55" s="6" customFormat="true" ht="0.75" hidden="false" customHeight="true" outlineLevel="0" collapsed="false">
      <c r="A55" s="79"/>
      <c r="B55" s="80"/>
      <c r="C55" s="80"/>
      <c r="D55" s="80"/>
      <c r="E55" s="80"/>
      <c r="F55" s="80"/>
      <c r="G55" s="80"/>
      <c r="H55" s="81"/>
      <c r="I55" s="82"/>
      <c r="J55" s="82"/>
      <c r="K55" s="82"/>
      <c r="L55" s="83"/>
      <c r="M55" s="82"/>
      <c r="N55" s="83"/>
      <c r="O55" s="82"/>
      <c r="P55" s="84"/>
      <c r="GO55" s="55"/>
      <c r="GP55" s="55"/>
      <c r="GQ55" s="55"/>
      <c r="GR55" s="55"/>
      <c r="GS55" s="55"/>
      <c r="GT55" s="55"/>
      <c r="GV55" s="55"/>
      <c r="GW55" s="11"/>
      <c r="GX55" s="55"/>
    </row>
    <row r="56" s="6" customFormat="true" ht="23.25" hidden="false" customHeight="true" outlineLevel="0" collapsed="false">
      <c r="A56" s="56" t="s">
        <v>73</v>
      </c>
      <c r="B56" s="57" t="s">
        <v>563</v>
      </c>
      <c r="C56" s="58" t="s">
        <v>564</v>
      </c>
      <c r="D56" s="58"/>
      <c r="E56" s="58"/>
      <c r="F56" s="58"/>
      <c r="G56" s="58"/>
      <c r="H56" s="59" t="s">
        <v>166</v>
      </c>
      <c r="I56" s="60" t="n">
        <v>0.24</v>
      </c>
      <c r="J56" s="61" t="n">
        <v>1</v>
      </c>
      <c r="K56" s="90" t="n">
        <v>0.24</v>
      </c>
      <c r="L56" s="62"/>
      <c r="M56" s="60"/>
      <c r="N56" s="63"/>
      <c r="O56" s="60"/>
      <c r="P56" s="64"/>
      <c r="GO56" s="55"/>
      <c r="GP56" s="55" t="s">
        <v>564</v>
      </c>
      <c r="GQ56" s="55"/>
      <c r="GR56" s="55"/>
      <c r="GS56" s="55"/>
      <c r="GT56" s="55"/>
      <c r="GV56" s="55"/>
      <c r="GW56" s="11"/>
      <c r="GX56" s="55"/>
    </row>
    <row r="57" s="6" customFormat="true" ht="15" hidden="false" customHeight="true" outlineLevel="0" collapsed="false">
      <c r="A57" s="92"/>
      <c r="B57" s="93"/>
      <c r="C57" s="94" t="s">
        <v>565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GO57" s="55"/>
      <c r="GP57" s="55"/>
      <c r="GQ57" s="55"/>
      <c r="GR57" s="55"/>
      <c r="GS57" s="55"/>
      <c r="GT57" s="55"/>
      <c r="GU57" s="3" t="s">
        <v>565</v>
      </c>
      <c r="GV57" s="55"/>
      <c r="GW57" s="11"/>
      <c r="GX57" s="55"/>
    </row>
    <row r="58" s="6" customFormat="true" ht="15" hidden="false" customHeight="true" outlineLevel="0" collapsed="false">
      <c r="A58" s="65"/>
      <c r="B58" s="66"/>
      <c r="C58" s="57" t="s">
        <v>62</v>
      </c>
      <c r="D58" s="57"/>
      <c r="E58" s="57"/>
      <c r="F58" s="57"/>
      <c r="G58" s="57"/>
      <c r="H58" s="59"/>
      <c r="I58" s="60"/>
      <c r="J58" s="60"/>
      <c r="K58" s="60"/>
      <c r="L58" s="62"/>
      <c r="M58" s="60"/>
      <c r="N58" s="67"/>
      <c r="O58" s="60"/>
      <c r="P58" s="68" t="n">
        <v>3236.19</v>
      </c>
      <c r="Q58" s="69"/>
      <c r="R58" s="69"/>
      <c r="GO58" s="55"/>
      <c r="GP58" s="55"/>
      <c r="GQ58" s="55"/>
      <c r="GR58" s="55"/>
      <c r="GS58" s="55"/>
      <c r="GT58" s="55"/>
      <c r="GV58" s="55" t="s">
        <v>62</v>
      </c>
      <c r="GW58" s="11"/>
      <c r="GX58" s="55"/>
    </row>
    <row r="59" s="6" customFormat="true" ht="15" hidden="false" customHeight="true" outlineLevel="0" collapsed="false">
      <c r="A59" s="70"/>
      <c r="B59" s="71"/>
      <c r="C59" s="8" t="s">
        <v>63</v>
      </c>
      <c r="D59" s="8"/>
      <c r="E59" s="8"/>
      <c r="F59" s="8"/>
      <c r="G59" s="8"/>
      <c r="H59" s="72"/>
      <c r="I59" s="73"/>
      <c r="J59" s="73"/>
      <c r="K59" s="73"/>
      <c r="L59" s="74"/>
      <c r="M59" s="73"/>
      <c r="N59" s="74"/>
      <c r="O59" s="73"/>
      <c r="P59" s="87" t="n">
        <v>1929.94</v>
      </c>
      <c r="GO59" s="55"/>
      <c r="GP59" s="55"/>
      <c r="GQ59" s="55"/>
      <c r="GR59" s="55"/>
      <c r="GS59" s="55"/>
      <c r="GT59" s="55"/>
      <c r="GV59" s="55"/>
      <c r="GW59" s="11" t="s">
        <v>63</v>
      </c>
      <c r="GX59" s="55"/>
    </row>
    <row r="60" s="6" customFormat="true" ht="15" hidden="false" customHeight="true" outlineLevel="0" collapsed="false">
      <c r="A60" s="70"/>
      <c r="B60" s="71" t="s">
        <v>255</v>
      </c>
      <c r="C60" s="8" t="s">
        <v>256</v>
      </c>
      <c r="D60" s="8"/>
      <c r="E60" s="8"/>
      <c r="F60" s="8"/>
      <c r="G60" s="8"/>
      <c r="H60" s="72" t="s">
        <v>66</v>
      </c>
      <c r="I60" s="76" t="n">
        <v>97</v>
      </c>
      <c r="J60" s="73"/>
      <c r="K60" s="76" t="n">
        <v>97</v>
      </c>
      <c r="L60" s="74"/>
      <c r="M60" s="73"/>
      <c r="N60" s="74"/>
      <c r="O60" s="73"/>
      <c r="P60" s="87" t="n">
        <v>1872.04</v>
      </c>
      <c r="GO60" s="55"/>
      <c r="GP60" s="55"/>
      <c r="GQ60" s="55"/>
      <c r="GR60" s="55"/>
      <c r="GS60" s="55"/>
      <c r="GT60" s="55"/>
      <c r="GV60" s="55"/>
      <c r="GW60" s="11" t="s">
        <v>256</v>
      </c>
      <c r="GX60" s="55"/>
    </row>
    <row r="61" s="6" customFormat="true" ht="15" hidden="false" customHeight="true" outlineLevel="0" collapsed="false">
      <c r="A61" s="70"/>
      <c r="B61" s="71" t="s">
        <v>257</v>
      </c>
      <c r="C61" s="8" t="s">
        <v>258</v>
      </c>
      <c r="D61" s="8"/>
      <c r="E61" s="8"/>
      <c r="F61" s="8"/>
      <c r="G61" s="8"/>
      <c r="H61" s="72" t="s">
        <v>66</v>
      </c>
      <c r="I61" s="76" t="n">
        <v>51</v>
      </c>
      <c r="J61" s="73"/>
      <c r="K61" s="76" t="n">
        <v>51</v>
      </c>
      <c r="L61" s="74"/>
      <c r="M61" s="73"/>
      <c r="N61" s="74"/>
      <c r="O61" s="73"/>
      <c r="P61" s="75" t="n">
        <v>984.27</v>
      </c>
      <c r="GO61" s="55"/>
      <c r="GP61" s="55"/>
      <c r="GQ61" s="55"/>
      <c r="GR61" s="55"/>
      <c r="GS61" s="55"/>
      <c r="GT61" s="55"/>
      <c r="GV61" s="55"/>
      <c r="GW61" s="11" t="s">
        <v>258</v>
      </c>
      <c r="GX61" s="55"/>
    </row>
    <row r="62" s="6" customFormat="true" ht="15" hidden="false" customHeight="true" outlineLevel="0" collapsed="false">
      <c r="A62" s="77"/>
      <c r="B62" s="78"/>
      <c r="C62" s="57" t="s">
        <v>69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 t="n">
        <v>25541.08</v>
      </c>
      <c r="O62" s="60"/>
      <c r="P62" s="68" t="n">
        <v>6129.86</v>
      </c>
      <c r="GO62" s="55"/>
      <c r="GP62" s="55"/>
      <c r="GQ62" s="55"/>
      <c r="GR62" s="55"/>
      <c r="GS62" s="55"/>
      <c r="GT62" s="55"/>
      <c r="GV62" s="55"/>
      <c r="GW62" s="11"/>
      <c r="GX62" s="55" t="s">
        <v>69</v>
      </c>
    </row>
    <row r="63" s="6" customFormat="true" ht="0.75" hidden="false" customHeight="true" outlineLevel="0" collapsed="false">
      <c r="A63" s="79"/>
      <c r="B63" s="80"/>
      <c r="C63" s="80"/>
      <c r="D63" s="80"/>
      <c r="E63" s="80"/>
      <c r="F63" s="80"/>
      <c r="G63" s="80"/>
      <c r="H63" s="81"/>
      <c r="I63" s="82"/>
      <c r="J63" s="82"/>
      <c r="K63" s="82"/>
      <c r="L63" s="83"/>
      <c r="M63" s="82"/>
      <c r="N63" s="83"/>
      <c r="O63" s="82"/>
      <c r="P63" s="84"/>
      <c r="GO63" s="55"/>
      <c r="GP63" s="55"/>
      <c r="GQ63" s="55"/>
      <c r="GR63" s="55"/>
      <c r="GS63" s="55"/>
      <c r="GT63" s="55"/>
      <c r="GV63" s="55"/>
      <c r="GW63" s="11"/>
      <c r="GX63" s="55"/>
    </row>
    <row r="64" s="6" customFormat="true" ht="23.25" hidden="false" customHeight="true" outlineLevel="0" collapsed="false">
      <c r="A64" s="56" t="s">
        <v>76</v>
      </c>
      <c r="B64" s="57" t="s">
        <v>170</v>
      </c>
      <c r="C64" s="58" t="s">
        <v>171</v>
      </c>
      <c r="D64" s="58"/>
      <c r="E64" s="58"/>
      <c r="F64" s="58"/>
      <c r="G64" s="58"/>
      <c r="H64" s="59" t="s">
        <v>117</v>
      </c>
      <c r="I64" s="60" t="n">
        <v>0.03024</v>
      </c>
      <c r="J64" s="61" t="n">
        <v>1</v>
      </c>
      <c r="K64" s="99" t="n">
        <v>0.03024</v>
      </c>
      <c r="L64" s="67" t="n">
        <v>67961.14</v>
      </c>
      <c r="M64" s="61" t="n">
        <v>1</v>
      </c>
      <c r="N64" s="91" t="n">
        <v>67961.14</v>
      </c>
      <c r="O64" s="60"/>
      <c r="P64" s="68" t="n">
        <v>2055.14</v>
      </c>
      <c r="GO64" s="55"/>
      <c r="GP64" s="55" t="s">
        <v>171</v>
      </c>
      <c r="GQ64" s="55"/>
      <c r="GR64" s="55"/>
      <c r="GS64" s="55"/>
      <c r="GT64" s="55"/>
      <c r="GV64" s="55"/>
      <c r="GW64" s="11"/>
      <c r="GX64" s="55"/>
    </row>
    <row r="65" s="6" customFormat="true" ht="15" hidden="false" customHeight="true" outlineLevel="0" collapsed="false">
      <c r="A65" s="92"/>
      <c r="B65" s="93"/>
      <c r="C65" s="94" t="s">
        <v>566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GO65" s="55"/>
      <c r="GP65" s="55"/>
      <c r="GQ65" s="55"/>
      <c r="GR65" s="55"/>
      <c r="GS65" s="55"/>
      <c r="GT65" s="55"/>
      <c r="GU65" s="3" t="s">
        <v>566</v>
      </c>
      <c r="GV65" s="55"/>
      <c r="GW65" s="11"/>
      <c r="GX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62"/>
      <c r="O66" s="60"/>
      <c r="P66" s="68" t="n">
        <v>2055.14</v>
      </c>
      <c r="GO66" s="55"/>
      <c r="GP66" s="55"/>
      <c r="GQ66" s="55"/>
      <c r="GR66" s="55"/>
      <c r="GS66" s="55"/>
      <c r="GT66" s="55"/>
      <c r="GV66" s="55"/>
      <c r="GW66" s="11"/>
      <c r="GX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V67" s="55"/>
      <c r="GW67" s="11"/>
      <c r="GX67" s="55"/>
    </row>
    <row r="68" s="6" customFormat="true" ht="23.25" hidden="false" customHeight="true" outlineLevel="0" collapsed="false">
      <c r="A68" s="56" t="s">
        <v>79</v>
      </c>
      <c r="B68" s="57" t="s">
        <v>567</v>
      </c>
      <c r="C68" s="58" t="s">
        <v>568</v>
      </c>
      <c r="D68" s="58"/>
      <c r="E68" s="58"/>
      <c r="F68" s="58"/>
      <c r="G68" s="58"/>
      <c r="H68" s="59" t="s">
        <v>569</v>
      </c>
      <c r="I68" s="60" t="n">
        <v>0.8</v>
      </c>
      <c r="J68" s="61" t="n">
        <v>1</v>
      </c>
      <c r="K68" s="98" t="n">
        <v>0.8</v>
      </c>
      <c r="L68" s="62"/>
      <c r="M68" s="60"/>
      <c r="N68" s="63"/>
      <c r="O68" s="60"/>
      <c r="P68" s="64"/>
      <c r="GO68" s="55"/>
      <c r="GP68" s="55" t="s">
        <v>568</v>
      </c>
      <c r="GQ68" s="55"/>
      <c r="GR68" s="55"/>
      <c r="GS68" s="55"/>
      <c r="GT68" s="55"/>
      <c r="GV68" s="55"/>
      <c r="GW68" s="11"/>
      <c r="GX68" s="55"/>
    </row>
    <row r="69" s="6" customFormat="true" ht="15" hidden="false" customHeight="true" outlineLevel="0" collapsed="false">
      <c r="A69" s="92"/>
      <c r="B69" s="93"/>
      <c r="C69" s="94" t="s">
        <v>543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GO69" s="55"/>
      <c r="GP69" s="55"/>
      <c r="GQ69" s="55"/>
      <c r="GR69" s="55"/>
      <c r="GS69" s="55"/>
      <c r="GT69" s="55"/>
      <c r="GU69" s="3" t="s">
        <v>543</v>
      </c>
      <c r="GV69" s="55"/>
      <c r="GW69" s="11"/>
      <c r="GX69" s="55"/>
    </row>
    <row r="70" s="6" customFormat="true" ht="15" hidden="false" customHeight="true" outlineLevel="0" collapsed="false">
      <c r="A70" s="65"/>
      <c r="B70" s="66"/>
      <c r="C70" s="57" t="s">
        <v>62</v>
      </c>
      <c r="D70" s="57"/>
      <c r="E70" s="57"/>
      <c r="F70" s="57"/>
      <c r="G70" s="57"/>
      <c r="H70" s="59"/>
      <c r="I70" s="60"/>
      <c r="J70" s="60"/>
      <c r="K70" s="60"/>
      <c r="L70" s="62"/>
      <c r="M70" s="60"/>
      <c r="N70" s="67"/>
      <c r="O70" s="60"/>
      <c r="P70" s="68" t="n">
        <v>6690.08</v>
      </c>
      <c r="Q70" s="69"/>
      <c r="R70" s="69"/>
      <c r="GO70" s="55"/>
      <c r="GP70" s="55"/>
      <c r="GQ70" s="55"/>
      <c r="GR70" s="55"/>
      <c r="GS70" s="55"/>
      <c r="GT70" s="55"/>
      <c r="GV70" s="55" t="s">
        <v>62</v>
      </c>
      <c r="GW70" s="11"/>
      <c r="GX70" s="55"/>
    </row>
    <row r="71" s="6" customFormat="true" ht="15" hidden="false" customHeight="true" outlineLevel="0" collapsed="false">
      <c r="A71" s="70"/>
      <c r="B71" s="71"/>
      <c r="C71" s="8" t="s">
        <v>63</v>
      </c>
      <c r="D71" s="8"/>
      <c r="E71" s="8"/>
      <c r="F71" s="8"/>
      <c r="G71" s="8"/>
      <c r="H71" s="72"/>
      <c r="I71" s="73"/>
      <c r="J71" s="73"/>
      <c r="K71" s="73"/>
      <c r="L71" s="74"/>
      <c r="M71" s="73"/>
      <c r="N71" s="74"/>
      <c r="O71" s="73"/>
      <c r="P71" s="87" t="n">
        <v>4184.07</v>
      </c>
      <c r="GO71" s="55"/>
      <c r="GP71" s="55"/>
      <c r="GQ71" s="55"/>
      <c r="GR71" s="55"/>
      <c r="GS71" s="55"/>
      <c r="GT71" s="55"/>
      <c r="GV71" s="55"/>
      <c r="GW71" s="11" t="s">
        <v>63</v>
      </c>
      <c r="GX71" s="55"/>
    </row>
    <row r="72" s="6" customFormat="true" ht="15" hidden="false" customHeight="true" outlineLevel="0" collapsed="false">
      <c r="A72" s="70"/>
      <c r="B72" s="71" t="s">
        <v>255</v>
      </c>
      <c r="C72" s="8" t="s">
        <v>256</v>
      </c>
      <c r="D72" s="8"/>
      <c r="E72" s="8"/>
      <c r="F72" s="8"/>
      <c r="G72" s="8"/>
      <c r="H72" s="72" t="s">
        <v>66</v>
      </c>
      <c r="I72" s="76" t="n">
        <v>97</v>
      </c>
      <c r="J72" s="73"/>
      <c r="K72" s="76" t="n">
        <v>97</v>
      </c>
      <c r="L72" s="74"/>
      <c r="M72" s="73"/>
      <c r="N72" s="74"/>
      <c r="O72" s="73"/>
      <c r="P72" s="87" t="n">
        <v>4058.55</v>
      </c>
      <c r="GO72" s="55"/>
      <c r="GP72" s="55"/>
      <c r="GQ72" s="55"/>
      <c r="GR72" s="55"/>
      <c r="GS72" s="55"/>
      <c r="GT72" s="55"/>
      <c r="GV72" s="55"/>
      <c r="GW72" s="11" t="s">
        <v>256</v>
      </c>
      <c r="GX72" s="55"/>
    </row>
    <row r="73" s="6" customFormat="true" ht="15" hidden="false" customHeight="true" outlineLevel="0" collapsed="false">
      <c r="A73" s="70"/>
      <c r="B73" s="71" t="s">
        <v>257</v>
      </c>
      <c r="C73" s="8" t="s">
        <v>258</v>
      </c>
      <c r="D73" s="8"/>
      <c r="E73" s="8"/>
      <c r="F73" s="8"/>
      <c r="G73" s="8"/>
      <c r="H73" s="72" t="s">
        <v>66</v>
      </c>
      <c r="I73" s="76" t="n">
        <v>51</v>
      </c>
      <c r="J73" s="73"/>
      <c r="K73" s="76" t="n">
        <v>51</v>
      </c>
      <c r="L73" s="74"/>
      <c r="M73" s="73"/>
      <c r="N73" s="74"/>
      <c r="O73" s="73"/>
      <c r="P73" s="87" t="n">
        <v>2133.88</v>
      </c>
      <c r="GO73" s="55"/>
      <c r="GP73" s="55"/>
      <c r="GQ73" s="55"/>
      <c r="GR73" s="55"/>
      <c r="GS73" s="55"/>
      <c r="GT73" s="55"/>
      <c r="GV73" s="55"/>
      <c r="GW73" s="11" t="s">
        <v>258</v>
      </c>
      <c r="GX73" s="55"/>
    </row>
    <row r="74" s="6" customFormat="true" ht="15" hidden="false" customHeight="true" outlineLevel="0" collapsed="false">
      <c r="A74" s="77"/>
      <c r="B74" s="78"/>
      <c r="C74" s="57" t="s">
        <v>69</v>
      </c>
      <c r="D74" s="57"/>
      <c r="E74" s="57"/>
      <c r="F74" s="57"/>
      <c r="G74" s="57"/>
      <c r="H74" s="59"/>
      <c r="I74" s="60"/>
      <c r="J74" s="60"/>
      <c r="K74" s="60"/>
      <c r="L74" s="62"/>
      <c r="M74" s="60"/>
      <c r="N74" s="67" t="n">
        <v>16203.34</v>
      </c>
      <c r="O74" s="60"/>
      <c r="P74" s="68" t="n">
        <v>12962.67</v>
      </c>
      <c r="GO74" s="55"/>
      <c r="GP74" s="55"/>
      <c r="GQ74" s="55"/>
      <c r="GR74" s="55"/>
      <c r="GS74" s="55"/>
      <c r="GT74" s="55"/>
      <c r="GV74" s="55"/>
      <c r="GW74" s="11"/>
      <c r="GX74" s="55" t="s">
        <v>69</v>
      </c>
    </row>
    <row r="75" s="6" customFormat="true" ht="0.75" hidden="false" customHeight="true" outlineLevel="0" collapsed="false">
      <c r="A75" s="79"/>
      <c r="B75" s="80"/>
      <c r="C75" s="80"/>
      <c r="D75" s="80"/>
      <c r="E75" s="80"/>
      <c r="F75" s="80"/>
      <c r="G75" s="80"/>
      <c r="H75" s="81"/>
      <c r="I75" s="82"/>
      <c r="J75" s="82"/>
      <c r="K75" s="82"/>
      <c r="L75" s="83"/>
      <c r="M75" s="82"/>
      <c r="N75" s="83"/>
      <c r="O75" s="82"/>
      <c r="P75" s="84"/>
      <c r="GO75" s="55"/>
      <c r="GP75" s="55"/>
      <c r="GQ75" s="55"/>
      <c r="GR75" s="55"/>
      <c r="GS75" s="55"/>
      <c r="GT75" s="55"/>
      <c r="GV75" s="55"/>
      <c r="GW75" s="11"/>
      <c r="GX75" s="55"/>
    </row>
    <row r="76" s="6" customFormat="true" ht="34.5" hidden="false" customHeight="true" outlineLevel="0" collapsed="false">
      <c r="A76" s="56" t="s">
        <v>82</v>
      </c>
      <c r="B76" s="57" t="s">
        <v>179</v>
      </c>
      <c r="C76" s="58" t="s">
        <v>180</v>
      </c>
      <c r="D76" s="58"/>
      <c r="E76" s="58"/>
      <c r="F76" s="58"/>
      <c r="G76" s="58"/>
      <c r="H76" s="59" t="s">
        <v>117</v>
      </c>
      <c r="I76" s="60" t="n">
        <v>0.0754</v>
      </c>
      <c r="J76" s="61" t="n">
        <v>1</v>
      </c>
      <c r="K76" s="96" t="n">
        <v>0.0754</v>
      </c>
      <c r="L76" s="62"/>
      <c r="M76" s="60"/>
      <c r="N76" s="91" t="n">
        <v>73966.38</v>
      </c>
      <c r="O76" s="60"/>
      <c r="P76" s="68" t="n">
        <v>5577.07</v>
      </c>
      <c r="GO76" s="55"/>
      <c r="GP76" s="55" t="s">
        <v>180</v>
      </c>
      <c r="GQ76" s="55"/>
      <c r="GR76" s="55"/>
      <c r="GS76" s="55"/>
      <c r="GT76" s="55"/>
      <c r="GV76" s="55"/>
      <c r="GW76" s="11"/>
      <c r="GX76" s="55"/>
    </row>
    <row r="77" s="6" customFormat="true" ht="15" hidden="false" customHeight="true" outlineLevel="0" collapsed="false">
      <c r="A77" s="92"/>
      <c r="B77" s="93"/>
      <c r="C77" s="94" t="s">
        <v>570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GO77" s="55"/>
      <c r="GP77" s="55"/>
      <c r="GQ77" s="55"/>
      <c r="GR77" s="55"/>
      <c r="GS77" s="55"/>
      <c r="GT77" s="55"/>
      <c r="GU77" s="3" t="s">
        <v>570</v>
      </c>
      <c r="GV77" s="55"/>
      <c r="GW77" s="11"/>
      <c r="GX77" s="55"/>
    </row>
    <row r="78" s="6" customFormat="true" ht="15" hidden="false" customHeight="true" outlineLevel="0" collapsed="false">
      <c r="A78" s="77"/>
      <c r="B78" s="78"/>
      <c r="C78" s="57" t="s">
        <v>69</v>
      </c>
      <c r="D78" s="57"/>
      <c r="E78" s="57"/>
      <c r="F78" s="57"/>
      <c r="G78" s="57"/>
      <c r="H78" s="59"/>
      <c r="I78" s="60"/>
      <c r="J78" s="60"/>
      <c r="K78" s="60"/>
      <c r="L78" s="62"/>
      <c r="M78" s="60"/>
      <c r="N78" s="62"/>
      <c r="O78" s="60"/>
      <c r="P78" s="68" t="n">
        <v>5577.07</v>
      </c>
      <c r="GO78" s="55"/>
      <c r="GP78" s="55"/>
      <c r="GQ78" s="55"/>
      <c r="GR78" s="55"/>
      <c r="GS78" s="55"/>
      <c r="GT78" s="55"/>
      <c r="GV78" s="55"/>
      <c r="GW78" s="11"/>
      <c r="GX78" s="55" t="s">
        <v>69</v>
      </c>
    </row>
    <row r="79" s="6" customFormat="true" ht="0.75" hidden="false" customHeight="true" outlineLevel="0" collapsed="false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GO79" s="55"/>
      <c r="GP79" s="55"/>
      <c r="GQ79" s="55"/>
      <c r="GR79" s="55"/>
      <c r="GS79" s="55"/>
      <c r="GT79" s="55"/>
      <c r="GV79" s="55"/>
      <c r="GW79" s="11"/>
      <c r="GX79" s="55"/>
    </row>
    <row r="80" s="6" customFormat="true" ht="23.25" hidden="false" customHeight="true" outlineLevel="0" collapsed="false">
      <c r="A80" s="56" t="s">
        <v>86</v>
      </c>
      <c r="B80" s="57" t="s">
        <v>571</v>
      </c>
      <c r="C80" s="58" t="s">
        <v>572</v>
      </c>
      <c r="D80" s="58"/>
      <c r="E80" s="58"/>
      <c r="F80" s="58"/>
      <c r="G80" s="58"/>
      <c r="H80" s="59" t="s">
        <v>557</v>
      </c>
      <c r="I80" s="60" t="n">
        <v>0.03</v>
      </c>
      <c r="J80" s="61" t="n">
        <v>1</v>
      </c>
      <c r="K80" s="90" t="n">
        <v>0.03</v>
      </c>
      <c r="L80" s="62"/>
      <c r="M80" s="60"/>
      <c r="N80" s="63"/>
      <c r="O80" s="60"/>
      <c r="P80" s="64"/>
      <c r="GO80" s="55"/>
      <c r="GP80" s="55" t="s">
        <v>572</v>
      </c>
      <c r="GQ80" s="55"/>
      <c r="GR80" s="55"/>
      <c r="GS80" s="55"/>
      <c r="GT80" s="55"/>
      <c r="GV80" s="55"/>
      <c r="GW80" s="11"/>
      <c r="GX80" s="55"/>
    </row>
    <row r="81" s="6" customFormat="true" ht="15" hidden="false" customHeight="true" outlineLevel="0" collapsed="false">
      <c r="A81" s="92"/>
      <c r="B81" s="93"/>
      <c r="C81" s="94" t="s">
        <v>558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GO81" s="55"/>
      <c r="GP81" s="55"/>
      <c r="GQ81" s="55"/>
      <c r="GR81" s="55"/>
      <c r="GS81" s="55"/>
      <c r="GT81" s="55"/>
      <c r="GU81" s="3" t="s">
        <v>558</v>
      </c>
      <c r="GV81" s="55"/>
      <c r="GW81" s="11"/>
      <c r="GX81" s="55"/>
    </row>
    <row r="82" s="6" customFormat="true" ht="15" hidden="false" customHeight="true" outlineLevel="0" collapsed="false">
      <c r="A82" s="65"/>
      <c r="B82" s="66"/>
      <c r="C82" s="57" t="s">
        <v>62</v>
      </c>
      <c r="D82" s="57"/>
      <c r="E82" s="57"/>
      <c r="F82" s="57"/>
      <c r="G82" s="57"/>
      <c r="H82" s="59"/>
      <c r="I82" s="60"/>
      <c r="J82" s="60"/>
      <c r="K82" s="60"/>
      <c r="L82" s="62"/>
      <c r="M82" s="60"/>
      <c r="N82" s="67"/>
      <c r="O82" s="60"/>
      <c r="P82" s="68" t="n">
        <v>1257.12</v>
      </c>
      <c r="Q82" s="69"/>
      <c r="R82" s="69"/>
      <c r="GO82" s="55"/>
      <c r="GP82" s="55"/>
      <c r="GQ82" s="55"/>
      <c r="GR82" s="55"/>
      <c r="GS82" s="55"/>
      <c r="GT82" s="55"/>
      <c r="GV82" s="55" t="s">
        <v>62</v>
      </c>
      <c r="GW82" s="11"/>
      <c r="GX82" s="55"/>
    </row>
    <row r="83" s="6" customFormat="true" ht="15" hidden="false" customHeight="true" outlineLevel="0" collapsed="false">
      <c r="A83" s="70"/>
      <c r="B83" s="71"/>
      <c r="C83" s="8" t="s">
        <v>63</v>
      </c>
      <c r="D83" s="8"/>
      <c r="E83" s="8"/>
      <c r="F83" s="8"/>
      <c r="G83" s="8"/>
      <c r="H83" s="72"/>
      <c r="I83" s="73"/>
      <c r="J83" s="73"/>
      <c r="K83" s="73"/>
      <c r="L83" s="74"/>
      <c r="M83" s="73"/>
      <c r="N83" s="74"/>
      <c r="O83" s="73"/>
      <c r="P83" s="87" t="n">
        <v>1257.12</v>
      </c>
      <c r="GO83" s="55"/>
      <c r="GP83" s="55"/>
      <c r="GQ83" s="55"/>
      <c r="GR83" s="55"/>
      <c r="GS83" s="55"/>
      <c r="GT83" s="55"/>
      <c r="GV83" s="55"/>
      <c r="GW83" s="11" t="s">
        <v>63</v>
      </c>
      <c r="GX83" s="55"/>
    </row>
    <row r="84" s="6" customFormat="true" ht="15" hidden="false" customHeight="true" outlineLevel="0" collapsed="false">
      <c r="A84" s="70"/>
      <c r="B84" s="71" t="s">
        <v>559</v>
      </c>
      <c r="C84" s="8" t="s">
        <v>560</v>
      </c>
      <c r="D84" s="8"/>
      <c r="E84" s="8"/>
      <c r="F84" s="8"/>
      <c r="G84" s="8"/>
      <c r="H84" s="72" t="s">
        <v>66</v>
      </c>
      <c r="I84" s="76" t="n">
        <v>89</v>
      </c>
      <c r="J84" s="73"/>
      <c r="K84" s="76" t="n">
        <v>89</v>
      </c>
      <c r="L84" s="74"/>
      <c r="M84" s="73"/>
      <c r="N84" s="74"/>
      <c r="O84" s="73"/>
      <c r="P84" s="87" t="n">
        <v>1118.84</v>
      </c>
      <c r="GO84" s="55"/>
      <c r="GP84" s="55"/>
      <c r="GQ84" s="55"/>
      <c r="GR84" s="55"/>
      <c r="GS84" s="55"/>
      <c r="GT84" s="55"/>
      <c r="GV84" s="55"/>
      <c r="GW84" s="11" t="s">
        <v>560</v>
      </c>
      <c r="GX84" s="55"/>
    </row>
    <row r="85" s="6" customFormat="true" ht="15" hidden="false" customHeight="true" outlineLevel="0" collapsed="false">
      <c r="A85" s="70"/>
      <c r="B85" s="71" t="s">
        <v>561</v>
      </c>
      <c r="C85" s="8" t="s">
        <v>562</v>
      </c>
      <c r="D85" s="8"/>
      <c r="E85" s="8"/>
      <c r="F85" s="8"/>
      <c r="G85" s="8"/>
      <c r="H85" s="72" t="s">
        <v>66</v>
      </c>
      <c r="I85" s="76" t="n">
        <v>40</v>
      </c>
      <c r="J85" s="73"/>
      <c r="K85" s="76" t="n">
        <v>40</v>
      </c>
      <c r="L85" s="74"/>
      <c r="M85" s="73"/>
      <c r="N85" s="74"/>
      <c r="O85" s="73"/>
      <c r="P85" s="75" t="n">
        <v>502.85</v>
      </c>
      <c r="GO85" s="55"/>
      <c r="GP85" s="55"/>
      <c r="GQ85" s="55"/>
      <c r="GR85" s="55"/>
      <c r="GS85" s="55"/>
      <c r="GT85" s="55"/>
      <c r="GV85" s="55"/>
      <c r="GW85" s="11" t="s">
        <v>562</v>
      </c>
      <c r="GX85" s="55"/>
    </row>
    <row r="86" s="6" customFormat="true" ht="15" hidden="false" customHeight="true" outlineLevel="0" collapsed="false">
      <c r="A86" s="77"/>
      <c r="B86" s="78"/>
      <c r="C86" s="57" t="s">
        <v>69</v>
      </c>
      <c r="D86" s="57"/>
      <c r="E86" s="57"/>
      <c r="F86" s="57"/>
      <c r="G86" s="57"/>
      <c r="H86" s="59"/>
      <c r="I86" s="60"/>
      <c r="J86" s="60"/>
      <c r="K86" s="60"/>
      <c r="L86" s="62"/>
      <c r="M86" s="60"/>
      <c r="N86" s="67" t="n">
        <v>95960.33</v>
      </c>
      <c r="O86" s="60"/>
      <c r="P86" s="68" t="n">
        <v>2878.81</v>
      </c>
      <c r="GO86" s="55"/>
      <c r="GP86" s="55"/>
      <c r="GQ86" s="55"/>
      <c r="GR86" s="55"/>
      <c r="GS86" s="55"/>
      <c r="GT86" s="55"/>
      <c r="GV86" s="55"/>
      <c r="GW86" s="11"/>
      <c r="GX86" s="55" t="s">
        <v>69</v>
      </c>
    </row>
    <row r="87" s="6" customFormat="true" ht="0.75" hidden="false" customHeight="true" outlineLevel="0" collapsed="false">
      <c r="A87" s="79"/>
      <c r="B87" s="80"/>
      <c r="C87" s="80"/>
      <c r="D87" s="80"/>
      <c r="E87" s="80"/>
      <c r="F87" s="80"/>
      <c r="G87" s="80"/>
      <c r="H87" s="81"/>
      <c r="I87" s="82"/>
      <c r="J87" s="82"/>
      <c r="K87" s="82"/>
      <c r="L87" s="83"/>
      <c r="M87" s="82"/>
      <c r="N87" s="83"/>
      <c r="O87" s="82"/>
      <c r="P87" s="84"/>
      <c r="GO87" s="55"/>
      <c r="GP87" s="55"/>
      <c r="GQ87" s="55"/>
      <c r="GR87" s="55"/>
      <c r="GS87" s="55"/>
      <c r="GT87" s="55"/>
      <c r="GV87" s="55"/>
      <c r="GW87" s="11"/>
      <c r="GX87" s="55"/>
    </row>
    <row r="88" s="6" customFormat="true" ht="34.5" hidden="false" customHeight="true" outlineLevel="0" collapsed="false">
      <c r="A88" s="56" t="s">
        <v>89</v>
      </c>
      <c r="B88" s="57" t="s">
        <v>606</v>
      </c>
      <c r="C88" s="58" t="s">
        <v>607</v>
      </c>
      <c r="D88" s="58"/>
      <c r="E88" s="58"/>
      <c r="F88" s="58"/>
      <c r="G88" s="58"/>
      <c r="H88" s="59" t="s">
        <v>61</v>
      </c>
      <c r="I88" s="60" t="n">
        <v>1</v>
      </c>
      <c r="J88" s="61" t="n">
        <v>1</v>
      </c>
      <c r="K88" s="61" t="n">
        <v>1</v>
      </c>
      <c r="L88" s="62"/>
      <c r="M88" s="60"/>
      <c r="N88" s="63"/>
      <c r="O88" s="60"/>
      <c r="P88" s="64"/>
      <c r="GO88" s="55"/>
      <c r="GP88" s="55" t="s">
        <v>607</v>
      </c>
      <c r="GQ88" s="55"/>
      <c r="GR88" s="55"/>
      <c r="GS88" s="55"/>
      <c r="GT88" s="55"/>
      <c r="GV88" s="55"/>
      <c r="GW88" s="11"/>
      <c r="GX88" s="55"/>
    </row>
    <row r="89" s="6" customFormat="true" ht="15" hidden="false" customHeight="true" outlineLevel="0" collapsed="false">
      <c r="A89" s="65"/>
      <c r="B89" s="66"/>
      <c r="C89" s="57" t="s">
        <v>62</v>
      </c>
      <c r="D89" s="57"/>
      <c r="E89" s="57"/>
      <c r="F89" s="57"/>
      <c r="G89" s="57"/>
      <c r="H89" s="59"/>
      <c r="I89" s="60"/>
      <c r="J89" s="60"/>
      <c r="K89" s="60"/>
      <c r="L89" s="62"/>
      <c r="M89" s="60"/>
      <c r="N89" s="67"/>
      <c r="O89" s="60"/>
      <c r="P89" s="68" t="n">
        <v>8646.55</v>
      </c>
      <c r="Q89" s="69"/>
      <c r="R89" s="69"/>
      <c r="GO89" s="55"/>
      <c r="GP89" s="55"/>
      <c r="GQ89" s="55"/>
      <c r="GR89" s="55"/>
      <c r="GS89" s="55"/>
      <c r="GT89" s="55"/>
      <c r="GV89" s="55" t="s">
        <v>62</v>
      </c>
      <c r="GW89" s="11"/>
      <c r="GX89" s="55"/>
    </row>
    <row r="90" s="6" customFormat="true" ht="15" hidden="false" customHeight="true" outlineLevel="0" collapsed="false">
      <c r="A90" s="70"/>
      <c r="B90" s="71"/>
      <c r="C90" s="8" t="s">
        <v>63</v>
      </c>
      <c r="D90" s="8"/>
      <c r="E90" s="8"/>
      <c r="F90" s="8"/>
      <c r="G90" s="8"/>
      <c r="H90" s="72"/>
      <c r="I90" s="73"/>
      <c r="J90" s="73"/>
      <c r="K90" s="73"/>
      <c r="L90" s="74"/>
      <c r="M90" s="73"/>
      <c r="N90" s="74"/>
      <c r="O90" s="73"/>
      <c r="P90" s="87" t="n">
        <v>3158.76</v>
      </c>
      <c r="GO90" s="55"/>
      <c r="GP90" s="55"/>
      <c r="GQ90" s="55"/>
      <c r="GR90" s="55"/>
      <c r="GS90" s="55"/>
      <c r="GT90" s="55"/>
      <c r="GV90" s="55"/>
      <c r="GW90" s="11" t="s">
        <v>63</v>
      </c>
      <c r="GX90" s="55"/>
    </row>
    <row r="91" s="6" customFormat="true" ht="15" hidden="false" customHeight="true" outlineLevel="0" collapsed="false">
      <c r="A91" s="70"/>
      <c r="B91" s="71" t="s">
        <v>64</v>
      </c>
      <c r="C91" s="8" t="s">
        <v>65</v>
      </c>
      <c r="D91" s="8"/>
      <c r="E91" s="8"/>
      <c r="F91" s="8"/>
      <c r="G91" s="8"/>
      <c r="H91" s="72" t="s">
        <v>66</v>
      </c>
      <c r="I91" s="76" t="n">
        <v>103</v>
      </c>
      <c r="J91" s="73"/>
      <c r="K91" s="76" t="n">
        <v>103</v>
      </c>
      <c r="L91" s="74"/>
      <c r="M91" s="73"/>
      <c r="N91" s="74"/>
      <c r="O91" s="73"/>
      <c r="P91" s="87" t="n">
        <v>3253.52</v>
      </c>
      <c r="GO91" s="55"/>
      <c r="GP91" s="55"/>
      <c r="GQ91" s="55"/>
      <c r="GR91" s="55"/>
      <c r="GS91" s="55"/>
      <c r="GT91" s="55"/>
      <c r="GV91" s="55"/>
      <c r="GW91" s="11" t="s">
        <v>65</v>
      </c>
      <c r="GX91" s="55"/>
    </row>
    <row r="92" s="6" customFormat="true" ht="15" hidden="false" customHeight="true" outlineLevel="0" collapsed="false">
      <c r="A92" s="70"/>
      <c r="B92" s="71" t="s">
        <v>67</v>
      </c>
      <c r="C92" s="8" t="s">
        <v>68</v>
      </c>
      <c r="D92" s="8"/>
      <c r="E92" s="8"/>
      <c r="F92" s="8"/>
      <c r="G92" s="8"/>
      <c r="H92" s="72" t="s">
        <v>66</v>
      </c>
      <c r="I92" s="76" t="n">
        <v>60</v>
      </c>
      <c r="J92" s="73"/>
      <c r="K92" s="76" t="n">
        <v>60</v>
      </c>
      <c r="L92" s="74"/>
      <c r="M92" s="73"/>
      <c r="N92" s="74"/>
      <c r="O92" s="73"/>
      <c r="P92" s="87" t="n">
        <v>1895.26</v>
      </c>
      <c r="GO92" s="55"/>
      <c r="GP92" s="55"/>
      <c r="GQ92" s="55"/>
      <c r="GR92" s="55"/>
      <c r="GS92" s="55"/>
      <c r="GT92" s="55"/>
      <c r="GV92" s="55"/>
      <c r="GW92" s="11" t="s">
        <v>68</v>
      </c>
      <c r="GX92" s="55"/>
    </row>
    <row r="93" s="6" customFormat="true" ht="15" hidden="false" customHeight="true" outlineLevel="0" collapsed="false">
      <c r="A93" s="77"/>
      <c r="B93" s="78"/>
      <c r="C93" s="57" t="s">
        <v>69</v>
      </c>
      <c r="D93" s="57"/>
      <c r="E93" s="57"/>
      <c r="F93" s="57"/>
      <c r="G93" s="57"/>
      <c r="H93" s="59"/>
      <c r="I93" s="60"/>
      <c r="J93" s="60"/>
      <c r="K93" s="60"/>
      <c r="L93" s="62"/>
      <c r="M93" s="60"/>
      <c r="N93" s="67" t="n">
        <v>13795.33</v>
      </c>
      <c r="O93" s="60"/>
      <c r="P93" s="68" t="n">
        <v>13795.33</v>
      </c>
      <c r="GO93" s="55"/>
      <c r="GP93" s="55"/>
      <c r="GQ93" s="55"/>
      <c r="GR93" s="55"/>
      <c r="GS93" s="55"/>
      <c r="GT93" s="55"/>
      <c r="GV93" s="55"/>
      <c r="GW93" s="11"/>
      <c r="GX93" s="55" t="s">
        <v>69</v>
      </c>
    </row>
    <row r="94" s="6" customFormat="true" ht="0.75" hidden="false" customHeight="true" outlineLevel="0" collapsed="false">
      <c r="A94" s="79"/>
      <c r="B94" s="80"/>
      <c r="C94" s="80"/>
      <c r="D94" s="80"/>
      <c r="E94" s="80"/>
      <c r="F94" s="80"/>
      <c r="G94" s="80"/>
      <c r="H94" s="81"/>
      <c r="I94" s="82"/>
      <c r="J94" s="82"/>
      <c r="K94" s="82"/>
      <c r="L94" s="83"/>
      <c r="M94" s="82"/>
      <c r="N94" s="83"/>
      <c r="O94" s="82"/>
      <c r="P94" s="84"/>
      <c r="GO94" s="55"/>
      <c r="GP94" s="55"/>
      <c r="GQ94" s="55"/>
      <c r="GR94" s="55"/>
      <c r="GS94" s="55"/>
      <c r="GT94" s="55"/>
      <c r="GV94" s="55"/>
      <c r="GW94" s="11"/>
      <c r="GX94" s="55"/>
    </row>
    <row r="95" s="6" customFormat="true" ht="23.25" hidden="false" customHeight="true" outlineLevel="0" collapsed="false">
      <c r="A95" s="56" t="s">
        <v>90</v>
      </c>
      <c r="B95" s="57" t="s">
        <v>608</v>
      </c>
      <c r="C95" s="58" t="s">
        <v>609</v>
      </c>
      <c r="D95" s="58"/>
      <c r="E95" s="58"/>
      <c r="F95" s="58"/>
      <c r="G95" s="58"/>
      <c r="H95" s="59" t="s">
        <v>61</v>
      </c>
      <c r="I95" s="60" t="n">
        <v>1</v>
      </c>
      <c r="J95" s="61" t="n">
        <v>1</v>
      </c>
      <c r="K95" s="61" t="n">
        <v>1</v>
      </c>
      <c r="L95" s="62"/>
      <c r="M95" s="60"/>
      <c r="N95" s="63"/>
      <c r="O95" s="60"/>
      <c r="P95" s="64"/>
      <c r="GO95" s="55"/>
      <c r="GP95" s="55" t="s">
        <v>609</v>
      </c>
      <c r="GQ95" s="55"/>
      <c r="GR95" s="55"/>
      <c r="GS95" s="55"/>
      <c r="GT95" s="55"/>
      <c r="GV95" s="55"/>
      <c r="GW95" s="11"/>
      <c r="GX95" s="55"/>
    </row>
    <row r="96" s="6" customFormat="true" ht="15" hidden="false" customHeight="true" outlineLevel="0" collapsed="false">
      <c r="A96" s="65"/>
      <c r="B96" s="66"/>
      <c r="C96" s="57" t="s">
        <v>62</v>
      </c>
      <c r="D96" s="57"/>
      <c r="E96" s="57"/>
      <c r="F96" s="57"/>
      <c r="G96" s="57"/>
      <c r="H96" s="59"/>
      <c r="I96" s="60"/>
      <c r="J96" s="60"/>
      <c r="K96" s="60"/>
      <c r="L96" s="62"/>
      <c r="M96" s="60"/>
      <c r="N96" s="67"/>
      <c r="O96" s="60"/>
      <c r="P96" s="68" t="n">
        <v>42546.64</v>
      </c>
      <c r="Q96" s="69"/>
      <c r="R96" s="69"/>
      <c r="GO96" s="55"/>
      <c r="GP96" s="55"/>
      <c r="GQ96" s="55"/>
      <c r="GR96" s="55"/>
      <c r="GS96" s="55"/>
      <c r="GT96" s="55"/>
      <c r="GV96" s="55" t="s">
        <v>62</v>
      </c>
      <c r="GW96" s="11"/>
      <c r="GX96" s="55"/>
    </row>
    <row r="97" s="6" customFormat="true" ht="15" hidden="false" customHeight="true" outlineLevel="0" collapsed="false">
      <c r="A97" s="70"/>
      <c r="B97" s="71"/>
      <c r="C97" s="8" t="s">
        <v>63</v>
      </c>
      <c r="D97" s="8"/>
      <c r="E97" s="8"/>
      <c r="F97" s="8"/>
      <c r="G97" s="8"/>
      <c r="H97" s="72"/>
      <c r="I97" s="73"/>
      <c r="J97" s="73"/>
      <c r="K97" s="73"/>
      <c r="L97" s="74"/>
      <c r="M97" s="73"/>
      <c r="N97" s="74"/>
      <c r="O97" s="73"/>
      <c r="P97" s="87" t="n">
        <v>38224.33</v>
      </c>
      <c r="GO97" s="55"/>
      <c r="GP97" s="55"/>
      <c r="GQ97" s="55"/>
      <c r="GR97" s="55"/>
      <c r="GS97" s="55"/>
      <c r="GT97" s="55"/>
      <c r="GV97" s="55"/>
      <c r="GW97" s="11" t="s">
        <v>63</v>
      </c>
      <c r="GX97" s="55"/>
    </row>
    <row r="98" s="6" customFormat="true" ht="15" hidden="false" customHeight="true" outlineLevel="0" collapsed="false">
      <c r="A98" s="70"/>
      <c r="B98" s="71" t="s">
        <v>64</v>
      </c>
      <c r="C98" s="8" t="s">
        <v>65</v>
      </c>
      <c r="D98" s="8"/>
      <c r="E98" s="8"/>
      <c r="F98" s="8"/>
      <c r="G98" s="8"/>
      <c r="H98" s="72" t="s">
        <v>66</v>
      </c>
      <c r="I98" s="76" t="n">
        <v>103</v>
      </c>
      <c r="J98" s="73"/>
      <c r="K98" s="76" t="n">
        <v>103</v>
      </c>
      <c r="L98" s="74"/>
      <c r="M98" s="73"/>
      <c r="N98" s="74"/>
      <c r="O98" s="73"/>
      <c r="P98" s="87" t="n">
        <v>39371.06</v>
      </c>
      <c r="GO98" s="55"/>
      <c r="GP98" s="55"/>
      <c r="GQ98" s="55"/>
      <c r="GR98" s="55"/>
      <c r="GS98" s="55"/>
      <c r="GT98" s="55"/>
      <c r="GV98" s="55"/>
      <c r="GW98" s="11" t="s">
        <v>65</v>
      </c>
      <c r="GX98" s="55"/>
    </row>
    <row r="99" s="6" customFormat="true" ht="15" hidden="false" customHeight="true" outlineLevel="0" collapsed="false">
      <c r="A99" s="70"/>
      <c r="B99" s="71" t="s">
        <v>67</v>
      </c>
      <c r="C99" s="8" t="s">
        <v>68</v>
      </c>
      <c r="D99" s="8"/>
      <c r="E99" s="8"/>
      <c r="F99" s="8"/>
      <c r="G99" s="8"/>
      <c r="H99" s="72" t="s">
        <v>66</v>
      </c>
      <c r="I99" s="76" t="n">
        <v>60</v>
      </c>
      <c r="J99" s="73"/>
      <c r="K99" s="76" t="n">
        <v>60</v>
      </c>
      <c r="L99" s="74"/>
      <c r="M99" s="73"/>
      <c r="N99" s="74"/>
      <c r="O99" s="73"/>
      <c r="P99" s="87" t="n">
        <v>22934.6</v>
      </c>
      <c r="GO99" s="55"/>
      <c r="GP99" s="55"/>
      <c r="GQ99" s="55"/>
      <c r="GR99" s="55"/>
      <c r="GS99" s="55"/>
      <c r="GT99" s="55"/>
      <c r="GV99" s="55"/>
      <c r="GW99" s="11" t="s">
        <v>68</v>
      </c>
      <c r="GX99" s="55"/>
    </row>
    <row r="100" s="6" customFormat="true" ht="15" hidden="false" customHeight="true" outlineLevel="0" collapsed="false">
      <c r="A100" s="77"/>
      <c r="B100" s="78"/>
      <c r="C100" s="57" t="s">
        <v>69</v>
      </c>
      <c r="D100" s="57"/>
      <c r="E100" s="57"/>
      <c r="F100" s="57"/>
      <c r="G100" s="57"/>
      <c r="H100" s="59"/>
      <c r="I100" s="60"/>
      <c r="J100" s="60"/>
      <c r="K100" s="60"/>
      <c r="L100" s="62"/>
      <c r="M100" s="60"/>
      <c r="N100" s="67" t="n">
        <v>104852.3</v>
      </c>
      <c r="O100" s="60"/>
      <c r="P100" s="68" t="n">
        <v>104852.3</v>
      </c>
      <c r="GO100" s="55"/>
      <c r="GP100" s="55"/>
      <c r="GQ100" s="55"/>
      <c r="GR100" s="55"/>
      <c r="GS100" s="55"/>
      <c r="GT100" s="55"/>
      <c r="GV100" s="55"/>
      <c r="GW100" s="11"/>
      <c r="GX100" s="55" t="s">
        <v>69</v>
      </c>
    </row>
    <row r="101" s="6" customFormat="true" ht="0.75" hidden="false" customHeight="true" outlineLevel="0" collapsed="false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GO101" s="55"/>
      <c r="GP101" s="55"/>
      <c r="GQ101" s="55"/>
      <c r="GR101" s="55"/>
      <c r="GS101" s="55"/>
      <c r="GT101" s="55"/>
      <c r="GV101" s="55"/>
      <c r="GW101" s="11"/>
      <c r="GX101" s="55"/>
    </row>
    <row r="102" s="6" customFormat="true" ht="23.25" hidden="false" customHeight="true" outlineLevel="0" collapsed="false">
      <c r="A102" s="56" t="s">
        <v>92</v>
      </c>
      <c r="B102" s="57" t="s">
        <v>110</v>
      </c>
      <c r="C102" s="58" t="s">
        <v>111</v>
      </c>
      <c r="D102" s="58"/>
      <c r="E102" s="58"/>
      <c r="F102" s="58"/>
      <c r="G102" s="58"/>
      <c r="H102" s="59" t="s">
        <v>112</v>
      </c>
      <c r="I102" s="60" t="n">
        <v>0.94</v>
      </c>
      <c r="J102" s="61" t="n">
        <v>1</v>
      </c>
      <c r="K102" s="90" t="n">
        <v>0.94</v>
      </c>
      <c r="L102" s="67" t="n">
        <v>26011.96</v>
      </c>
      <c r="M102" s="90" t="n">
        <v>1.31</v>
      </c>
      <c r="N102" s="91" t="n">
        <v>34075.67</v>
      </c>
      <c r="O102" s="60"/>
      <c r="P102" s="68" t="n">
        <v>32031.13</v>
      </c>
      <c r="GO102" s="55"/>
      <c r="GP102" s="55" t="s">
        <v>111</v>
      </c>
      <c r="GQ102" s="55"/>
      <c r="GR102" s="55"/>
      <c r="GS102" s="55"/>
      <c r="GT102" s="55"/>
      <c r="GV102" s="55"/>
      <c r="GW102" s="11"/>
      <c r="GX102" s="55"/>
    </row>
    <row r="103" s="6" customFormat="true" ht="15" hidden="false" customHeight="true" outlineLevel="0" collapsed="false">
      <c r="A103" s="92"/>
      <c r="B103" s="93"/>
      <c r="C103" s="94" t="s">
        <v>610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GO103" s="55"/>
      <c r="GP103" s="55"/>
      <c r="GQ103" s="55"/>
      <c r="GR103" s="55"/>
      <c r="GS103" s="55"/>
      <c r="GT103" s="55"/>
      <c r="GU103" s="3" t="s">
        <v>610</v>
      </c>
      <c r="GV103" s="55"/>
      <c r="GW103" s="11"/>
      <c r="GX103" s="55"/>
    </row>
    <row r="104" s="6" customFormat="true" ht="15" hidden="false" customHeight="true" outlineLevel="0" collapsed="false">
      <c r="A104" s="77"/>
      <c r="B104" s="78"/>
      <c r="C104" s="57" t="s">
        <v>69</v>
      </c>
      <c r="D104" s="57"/>
      <c r="E104" s="57"/>
      <c r="F104" s="57"/>
      <c r="G104" s="57"/>
      <c r="H104" s="59"/>
      <c r="I104" s="60"/>
      <c r="J104" s="60"/>
      <c r="K104" s="60"/>
      <c r="L104" s="62"/>
      <c r="M104" s="60"/>
      <c r="N104" s="62"/>
      <c r="O104" s="60"/>
      <c r="P104" s="68" t="n">
        <v>32031.13</v>
      </c>
      <c r="GO104" s="55"/>
      <c r="GP104" s="55"/>
      <c r="GQ104" s="55"/>
      <c r="GR104" s="55"/>
      <c r="GS104" s="55"/>
      <c r="GT104" s="55"/>
      <c r="GV104" s="55"/>
      <c r="GW104" s="11"/>
      <c r="GX104" s="55" t="s">
        <v>69</v>
      </c>
    </row>
    <row r="105" s="6" customFormat="true" ht="0.75" hidden="false" customHeight="true" outlineLevel="0" collapsed="false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GO105" s="55"/>
      <c r="GP105" s="55"/>
      <c r="GQ105" s="55"/>
      <c r="GR105" s="55"/>
      <c r="GS105" s="55"/>
      <c r="GT105" s="55"/>
      <c r="GV105" s="55"/>
      <c r="GW105" s="11"/>
      <c r="GX105" s="55"/>
    </row>
    <row r="106" s="6" customFormat="true" ht="15" hidden="false" customHeight="true" outlineLevel="0" collapsed="false">
      <c r="A106" s="65"/>
      <c r="B106" s="102"/>
      <c r="C106" s="78" t="s">
        <v>531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120"/>
      <c r="Q106" s="104"/>
      <c r="R106" s="105"/>
      <c r="GO106" s="55"/>
      <c r="GP106" s="55"/>
      <c r="GQ106" s="55"/>
      <c r="GR106" s="55"/>
      <c r="GS106" s="55"/>
      <c r="GT106" s="55"/>
      <c r="GV106" s="55"/>
      <c r="GW106" s="11"/>
      <c r="GX106" s="55"/>
      <c r="GY106" s="55" t="s">
        <v>531</v>
      </c>
    </row>
    <row r="107" s="6" customFormat="true" ht="15" hidden="false" customHeight="true" outlineLevel="0" collapsed="false">
      <c r="A107" s="65"/>
      <c r="B107" s="66"/>
      <c r="C107" s="93" t="s">
        <v>532</v>
      </c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110" t="n">
        <v>107390.68</v>
      </c>
      <c r="GO107" s="55"/>
      <c r="GP107" s="55"/>
      <c r="GQ107" s="55"/>
      <c r="GR107" s="55"/>
      <c r="GS107" s="55"/>
      <c r="GT107" s="55"/>
      <c r="GV107" s="55"/>
      <c r="GW107" s="11"/>
      <c r="GX107" s="55"/>
      <c r="GY107" s="55"/>
      <c r="GZ107" s="3" t="s">
        <v>532</v>
      </c>
    </row>
    <row r="108" s="6" customFormat="true" ht="15" hidden="false" customHeight="true" outlineLevel="0" collapsed="false">
      <c r="A108" s="65"/>
      <c r="B108" s="66"/>
      <c r="C108" s="93" t="s">
        <v>452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110" t="n">
        <v>133522.63</v>
      </c>
      <c r="GO108" s="55"/>
      <c r="GP108" s="55"/>
      <c r="GQ108" s="55"/>
      <c r="GR108" s="55"/>
      <c r="GS108" s="55"/>
      <c r="GT108" s="55"/>
      <c r="GV108" s="55"/>
      <c r="GW108" s="11"/>
      <c r="GX108" s="55"/>
      <c r="GY108" s="55"/>
      <c r="GZ108" s="3" t="s">
        <v>452</v>
      </c>
    </row>
    <row r="109" s="6" customFormat="true" ht="15" hidden="false" customHeight="true" outlineLevel="0" collapsed="false">
      <c r="A109" s="65"/>
      <c r="B109" s="66"/>
      <c r="C109" s="93" t="s">
        <v>453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110" t="n">
        <v>58755.87</v>
      </c>
      <c r="GO109" s="55"/>
      <c r="GP109" s="55"/>
      <c r="GQ109" s="55"/>
      <c r="GR109" s="55"/>
      <c r="GS109" s="55"/>
      <c r="GT109" s="55"/>
      <c r="GV109" s="55"/>
      <c r="GW109" s="11"/>
      <c r="GX109" s="55"/>
      <c r="GY109" s="55"/>
      <c r="GZ109" s="3" t="s">
        <v>453</v>
      </c>
    </row>
    <row r="110" s="6" customFormat="true" ht="15" hidden="false" customHeight="true" outlineLevel="0" collapsed="false">
      <c r="A110" s="65"/>
      <c r="B110" s="66"/>
      <c r="C110" s="93" t="s">
        <v>533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110" t="n">
        <v>53987.46</v>
      </c>
      <c r="GO110" s="55"/>
      <c r="GP110" s="55"/>
      <c r="GQ110" s="55"/>
      <c r="GR110" s="55"/>
      <c r="GS110" s="55"/>
      <c r="GT110" s="55"/>
      <c r="GV110" s="55"/>
      <c r="GW110" s="11"/>
      <c r="GX110" s="55"/>
      <c r="GY110" s="55"/>
      <c r="GZ110" s="3" t="s">
        <v>533</v>
      </c>
    </row>
    <row r="111" s="6" customFormat="true" ht="15" hidden="false" customHeight="true" outlineLevel="0" collapsed="false">
      <c r="A111" s="65"/>
      <c r="B111" s="66"/>
      <c r="C111" s="93" t="s">
        <v>534</v>
      </c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110" t="n">
        <v>54331.59</v>
      </c>
      <c r="GO111" s="55"/>
      <c r="GP111" s="55"/>
      <c r="GQ111" s="55"/>
      <c r="GR111" s="55"/>
      <c r="GS111" s="55"/>
      <c r="GT111" s="55"/>
      <c r="GV111" s="55"/>
      <c r="GW111" s="11"/>
      <c r="GX111" s="55"/>
      <c r="GY111" s="55"/>
      <c r="GZ111" s="3" t="s">
        <v>534</v>
      </c>
    </row>
    <row r="112" s="6" customFormat="true" ht="15" hidden="false" customHeight="true" outlineLevel="0" collapsed="false">
      <c r="A112" s="65"/>
      <c r="B112" s="66"/>
      <c r="C112" s="93" t="s">
        <v>535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110" t="n">
        <v>30556.23</v>
      </c>
      <c r="GO112" s="55"/>
      <c r="GP112" s="55"/>
      <c r="GQ112" s="55"/>
      <c r="GR112" s="55"/>
      <c r="GS112" s="55"/>
      <c r="GT112" s="55"/>
      <c r="GV112" s="55"/>
      <c r="GW112" s="11"/>
      <c r="GX112" s="55"/>
      <c r="GY112" s="55"/>
      <c r="GZ112" s="3" t="s">
        <v>535</v>
      </c>
    </row>
    <row r="113" s="6" customFormat="true" ht="15" hidden="false" customHeight="true" outlineLevel="0" collapsed="false">
      <c r="A113" s="65"/>
      <c r="B113" s="102"/>
      <c r="C113" s="78" t="s">
        <v>536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103" t="n">
        <v>192278.5</v>
      </c>
      <c r="Q113" s="134"/>
      <c r="R113" s="108"/>
      <c r="GO113" s="55"/>
      <c r="GP113" s="55"/>
      <c r="GQ113" s="55"/>
      <c r="GR113" s="55"/>
      <c r="GS113" s="55"/>
      <c r="GT113" s="55"/>
      <c r="GV113" s="55"/>
      <c r="GW113" s="11"/>
      <c r="GX113" s="55"/>
      <c r="GY113" s="55"/>
      <c r="HA113" s="55" t="s">
        <v>536</v>
      </c>
    </row>
    <row r="114" s="6" customFormat="true" ht="15" hidden="false" customHeight="true" outlineLevel="0" collapsed="false">
      <c r="A114" s="65"/>
      <c r="B114" s="102"/>
      <c r="C114" s="78" t="s">
        <v>281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106"/>
      <c r="Q114" s="107"/>
      <c r="R114" s="108"/>
      <c r="GO114" s="55"/>
      <c r="GP114" s="55"/>
      <c r="GQ114" s="55"/>
      <c r="GR114" s="55"/>
      <c r="GS114" s="55"/>
      <c r="GT114" s="55"/>
      <c r="GV114" s="55"/>
      <c r="GW114" s="11"/>
      <c r="GX114" s="55"/>
      <c r="GY114" s="55"/>
      <c r="HA114" s="55"/>
      <c r="HB114" s="55" t="s">
        <v>281</v>
      </c>
    </row>
    <row r="115" s="6" customFormat="true" ht="15" hidden="false" customHeight="true" outlineLevel="0" collapsed="false">
      <c r="A115" s="65"/>
      <c r="B115" s="102"/>
      <c r="C115" s="109" t="s">
        <v>284</v>
      </c>
      <c r="D115" s="109"/>
      <c r="E115" s="109"/>
      <c r="F115" s="109"/>
      <c r="G115" s="109"/>
      <c r="H115" s="109"/>
      <c r="I115" s="109"/>
      <c r="J115" s="109"/>
      <c r="K115" s="136" t="n">
        <v>94.058</v>
      </c>
      <c r="L115" s="109"/>
      <c r="M115" s="109"/>
      <c r="N115" s="109"/>
      <c r="O115" s="109"/>
      <c r="P115" s="112"/>
      <c r="Q115" s="107"/>
      <c r="R115" s="108"/>
      <c r="GO115" s="55"/>
      <c r="GP115" s="55"/>
      <c r="GQ115" s="55"/>
      <c r="GR115" s="55"/>
      <c r="GS115" s="55"/>
      <c r="GT115" s="55"/>
      <c r="GV115" s="55"/>
      <c r="GW115" s="11"/>
      <c r="GX115" s="55"/>
      <c r="GY115" s="55"/>
      <c r="HA115" s="55"/>
      <c r="HB115" s="55"/>
      <c r="HC115" s="3" t="s">
        <v>284</v>
      </c>
    </row>
    <row r="116" s="6" customFormat="true" ht="15" hidden="false" customHeight="true" outlineLevel="0" collapsed="false">
      <c r="A116" s="65"/>
      <c r="B116" s="102"/>
      <c r="C116" s="109" t="s">
        <v>285</v>
      </c>
      <c r="D116" s="109"/>
      <c r="E116" s="109"/>
      <c r="F116" s="109"/>
      <c r="G116" s="109"/>
      <c r="H116" s="109"/>
      <c r="I116" s="109"/>
      <c r="J116" s="109"/>
      <c r="K116" s="136" t="n">
        <v>5.958</v>
      </c>
      <c r="L116" s="109"/>
      <c r="M116" s="109"/>
      <c r="N116" s="109"/>
      <c r="O116" s="109"/>
      <c r="P116" s="112"/>
      <c r="Q116" s="107"/>
      <c r="R116" s="108"/>
      <c r="GO116" s="55"/>
      <c r="GP116" s="55"/>
      <c r="GQ116" s="55"/>
      <c r="GR116" s="55"/>
      <c r="GS116" s="55"/>
      <c r="GT116" s="55"/>
      <c r="GV116" s="55"/>
      <c r="GW116" s="11"/>
      <c r="GX116" s="55"/>
      <c r="GY116" s="55"/>
      <c r="HA116" s="55"/>
      <c r="HB116" s="55"/>
      <c r="HC116" s="3" t="s">
        <v>285</v>
      </c>
    </row>
    <row r="117" s="6" customFormat="true" ht="0.75" hidden="false" customHeight="true" outlineLevel="0" collapsed="false">
      <c r="A117" s="113"/>
      <c r="B117" s="114"/>
      <c r="C117" s="115"/>
      <c r="D117" s="115"/>
      <c r="E117" s="115"/>
      <c r="F117" s="115"/>
      <c r="G117" s="115"/>
      <c r="H117" s="115"/>
      <c r="I117" s="115"/>
      <c r="J117" s="115"/>
      <c r="K117" s="116"/>
      <c r="L117" s="115"/>
      <c r="M117" s="115"/>
      <c r="N117" s="115"/>
      <c r="O117" s="115"/>
      <c r="P117" s="117"/>
      <c r="Q117" s="107"/>
      <c r="R117" s="108"/>
      <c r="GO117" s="55"/>
      <c r="GP117" s="55"/>
      <c r="GQ117" s="55"/>
      <c r="GR117" s="55"/>
      <c r="GS117" s="55"/>
      <c r="GT117" s="55"/>
      <c r="GV117" s="55"/>
      <c r="GW117" s="11"/>
      <c r="GX117" s="55"/>
      <c r="GY117" s="55"/>
      <c r="HA117" s="55"/>
      <c r="HB117" s="55"/>
    </row>
    <row r="118" s="6" customFormat="true" ht="15" hidden="false" customHeight="true" outlineLevel="0" collapsed="false">
      <c r="A118" s="54" t="s">
        <v>577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GO118" s="55" t="s">
        <v>577</v>
      </c>
      <c r="GP118" s="55"/>
      <c r="GQ118" s="55"/>
      <c r="GR118" s="55"/>
      <c r="GS118" s="55"/>
      <c r="GT118" s="55"/>
      <c r="GV118" s="55"/>
      <c r="GW118" s="11"/>
      <c r="GX118" s="55"/>
      <c r="GY118" s="55"/>
      <c r="HA118" s="55"/>
      <c r="HB118" s="55"/>
    </row>
    <row r="119" s="6" customFormat="true" ht="34.5" hidden="false" customHeight="true" outlineLevel="0" collapsed="false">
      <c r="A119" s="56" t="s">
        <v>96</v>
      </c>
      <c r="B119" s="57" t="s">
        <v>578</v>
      </c>
      <c r="C119" s="58" t="s">
        <v>579</v>
      </c>
      <c r="D119" s="58"/>
      <c r="E119" s="58"/>
      <c r="F119" s="58"/>
      <c r="G119" s="58"/>
      <c r="H119" s="59" t="s">
        <v>61</v>
      </c>
      <c r="I119" s="60" t="n">
        <v>1</v>
      </c>
      <c r="J119" s="61" t="n">
        <v>1</v>
      </c>
      <c r="K119" s="61" t="n">
        <v>1</v>
      </c>
      <c r="L119" s="62"/>
      <c r="M119" s="60"/>
      <c r="N119" s="63"/>
      <c r="O119" s="60"/>
      <c r="P119" s="64"/>
      <c r="GO119" s="55"/>
      <c r="GP119" s="55" t="s">
        <v>579</v>
      </c>
      <c r="GQ119" s="55"/>
      <c r="GR119" s="55"/>
      <c r="GS119" s="55"/>
      <c r="GT119" s="55"/>
      <c r="GV119" s="55"/>
      <c r="GW119" s="11"/>
      <c r="GX119" s="55"/>
      <c r="GY119" s="55"/>
      <c r="HA119" s="55"/>
      <c r="HB119" s="55"/>
    </row>
    <row r="120" s="6" customFormat="true" ht="15" hidden="false" customHeight="true" outlineLevel="0" collapsed="false">
      <c r="A120" s="65"/>
      <c r="B120" s="66"/>
      <c r="C120" s="57" t="s">
        <v>62</v>
      </c>
      <c r="D120" s="57"/>
      <c r="E120" s="57"/>
      <c r="F120" s="57"/>
      <c r="G120" s="57"/>
      <c r="H120" s="59"/>
      <c r="I120" s="60"/>
      <c r="J120" s="60"/>
      <c r="K120" s="60"/>
      <c r="L120" s="62"/>
      <c r="M120" s="60"/>
      <c r="N120" s="67"/>
      <c r="O120" s="60"/>
      <c r="P120" s="68" t="n">
        <v>4683.49</v>
      </c>
      <c r="Q120" s="69"/>
      <c r="R120" s="69"/>
      <c r="GO120" s="55"/>
      <c r="GP120" s="55"/>
      <c r="GQ120" s="55"/>
      <c r="GR120" s="55"/>
      <c r="GS120" s="55"/>
      <c r="GT120" s="55"/>
      <c r="GV120" s="55" t="s">
        <v>62</v>
      </c>
      <c r="GW120" s="11"/>
      <c r="GX120" s="55"/>
      <c r="GY120" s="55"/>
      <c r="HA120" s="55"/>
      <c r="HB120" s="55"/>
    </row>
    <row r="121" s="6" customFormat="true" ht="15" hidden="false" customHeight="true" outlineLevel="0" collapsed="false">
      <c r="A121" s="70"/>
      <c r="B121" s="71"/>
      <c r="C121" s="8" t="s">
        <v>63</v>
      </c>
      <c r="D121" s="8"/>
      <c r="E121" s="8"/>
      <c r="F121" s="8"/>
      <c r="G121" s="8"/>
      <c r="H121" s="72"/>
      <c r="I121" s="73"/>
      <c r="J121" s="73"/>
      <c r="K121" s="73"/>
      <c r="L121" s="74"/>
      <c r="M121" s="73"/>
      <c r="N121" s="74"/>
      <c r="O121" s="73"/>
      <c r="P121" s="87" t="n">
        <v>4683.49</v>
      </c>
      <c r="GO121" s="55"/>
      <c r="GP121" s="55"/>
      <c r="GQ121" s="55"/>
      <c r="GR121" s="55"/>
      <c r="GS121" s="55"/>
      <c r="GT121" s="55"/>
      <c r="GV121" s="55"/>
      <c r="GW121" s="11" t="s">
        <v>63</v>
      </c>
      <c r="GX121" s="55"/>
      <c r="GY121" s="55"/>
      <c r="HA121" s="55"/>
      <c r="HB121" s="55"/>
    </row>
    <row r="122" s="6" customFormat="true" ht="23.25" hidden="false" customHeight="true" outlineLevel="0" collapsed="false">
      <c r="A122" s="70"/>
      <c r="B122" s="71" t="s">
        <v>186</v>
      </c>
      <c r="C122" s="8" t="s">
        <v>187</v>
      </c>
      <c r="D122" s="8"/>
      <c r="E122" s="8"/>
      <c r="F122" s="8"/>
      <c r="G122" s="8"/>
      <c r="H122" s="72" t="s">
        <v>66</v>
      </c>
      <c r="I122" s="76" t="n">
        <v>74</v>
      </c>
      <c r="J122" s="73"/>
      <c r="K122" s="76" t="n">
        <v>74</v>
      </c>
      <c r="L122" s="74"/>
      <c r="M122" s="73"/>
      <c r="N122" s="74"/>
      <c r="O122" s="73"/>
      <c r="P122" s="87" t="n">
        <v>3465.78</v>
      </c>
      <c r="GO122" s="55"/>
      <c r="GP122" s="55"/>
      <c r="GQ122" s="55"/>
      <c r="GR122" s="55"/>
      <c r="GS122" s="55"/>
      <c r="GT122" s="55"/>
      <c r="GV122" s="55"/>
      <c r="GW122" s="11" t="s">
        <v>187</v>
      </c>
      <c r="GX122" s="55"/>
      <c r="GY122" s="55"/>
      <c r="HA122" s="55"/>
      <c r="HB122" s="55"/>
    </row>
    <row r="123" s="6" customFormat="true" ht="23.25" hidden="false" customHeight="true" outlineLevel="0" collapsed="false">
      <c r="A123" s="70"/>
      <c r="B123" s="71" t="s">
        <v>188</v>
      </c>
      <c r="C123" s="8" t="s">
        <v>189</v>
      </c>
      <c r="D123" s="8"/>
      <c r="E123" s="8"/>
      <c r="F123" s="8"/>
      <c r="G123" s="8"/>
      <c r="H123" s="72" t="s">
        <v>66</v>
      </c>
      <c r="I123" s="76" t="n">
        <v>36</v>
      </c>
      <c r="J123" s="73"/>
      <c r="K123" s="76" t="n">
        <v>36</v>
      </c>
      <c r="L123" s="74"/>
      <c r="M123" s="73"/>
      <c r="N123" s="74"/>
      <c r="O123" s="73"/>
      <c r="P123" s="87" t="n">
        <v>1686.06</v>
      </c>
      <c r="GO123" s="55"/>
      <c r="GP123" s="55"/>
      <c r="GQ123" s="55"/>
      <c r="GR123" s="55"/>
      <c r="GS123" s="55"/>
      <c r="GT123" s="55"/>
      <c r="GV123" s="55"/>
      <c r="GW123" s="11" t="s">
        <v>189</v>
      </c>
      <c r="GX123" s="55"/>
      <c r="GY123" s="55"/>
      <c r="HA123" s="55"/>
      <c r="HB123" s="55"/>
    </row>
    <row r="124" s="6" customFormat="true" ht="15" hidden="false" customHeight="true" outlineLevel="0" collapsed="false">
      <c r="A124" s="77"/>
      <c r="B124" s="78"/>
      <c r="C124" s="57" t="s">
        <v>69</v>
      </c>
      <c r="D124" s="57"/>
      <c r="E124" s="57"/>
      <c r="F124" s="57"/>
      <c r="G124" s="57"/>
      <c r="H124" s="59"/>
      <c r="I124" s="60"/>
      <c r="J124" s="60"/>
      <c r="K124" s="60"/>
      <c r="L124" s="62"/>
      <c r="M124" s="60"/>
      <c r="N124" s="67" t="n">
        <v>9835.33</v>
      </c>
      <c r="O124" s="60"/>
      <c r="P124" s="68" t="n">
        <v>9835.33</v>
      </c>
      <c r="GO124" s="55"/>
      <c r="GP124" s="55"/>
      <c r="GQ124" s="55"/>
      <c r="GR124" s="55"/>
      <c r="GS124" s="55"/>
      <c r="GT124" s="55"/>
      <c r="GV124" s="55"/>
      <c r="GW124" s="11"/>
      <c r="GX124" s="55" t="s">
        <v>69</v>
      </c>
      <c r="GY124" s="55"/>
      <c r="HA124" s="55"/>
      <c r="HB124" s="55"/>
    </row>
    <row r="125" s="6" customFormat="true" ht="0.75" hidden="false" customHeight="true" outlineLevel="0" collapsed="false">
      <c r="A125" s="79"/>
      <c r="B125" s="80"/>
      <c r="C125" s="80"/>
      <c r="D125" s="80"/>
      <c r="E125" s="80"/>
      <c r="F125" s="80"/>
      <c r="G125" s="80"/>
      <c r="H125" s="81"/>
      <c r="I125" s="82"/>
      <c r="J125" s="82"/>
      <c r="K125" s="82"/>
      <c r="L125" s="83"/>
      <c r="M125" s="82"/>
      <c r="N125" s="83"/>
      <c r="O125" s="82"/>
      <c r="P125" s="84"/>
      <c r="GO125" s="55"/>
      <c r="GP125" s="55"/>
      <c r="GQ125" s="55"/>
      <c r="GR125" s="55"/>
      <c r="GS125" s="55"/>
      <c r="GT125" s="55"/>
      <c r="GV125" s="55"/>
      <c r="GW125" s="11"/>
      <c r="GX125" s="55"/>
      <c r="GY125" s="55"/>
      <c r="HA125" s="55"/>
      <c r="HB125" s="55"/>
    </row>
    <row r="126" s="6" customFormat="true" ht="34.5" hidden="false" customHeight="true" outlineLevel="0" collapsed="false">
      <c r="A126" s="56" t="s">
        <v>97</v>
      </c>
      <c r="B126" s="57" t="s">
        <v>580</v>
      </c>
      <c r="C126" s="58" t="s">
        <v>581</v>
      </c>
      <c r="D126" s="58"/>
      <c r="E126" s="58"/>
      <c r="F126" s="58"/>
      <c r="G126" s="58"/>
      <c r="H126" s="59" t="s">
        <v>61</v>
      </c>
      <c r="I126" s="60" t="n">
        <v>2</v>
      </c>
      <c r="J126" s="61" t="n">
        <v>1</v>
      </c>
      <c r="K126" s="61" t="n">
        <v>2</v>
      </c>
      <c r="L126" s="62"/>
      <c r="M126" s="60"/>
      <c r="N126" s="63"/>
      <c r="O126" s="60"/>
      <c r="P126" s="64"/>
      <c r="GO126" s="55"/>
      <c r="GP126" s="55" t="s">
        <v>581</v>
      </c>
      <c r="GQ126" s="55"/>
      <c r="GR126" s="55"/>
      <c r="GS126" s="55"/>
      <c r="GT126" s="55"/>
      <c r="GV126" s="55"/>
      <c r="GW126" s="11"/>
      <c r="GX126" s="55"/>
      <c r="GY126" s="55"/>
      <c r="HA126" s="55"/>
      <c r="HB126" s="55"/>
    </row>
    <row r="127" s="6" customFormat="true" ht="15" hidden="false" customHeight="true" outlineLevel="0" collapsed="false">
      <c r="A127" s="65"/>
      <c r="B127" s="66"/>
      <c r="C127" s="57" t="s">
        <v>62</v>
      </c>
      <c r="D127" s="57"/>
      <c r="E127" s="57"/>
      <c r="F127" s="57"/>
      <c r="G127" s="57"/>
      <c r="H127" s="59"/>
      <c r="I127" s="60"/>
      <c r="J127" s="60"/>
      <c r="K127" s="60"/>
      <c r="L127" s="62"/>
      <c r="M127" s="60"/>
      <c r="N127" s="67"/>
      <c r="O127" s="60"/>
      <c r="P127" s="68" t="n">
        <v>1945.59</v>
      </c>
      <c r="Q127" s="69"/>
      <c r="R127" s="69"/>
      <c r="GO127" s="55"/>
      <c r="GP127" s="55"/>
      <c r="GQ127" s="55"/>
      <c r="GR127" s="55"/>
      <c r="GS127" s="55"/>
      <c r="GT127" s="55"/>
      <c r="GV127" s="55" t="s">
        <v>62</v>
      </c>
      <c r="GW127" s="11"/>
      <c r="GX127" s="55"/>
      <c r="GY127" s="55"/>
      <c r="HA127" s="55"/>
      <c r="HB127" s="55"/>
    </row>
    <row r="128" s="6" customFormat="true" ht="15" hidden="false" customHeight="true" outlineLevel="0" collapsed="false">
      <c r="A128" s="70"/>
      <c r="B128" s="71"/>
      <c r="C128" s="8" t="s">
        <v>63</v>
      </c>
      <c r="D128" s="8"/>
      <c r="E128" s="8"/>
      <c r="F128" s="8"/>
      <c r="G128" s="8"/>
      <c r="H128" s="72"/>
      <c r="I128" s="73"/>
      <c r="J128" s="73"/>
      <c r="K128" s="73"/>
      <c r="L128" s="74"/>
      <c r="M128" s="73"/>
      <c r="N128" s="74"/>
      <c r="O128" s="73"/>
      <c r="P128" s="87" t="n">
        <v>1945.59</v>
      </c>
      <c r="GO128" s="55"/>
      <c r="GP128" s="55"/>
      <c r="GQ128" s="55"/>
      <c r="GR128" s="55"/>
      <c r="GS128" s="55"/>
      <c r="GT128" s="55"/>
      <c r="GV128" s="55"/>
      <c r="GW128" s="11" t="s">
        <v>63</v>
      </c>
      <c r="GX128" s="55"/>
      <c r="GY128" s="55"/>
      <c r="HA128" s="55"/>
      <c r="HB128" s="55"/>
    </row>
    <row r="129" s="6" customFormat="true" ht="23.25" hidden="false" customHeight="true" outlineLevel="0" collapsed="false">
      <c r="A129" s="70"/>
      <c r="B129" s="71" t="s">
        <v>186</v>
      </c>
      <c r="C129" s="8" t="s">
        <v>187</v>
      </c>
      <c r="D129" s="8"/>
      <c r="E129" s="8"/>
      <c r="F129" s="8"/>
      <c r="G129" s="8"/>
      <c r="H129" s="72" t="s">
        <v>66</v>
      </c>
      <c r="I129" s="76" t="n">
        <v>74</v>
      </c>
      <c r="J129" s="73"/>
      <c r="K129" s="76" t="n">
        <v>74</v>
      </c>
      <c r="L129" s="74"/>
      <c r="M129" s="73"/>
      <c r="N129" s="74"/>
      <c r="O129" s="73"/>
      <c r="P129" s="87" t="n">
        <v>1439.74</v>
      </c>
      <c r="GO129" s="55"/>
      <c r="GP129" s="55"/>
      <c r="GQ129" s="55"/>
      <c r="GR129" s="55"/>
      <c r="GS129" s="55"/>
      <c r="GT129" s="55"/>
      <c r="GV129" s="55"/>
      <c r="GW129" s="11" t="s">
        <v>187</v>
      </c>
      <c r="GX129" s="55"/>
      <c r="GY129" s="55"/>
      <c r="HA129" s="55"/>
      <c r="HB129" s="55"/>
    </row>
    <row r="130" s="6" customFormat="true" ht="23.25" hidden="false" customHeight="true" outlineLevel="0" collapsed="false">
      <c r="A130" s="70"/>
      <c r="B130" s="71" t="s">
        <v>188</v>
      </c>
      <c r="C130" s="8" t="s">
        <v>189</v>
      </c>
      <c r="D130" s="8"/>
      <c r="E130" s="8"/>
      <c r="F130" s="8"/>
      <c r="G130" s="8"/>
      <c r="H130" s="72" t="s">
        <v>66</v>
      </c>
      <c r="I130" s="76" t="n">
        <v>36</v>
      </c>
      <c r="J130" s="73"/>
      <c r="K130" s="76" t="n">
        <v>36</v>
      </c>
      <c r="L130" s="74"/>
      <c r="M130" s="73"/>
      <c r="N130" s="74"/>
      <c r="O130" s="73"/>
      <c r="P130" s="75" t="n">
        <v>700.41</v>
      </c>
      <c r="GO130" s="55"/>
      <c r="GP130" s="55"/>
      <c r="GQ130" s="55"/>
      <c r="GR130" s="55"/>
      <c r="GS130" s="55"/>
      <c r="GT130" s="55"/>
      <c r="GV130" s="55"/>
      <c r="GW130" s="11" t="s">
        <v>189</v>
      </c>
      <c r="GX130" s="55"/>
      <c r="GY130" s="55"/>
      <c r="HA130" s="55"/>
      <c r="HB130" s="55"/>
    </row>
    <row r="131" s="6" customFormat="true" ht="15" hidden="false" customHeight="true" outlineLevel="0" collapsed="false">
      <c r="A131" s="77"/>
      <c r="B131" s="78"/>
      <c r="C131" s="57" t="s">
        <v>69</v>
      </c>
      <c r="D131" s="57"/>
      <c r="E131" s="57"/>
      <c r="F131" s="57"/>
      <c r="G131" s="57"/>
      <c r="H131" s="59"/>
      <c r="I131" s="60"/>
      <c r="J131" s="60"/>
      <c r="K131" s="60"/>
      <c r="L131" s="62"/>
      <c r="M131" s="60"/>
      <c r="N131" s="67" t="n">
        <v>2042.87</v>
      </c>
      <c r="O131" s="60"/>
      <c r="P131" s="68" t="n">
        <v>4085.74</v>
      </c>
      <c r="GO131" s="55"/>
      <c r="GP131" s="55"/>
      <c r="GQ131" s="55"/>
      <c r="GR131" s="55"/>
      <c r="GS131" s="55"/>
      <c r="GT131" s="55"/>
      <c r="GV131" s="55"/>
      <c r="GW131" s="11"/>
      <c r="GX131" s="55" t="s">
        <v>69</v>
      </c>
      <c r="GY131" s="55"/>
      <c r="HA131" s="55"/>
      <c r="HB131" s="55"/>
    </row>
    <row r="132" s="6" customFormat="true" ht="0.75" hidden="false" customHeight="true" outlineLevel="0" collapsed="false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GO132" s="55"/>
      <c r="GP132" s="55"/>
      <c r="GQ132" s="55"/>
      <c r="GR132" s="55"/>
      <c r="GS132" s="55"/>
      <c r="GT132" s="55"/>
      <c r="GV132" s="55"/>
      <c r="GW132" s="11"/>
      <c r="GX132" s="55"/>
      <c r="GY132" s="55"/>
      <c r="HA132" s="55"/>
      <c r="HB132" s="55"/>
    </row>
    <row r="133" s="6" customFormat="true" ht="23.25" hidden="false" customHeight="true" outlineLevel="0" collapsed="false">
      <c r="A133" s="56" t="s">
        <v>98</v>
      </c>
      <c r="B133" s="57" t="s">
        <v>183</v>
      </c>
      <c r="C133" s="58" t="s">
        <v>184</v>
      </c>
      <c r="D133" s="58"/>
      <c r="E133" s="58"/>
      <c r="F133" s="58"/>
      <c r="G133" s="58"/>
      <c r="H133" s="59" t="s">
        <v>185</v>
      </c>
      <c r="I133" s="60" t="n">
        <v>1</v>
      </c>
      <c r="J133" s="61" t="n">
        <v>1</v>
      </c>
      <c r="K133" s="61" t="n">
        <v>1</v>
      </c>
      <c r="L133" s="62"/>
      <c r="M133" s="60"/>
      <c r="N133" s="63"/>
      <c r="O133" s="60"/>
      <c r="P133" s="64"/>
      <c r="GO133" s="55"/>
      <c r="GP133" s="55" t="s">
        <v>184</v>
      </c>
      <c r="GQ133" s="55"/>
      <c r="GR133" s="55"/>
      <c r="GS133" s="55"/>
      <c r="GT133" s="55"/>
      <c r="GV133" s="55"/>
      <c r="GW133" s="11"/>
      <c r="GX133" s="55"/>
      <c r="GY133" s="55"/>
      <c r="HA133" s="55"/>
      <c r="HB133" s="55"/>
    </row>
    <row r="134" s="6" customFormat="true" ht="15" hidden="false" customHeight="true" outlineLevel="0" collapsed="false">
      <c r="A134" s="65"/>
      <c r="B134" s="66"/>
      <c r="C134" s="57" t="s">
        <v>62</v>
      </c>
      <c r="D134" s="57"/>
      <c r="E134" s="57"/>
      <c r="F134" s="57"/>
      <c r="G134" s="57"/>
      <c r="H134" s="59"/>
      <c r="I134" s="60"/>
      <c r="J134" s="60"/>
      <c r="K134" s="60"/>
      <c r="L134" s="62"/>
      <c r="M134" s="60"/>
      <c r="N134" s="67"/>
      <c r="O134" s="60"/>
      <c r="P134" s="68" t="n">
        <v>1189.63</v>
      </c>
      <c r="Q134" s="69"/>
      <c r="R134" s="69"/>
      <c r="GO134" s="55"/>
      <c r="GP134" s="55"/>
      <c r="GQ134" s="55"/>
      <c r="GR134" s="55"/>
      <c r="GS134" s="55"/>
      <c r="GT134" s="55"/>
      <c r="GV134" s="55" t="s">
        <v>62</v>
      </c>
      <c r="GW134" s="11"/>
      <c r="GX134" s="55"/>
      <c r="GY134" s="55"/>
      <c r="HA134" s="55"/>
      <c r="HB134" s="55"/>
    </row>
    <row r="135" s="6" customFormat="true" ht="15" hidden="false" customHeight="true" outlineLevel="0" collapsed="false">
      <c r="A135" s="70"/>
      <c r="B135" s="71"/>
      <c r="C135" s="8" t="s">
        <v>63</v>
      </c>
      <c r="D135" s="8"/>
      <c r="E135" s="8"/>
      <c r="F135" s="8"/>
      <c r="G135" s="8"/>
      <c r="H135" s="72"/>
      <c r="I135" s="73"/>
      <c r="J135" s="73"/>
      <c r="K135" s="73"/>
      <c r="L135" s="74"/>
      <c r="M135" s="73"/>
      <c r="N135" s="74"/>
      <c r="O135" s="73"/>
      <c r="P135" s="87" t="n">
        <v>1189.63</v>
      </c>
      <c r="GO135" s="55"/>
      <c r="GP135" s="55"/>
      <c r="GQ135" s="55"/>
      <c r="GR135" s="55"/>
      <c r="GS135" s="55"/>
      <c r="GT135" s="55"/>
      <c r="GV135" s="55"/>
      <c r="GW135" s="11" t="s">
        <v>63</v>
      </c>
      <c r="GX135" s="55"/>
      <c r="GY135" s="55"/>
      <c r="HA135" s="55"/>
      <c r="HB135" s="55"/>
    </row>
    <row r="136" s="6" customFormat="true" ht="23.25" hidden="false" customHeight="true" outlineLevel="0" collapsed="false">
      <c r="A136" s="70"/>
      <c r="B136" s="71" t="s">
        <v>186</v>
      </c>
      <c r="C136" s="8" t="s">
        <v>187</v>
      </c>
      <c r="D136" s="8"/>
      <c r="E136" s="8"/>
      <c r="F136" s="8"/>
      <c r="G136" s="8"/>
      <c r="H136" s="72" t="s">
        <v>66</v>
      </c>
      <c r="I136" s="76" t="n">
        <v>74</v>
      </c>
      <c r="J136" s="73"/>
      <c r="K136" s="76" t="n">
        <v>74</v>
      </c>
      <c r="L136" s="74"/>
      <c r="M136" s="73"/>
      <c r="N136" s="74"/>
      <c r="O136" s="73"/>
      <c r="P136" s="75" t="n">
        <v>880.33</v>
      </c>
      <c r="GO136" s="55"/>
      <c r="GP136" s="55"/>
      <c r="GQ136" s="55"/>
      <c r="GR136" s="55"/>
      <c r="GS136" s="55"/>
      <c r="GT136" s="55"/>
      <c r="GV136" s="55"/>
      <c r="GW136" s="11" t="s">
        <v>187</v>
      </c>
      <c r="GX136" s="55"/>
      <c r="GY136" s="55"/>
      <c r="HA136" s="55"/>
      <c r="HB136" s="55"/>
    </row>
    <row r="137" s="6" customFormat="true" ht="23.25" hidden="false" customHeight="true" outlineLevel="0" collapsed="false">
      <c r="A137" s="70"/>
      <c r="B137" s="71" t="s">
        <v>188</v>
      </c>
      <c r="C137" s="8" t="s">
        <v>189</v>
      </c>
      <c r="D137" s="8"/>
      <c r="E137" s="8"/>
      <c r="F137" s="8"/>
      <c r="G137" s="8"/>
      <c r="H137" s="72" t="s">
        <v>66</v>
      </c>
      <c r="I137" s="76" t="n">
        <v>36</v>
      </c>
      <c r="J137" s="73"/>
      <c r="K137" s="76" t="n">
        <v>36</v>
      </c>
      <c r="L137" s="74"/>
      <c r="M137" s="73"/>
      <c r="N137" s="74"/>
      <c r="O137" s="73"/>
      <c r="P137" s="75" t="n">
        <v>428.27</v>
      </c>
      <c r="GO137" s="55"/>
      <c r="GP137" s="55"/>
      <c r="GQ137" s="55"/>
      <c r="GR137" s="55"/>
      <c r="GS137" s="55"/>
      <c r="GT137" s="55"/>
      <c r="GV137" s="55"/>
      <c r="GW137" s="11" t="s">
        <v>189</v>
      </c>
      <c r="GX137" s="55"/>
      <c r="GY137" s="55"/>
      <c r="HA137" s="55"/>
      <c r="HB137" s="55"/>
    </row>
    <row r="138" s="6" customFormat="true" ht="15" hidden="false" customHeight="true" outlineLevel="0" collapsed="false">
      <c r="A138" s="77"/>
      <c r="B138" s="78"/>
      <c r="C138" s="57" t="s">
        <v>69</v>
      </c>
      <c r="D138" s="57"/>
      <c r="E138" s="57"/>
      <c r="F138" s="57"/>
      <c r="G138" s="57"/>
      <c r="H138" s="59"/>
      <c r="I138" s="60"/>
      <c r="J138" s="60"/>
      <c r="K138" s="60"/>
      <c r="L138" s="62"/>
      <c r="M138" s="60"/>
      <c r="N138" s="67" t="n">
        <v>2498.23</v>
      </c>
      <c r="O138" s="60"/>
      <c r="P138" s="68" t="n">
        <v>2498.23</v>
      </c>
      <c r="GO138" s="55"/>
      <c r="GP138" s="55"/>
      <c r="GQ138" s="55"/>
      <c r="GR138" s="55"/>
      <c r="GS138" s="55"/>
      <c r="GT138" s="55"/>
      <c r="GV138" s="55"/>
      <c r="GW138" s="11"/>
      <c r="GX138" s="55" t="s">
        <v>69</v>
      </c>
      <c r="GY138" s="55"/>
      <c r="HA138" s="55"/>
      <c r="HB138" s="55"/>
    </row>
    <row r="139" s="6" customFormat="true" ht="0.75" hidden="false" customHeight="true" outlineLevel="0" collapsed="false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55"/>
      <c r="GP139" s="55"/>
      <c r="GQ139" s="55"/>
      <c r="GR139" s="55"/>
      <c r="GS139" s="55"/>
      <c r="GT139" s="55"/>
      <c r="GV139" s="55"/>
      <c r="GW139" s="11"/>
      <c r="GX139" s="55"/>
      <c r="GY139" s="55"/>
      <c r="HA139" s="55"/>
      <c r="HB139" s="55"/>
    </row>
    <row r="140" s="6" customFormat="true" ht="33.75" hidden="false" customHeight="true" outlineLevel="0" collapsed="false">
      <c r="A140" s="56" t="s">
        <v>99</v>
      </c>
      <c r="B140" s="57" t="s">
        <v>582</v>
      </c>
      <c r="C140" s="58" t="s">
        <v>583</v>
      </c>
      <c r="D140" s="58"/>
      <c r="E140" s="58"/>
      <c r="F140" s="58"/>
      <c r="G140" s="58"/>
      <c r="H140" s="59" t="s">
        <v>584</v>
      </c>
      <c r="I140" s="60" t="n">
        <v>0.02</v>
      </c>
      <c r="J140" s="61" t="n">
        <v>1</v>
      </c>
      <c r="K140" s="90" t="n">
        <v>0.02</v>
      </c>
      <c r="L140" s="62"/>
      <c r="M140" s="60"/>
      <c r="N140" s="63"/>
      <c r="O140" s="60"/>
      <c r="P140" s="64"/>
      <c r="GO140" s="55"/>
      <c r="GP140" s="55" t="s">
        <v>583</v>
      </c>
      <c r="GQ140" s="55"/>
      <c r="GR140" s="55"/>
      <c r="GS140" s="55"/>
      <c r="GT140" s="55"/>
      <c r="GV140" s="55"/>
      <c r="GW140" s="11"/>
      <c r="GX140" s="55"/>
      <c r="GY140" s="55"/>
      <c r="HA140" s="55"/>
      <c r="HB140" s="55"/>
    </row>
    <row r="141" s="6" customFormat="true" ht="15" hidden="false" customHeight="true" outlineLevel="0" collapsed="false">
      <c r="A141" s="65"/>
      <c r="B141" s="66"/>
      <c r="C141" s="57" t="s">
        <v>62</v>
      </c>
      <c r="D141" s="57"/>
      <c r="E141" s="57"/>
      <c r="F141" s="57"/>
      <c r="G141" s="57"/>
      <c r="H141" s="59"/>
      <c r="I141" s="60"/>
      <c r="J141" s="60"/>
      <c r="K141" s="60"/>
      <c r="L141" s="62"/>
      <c r="M141" s="60"/>
      <c r="N141" s="67"/>
      <c r="O141" s="60"/>
      <c r="P141" s="68" t="n">
        <v>190.34</v>
      </c>
      <c r="Q141" s="69"/>
      <c r="R141" s="69"/>
      <c r="GO141" s="55"/>
      <c r="GP141" s="55"/>
      <c r="GQ141" s="55"/>
      <c r="GR141" s="55"/>
      <c r="GS141" s="55"/>
      <c r="GT141" s="55"/>
      <c r="GV141" s="55" t="s">
        <v>62</v>
      </c>
      <c r="GW141" s="11"/>
      <c r="GX141" s="55"/>
      <c r="GY141" s="55"/>
      <c r="HA141" s="55"/>
      <c r="HB141" s="55"/>
    </row>
    <row r="142" s="6" customFormat="true" ht="15" hidden="false" customHeight="true" outlineLevel="0" collapsed="false">
      <c r="A142" s="70"/>
      <c r="B142" s="71"/>
      <c r="C142" s="8" t="s">
        <v>63</v>
      </c>
      <c r="D142" s="8"/>
      <c r="E142" s="8"/>
      <c r="F142" s="8"/>
      <c r="G142" s="8"/>
      <c r="H142" s="72"/>
      <c r="I142" s="73"/>
      <c r="J142" s="73"/>
      <c r="K142" s="73"/>
      <c r="L142" s="74"/>
      <c r="M142" s="73"/>
      <c r="N142" s="74"/>
      <c r="O142" s="73"/>
      <c r="P142" s="75" t="n">
        <v>190.34</v>
      </c>
      <c r="GO142" s="55"/>
      <c r="GP142" s="55"/>
      <c r="GQ142" s="55"/>
      <c r="GR142" s="55"/>
      <c r="GS142" s="55"/>
      <c r="GT142" s="55"/>
      <c r="GV142" s="55"/>
      <c r="GW142" s="11" t="s">
        <v>63</v>
      </c>
      <c r="GX142" s="55"/>
      <c r="GY142" s="55"/>
      <c r="HA142" s="55"/>
      <c r="HB142" s="55"/>
    </row>
    <row r="143" s="6" customFormat="true" ht="23.25" hidden="false" customHeight="true" outlineLevel="0" collapsed="false">
      <c r="A143" s="70"/>
      <c r="B143" s="71" t="s">
        <v>186</v>
      </c>
      <c r="C143" s="8" t="s">
        <v>187</v>
      </c>
      <c r="D143" s="8"/>
      <c r="E143" s="8"/>
      <c r="F143" s="8"/>
      <c r="G143" s="8"/>
      <c r="H143" s="72" t="s">
        <v>66</v>
      </c>
      <c r="I143" s="76" t="n">
        <v>74</v>
      </c>
      <c r="J143" s="73"/>
      <c r="K143" s="76" t="n">
        <v>74</v>
      </c>
      <c r="L143" s="74"/>
      <c r="M143" s="73"/>
      <c r="N143" s="74"/>
      <c r="O143" s="73"/>
      <c r="P143" s="75" t="n">
        <v>140.85</v>
      </c>
      <c r="GO143" s="55"/>
      <c r="GP143" s="55"/>
      <c r="GQ143" s="55"/>
      <c r="GR143" s="55"/>
      <c r="GS143" s="55"/>
      <c r="GT143" s="55"/>
      <c r="GV143" s="55"/>
      <c r="GW143" s="11" t="s">
        <v>187</v>
      </c>
      <c r="GX143" s="55"/>
      <c r="GY143" s="55"/>
      <c r="HA143" s="55"/>
      <c r="HB143" s="55"/>
    </row>
    <row r="144" s="6" customFormat="true" ht="23.25" hidden="false" customHeight="true" outlineLevel="0" collapsed="false">
      <c r="A144" s="70"/>
      <c r="B144" s="71" t="s">
        <v>188</v>
      </c>
      <c r="C144" s="8" t="s">
        <v>189</v>
      </c>
      <c r="D144" s="8"/>
      <c r="E144" s="8"/>
      <c r="F144" s="8"/>
      <c r="G144" s="8"/>
      <c r="H144" s="72" t="s">
        <v>66</v>
      </c>
      <c r="I144" s="76" t="n">
        <v>36</v>
      </c>
      <c r="J144" s="73"/>
      <c r="K144" s="76" t="n">
        <v>36</v>
      </c>
      <c r="L144" s="74"/>
      <c r="M144" s="73"/>
      <c r="N144" s="74"/>
      <c r="O144" s="73"/>
      <c r="P144" s="75" t="n">
        <v>68.52</v>
      </c>
      <c r="GO144" s="55"/>
      <c r="GP144" s="55"/>
      <c r="GQ144" s="55"/>
      <c r="GR144" s="55"/>
      <c r="GS144" s="55"/>
      <c r="GT144" s="55"/>
      <c r="GV144" s="55"/>
      <c r="GW144" s="11" t="s">
        <v>189</v>
      </c>
      <c r="GX144" s="55"/>
      <c r="GY144" s="55"/>
      <c r="HA144" s="55"/>
      <c r="HB144" s="55"/>
    </row>
    <row r="145" s="6" customFormat="true" ht="15" hidden="false" customHeight="true" outlineLevel="0" collapsed="false">
      <c r="A145" s="77"/>
      <c r="B145" s="78"/>
      <c r="C145" s="57" t="s">
        <v>69</v>
      </c>
      <c r="D145" s="57"/>
      <c r="E145" s="57"/>
      <c r="F145" s="57"/>
      <c r="G145" s="57"/>
      <c r="H145" s="59"/>
      <c r="I145" s="60"/>
      <c r="J145" s="60"/>
      <c r="K145" s="60"/>
      <c r="L145" s="62"/>
      <c r="M145" s="60"/>
      <c r="N145" s="67" t="n">
        <v>19985.5</v>
      </c>
      <c r="O145" s="60"/>
      <c r="P145" s="86" t="n">
        <v>399.71</v>
      </c>
      <c r="GO145" s="55"/>
      <c r="GP145" s="55"/>
      <c r="GQ145" s="55"/>
      <c r="GR145" s="55"/>
      <c r="GS145" s="55"/>
      <c r="GT145" s="55"/>
      <c r="GV145" s="55"/>
      <c r="GW145" s="11"/>
      <c r="GX145" s="55" t="s">
        <v>69</v>
      </c>
      <c r="GY145" s="55"/>
      <c r="HA145" s="55"/>
      <c r="HB145" s="55"/>
    </row>
    <row r="146" s="6" customFormat="true" ht="0.75" hidden="false" customHeight="true" outlineLevel="0" collapsed="false">
      <c r="A146" s="79"/>
      <c r="B146" s="80"/>
      <c r="C146" s="80"/>
      <c r="D146" s="80"/>
      <c r="E146" s="80"/>
      <c r="F146" s="80"/>
      <c r="G146" s="80"/>
      <c r="H146" s="81"/>
      <c r="I146" s="82"/>
      <c r="J146" s="82"/>
      <c r="K146" s="82"/>
      <c r="L146" s="83"/>
      <c r="M146" s="82"/>
      <c r="N146" s="83"/>
      <c r="O146" s="82"/>
      <c r="P146" s="84"/>
      <c r="GO146" s="55"/>
      <c r="GP146" s="55"/>
      <c r="GQ146" s="55"/>
      <c r="GR146" s="55"/>
      <c r="GS146" s="55"/>
      <c r="GT146" s="55"/>
      <c r="GV146" s="55"/>
      <c r="GW146" s="11"/>
      <c r="GX146" s="55"/>
      <c r="GY146" s="55"/>
      <c r="HA146" s="55"/>
      <c r="HB146" s="55"/>
    </row>
    <row r="147" s="6" customFormat="true" ht="22.5" hidden="false" customHeight="true" outlineLevel="0" collapsed="false">
      <c r="A147" s="56" t="s">
        <v>101</v>
      </c>
      <c r="B147" s="57" t="s">
        <v>585</v>
      </c>
      <c r="C147" s="58" t="s">
        <v>586</v>
      </c>
      <c r="D147" s="58"/>
      <c r="E147" s="58"/>
      <c r="F147" s="58"/>
      <c r="G147" s="58"/>
      <c r="H147" s="59" t="s">
        <v>185</v>
      </c>
      <c r="I147" s="60" t="n">
        <v>3</v>
      </c>
      <c r="J147" s="61" t="n">
        <v>1</v>
      </c>
      <c r="K147" s="61" t="n">
        <v>3</v>
      </c>
      <c r="L147" s="62"/>
      <c r="M147" s="60"/>
      <c r="N147" s="63"/>
      <c r="O147" s="60"/>
      <c r="P147" s="64"/>
      <c r="GO147" s="55"/>
      <c r="GP147" s="55" t="s">
        <v>586</v>
      </c>
      <c r="GQ147" s="55"/>
      <c r="GR147" s="55"/>
      <c r="GS147" s="55"/>
      <c r="GT147" s="55"/>
      <c r="GV147" s="55"/>
      <c r="GW147" s="11"/>
      <c r="GX147" s="55"/>
      <c r="GY147" s="55"/>
      <c r="HA147" s="55"/>
      <c r="HB147" s="55"/>
    </row>
    <row r="148" s="6" customFormat="true" ht="15" hidden="false" customHeight="true" outlineLevel="0" collapsed="false">
      <c r="A148" s="65"/>
      <c r="B148" s="66"/>
      <c r="C148" s="57" t="s">
        <v>62</v>
      </c>
      <c r="D148" s="57"/>
      <c r="E148" s="57"/>
      <c r="F148" s="57"/>
      <c r="G148" s="57"/>
      <c r="H148" s="59"/>
      <c r="I148" s="60"/>
      <c r="J148" s="60"/>
      <c r="K148" s="60"/>
      <c r="L148" s="62"/>
      <c r="M148" s="60"/>
      <c r="N148" s="67"/>
      <c r="O148" s="60"/>
      <c r="P148" s="68" t="n">
        <v>3965.43</v>
      </c>
      <c r="Q148" s="69"/>
      <c r="R148" s="69"/>
      <c r="GO148" s="55"/>
      <c r="GP148" s="55"/>
      <c r="GQ148" s="55"/>
      <c r="GR148" s="55"/>
      <c r="GS148" s="55"/>
      <c r="GT148" s="55"/>
      <c r="GV148" s="55" t="s">
        <v>62</v>
      </c>
      <c r="GW148" s="11"/>
      <c r="GX148" s="55"/>
      <c r="GY148" s="55"/>
      <c r="HA148" s="55"/>
      <c r="HB148" s="55"/>
    </row>
    <row r="149" s="6" customFormat="true" ht="15" hidden="false" customHeight="true" outlineLevel="0" collapsed="false">
      <c r="A149" s="70"/>
      <c r="B149" s="71"/>
      <c r="C149" s="8" t="s">
        <v>63</v>
      </c>
      <c r="D149" s="8"/>
      <c r="E149" s="8"/>
      <c r="F149" s="8"/>
      <c r="G149" s="8"/>
      <c r="H149" s="72"/>
      <c r="I149" s="73"/>
      <c r="J149" s="73"/>
      <c r="K149" s="73"/>
      <c r="L149" s="74"/>
      <c r="M149" s="73"/>
      <c r="N149" s="74"/>
      <c r="O149" s="73"/>
      <c r="P149" s="87" t="n">
        <v>3965.43</v>
      </c>
      <c r="GO149" s="55"/>
      <c r="GP149" s="55"/>
      <c r="GQ149" s="55"/>
      <c r="GR149" s="55"/>
      <c r="GS149" s="55"/>
      <c r="GT149" s="55"/>
      <c r="GV149" s="55"/>
      <c r="GW149" s="11" t="s">
        <v>63</v>
      </c>
      <c r="GX149" s="55"/>
      <c r="GY149" s="55"/>
      <c r="HA149" s="55"/>
      <c r="HB149" s="55"/>
    </row>
    <row r="150" s="6" customFormat="true" ht="23.25" hidden="false" customHeight="true" outlineLevel="0" collapsed="false">
      <c r="A150" s="70"/>
      <c r="B150" s="71" t="s">
        <v>186</v>
      </c>
      <c r="C150" s="8" t="s">
        <v>187</v>
      </c>
      <c r="D150" s="8"/>
      <c r="E150" s="8"/>
      <c r="F150" s="8"/>
      <c r="G150" s="8"/>
      <c r="H150" s="72" t="s">
        <v>66</v>
      </c>
      <c r="I150" s="76" t="n">
        <v>74</v>
      </c>
      <c r="J150" s="73"/>
      <c r="K150" s="76" t="n">
        <v>74</v>
      </c>
      <c r="L150" s="74"/>
      <c r="M150" s="73"/>
      <c r="N150" s="74"/>
      <c r="O150" s="73"/>
      <c r="P150" s="87" t="n">
        <v>2934.42</v>
      </c>
      <c r="GO150" s="55"/>
      <c r="GP150" s="55"/>
      <c r="GQ150" s="55"/>
      <c r="GR150" s="55"/>
      <c r="GS150" s="55"/>
      <c r="GT150" s="55"/>
      <c r="GV150" s="55"/>
      <c r="GW150" s="11" t="s">
        <v>187</v>
      </c>
      <c r="GX150" s="55"/>
      <c r="GY150" s="55"/>
      <c r="HA150" s="55"/>
      <c r="HB150" s="55"/>
    </row>
    <row r="151" s="6" customFormat="true" ht="23.25" hidden="false" customHeight="true" outlineLevel="0" collapsed="false">
      <c r="A151" s="70"/>
      <c r="B151" s="71" t="s">
        <v>188</v>
      </c>
      <c r="C151" s="8" t="s">
        <v>189</v>
      </c>
      <c r="D151" s="8"/>
      <c r="E151" s="8"/>
      <c r="F151" s="8"/>
      <c r="G151" s="8"/>
      <c r="H151" s="72" t="s">
        <v>66</v>
      </c>
      <c r="I151" s="76" t="n">
        <v>36</v>
      </c>
      <c r="J151" s="73"/>
      <c r="K151" s="76" t="n">
        <v>36</v>
      </c>
      <c r="L151" s="74"/>
      <c r="M151" s="73"/>
      <c r="N151" s="74"/>
      <c r="O151" s="73"/>
      <c r="P151" s="87" t="n">
        <v>1427.55</v>
      </c>
      <c r="GO151" s="55"/>
      <c r="GP151" s="55"/>
      <c r="GQ151" s="55"/>
      <c r="GR151" s="55"/>
      <c r="GS151" s="55"/>
      <c r="GT151" s="55"/>
      <c r="GV151" s="55"/>
      <c r="GW151" s="11" t="s">
        <v>189</v>
      </c>
      <c r="GX151" s="55"/>
      <c r="GY151" s="55"/>
      <c r="HA151" s="55"/>
      <c r="HB151" s="55"/>
    </row>
    <row r="152" s="6" customFormat="true" ht="15" hidden="false" customHeight="true" outlineLevel="0" collapsed="false">
      <c r="A152" s="77"/>
      <c r="B152" s="78"/>
      <c r="C152" s="57" t="s">
        <v>69</v>
      </c>
      <c r="D152" s="57"/>
      <c r="E152" s="57"/>
      <c r="F152" s="57"/>
      <c r="G152" s="57"/>
      <c r="H152" s="59"/>
      <c r="I152" s="60"/>
      <c r="J152" s="60"/>
      <c r="K152" s="60"/>
      <c r="L152" s="62"/>
      <c r="M152" s="60"/>
      <c r="N152" s="67" t="n">
        <v>2775.8</v>
      </c>
      <c r="O152" s="60"/>
      <c r="P152" s="68" t="n">
        <v>8327.4</v>
      </c>
      <c r="GO152" s="55"/>
      <c r="GP152" s="55"/>
      <c r="GQ152" s="55"/>
      <c r="GR152" s="55"/>
      <c r="GS152" s="55"/>
      <c r="GT152" s="55"/>
      <c r="GV152" s="55"/>
      <c r="GW152" s="11"/>
      <c r="GX152" s="55" t="s">
        <v>69</v>
      </c>
      <c r="GY152" s="55"/>
      <c r="HA152" s="55"/>
      <c r="HB152" s="55"/>
    </row>
    <row r="153" s="6" customFormat="true" ht="0.75" hidden="false" customHeight="true" outlineLevel="0" collapsed="false">
      <c r="A153" s="79"/>
      <c r="B153" s="80"/>
      <c r="C153" s="80"/>
      <c r="D153" s="80"/>
      <c r="E153" s="80"/>
      <c r="F153" s="80"/>
      <c r="G153" s="80"/>
      <c r="H153" s="81"/>
      <c r="I153" s="82"/>
      <c r="J153" s="82"/>
      <c r="K153" s="82"/>
      <c r="L153" s="83"/>
      <c r="M153" s="82"/>
      <c r="N153" s="83"/>
      <c r="O153" s="82"/>
      <c r="P153" s="84"/>
      <c r="GO153" s="55"/>
      <c r="GP153" s="55"/>
      <c r="GQ153" s="55"/>
      <c r="GR153" s="55"/>
      <c r="GS153" s="55"/>
      <c r="GT153" s="55"/>
      <c r="GV153" s="55"/>
      <c r="GW153" s="11"/>
      <c r="GX153" s="55"/>
      <c r="GY153" s="55"/>
      <c r="HA153" s="55"/>
      <c r="HB153" s="55"/>
    </row>
    <row r="154" s="6" customFormat="true" ht="15" hidden="false" customHeight="true" outlineLevel="0" collapsed="false">
      <c r="A154" s="65"/>
      <c r="B154" s="102"/>
      <c r="C154" s="78" t="s">
        <v>587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120"/>
      <c r="Q154" s="104"/>
      <c r="R154" s="105"/>
      <c r="GO154" s="55"/>
      <c r="GP154" s="55"/>
      <c r="GQ154" s="55"/>
      <c r="GR154" s="55"/>
      <c r="GS154" s="55"/>
      <c r="GT154" s="55"/>
      <c r="GV154" s="55"/>
      <c r="GW154" s="11"/>
      <c r="GX154" s="55"/>
      <c r="GY154" s="55" t="s">
        <v>587</v>
      </c>
      <c r="HA154" s="55"/>
      <c r="HB154" s="55"/>
    </row>
    <row r="155" s="6" customFormat="true" ht="15" hidden="false" customHeight="true" outlineLevel="0" collapsed="false">
      <c r="A155" s="65"/>
      <c r="B155" s="66"/>
      <c r="C155" s="93" t="s">
        <v>532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110" t="n">
        <v>11974.48</v>
      </c>
      <c r="GO155" s="55"/>
      <c r="GP155" s="55"/>
      <c r="GQ155" s="55"/>
      <c r="GR155" s="55"/>
      <c r="GS155" s="55"/>
      <c r="GT155" s="55"/>
      <c r="GV155" s="55"/>
      <c r="GW155" s="11"/>
      <c r="GX155" s="55"/>
      <c r="GY155" s="55"/>
      <c r="GZ155" s="3" t="s">
        <v>532</v>
      </c>
      <c r="HA155" s="55"/>
      <c r="HB155" s="55"/>
    </row>
    <row r="156" s="6" customFormat="true" ht="15" hidden="false" customHeight="true" outlineLevel="0" collapsed="false">
      <c r="A156" s="65"/>
      <c r="B156" s="66"/>
      <c r="C156" s="93" t="s">
        <v>455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110" t="n">
        <v>25146.41</v>
      </c>
      <c r="GO156" s="55"/>
      <c r="GP156" s="55"/>
      <c r="GQ156" s="55"/>
      <c r="GR156" s="55"/>
      <c r="GS156" s="55"/>
      <c r="GT156" s="55"/>
      <c r="GV156" s="55"/>
      <c r="GW156" s="11"/>
      <c r="GX156" s="55"/>
      <c r="GY156" s="55"/>
      <c r="GZ156" s="3" t="s">
        <v>455</v>
      </c>
      <c r="HA156" s="55"/>
      <c r="HB156" s="55"/>
    </row>
    <row r="157" s="6" customFormat="true" ht="15" hidden="false" customHeight="true" outlineLevel="0" collapsed="false">
      <c r="A157" s="65"/>
      <c r="B157" s="66"/>
      <c r="C157" s="93" t="s">
        <v>533</v>
      </c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110" t="n">
        <v>11974.48</v>
      </c>
      <c r="GO157" s="55"/>
      <c r="GP157" s="55"/>
      <c r="GQ157" s="55"/>
      <c r="GR157" s="55"/>
      <c r="GS157" s="55"/>
      <c r="GT157" s="55"/>
      <c r="GV157" s="55"/>
      <c r="GW157" s="11"/>
      <c r="GX157" s="55"/>
      <c r="GY157" s="55"/>
      <c r="GZ157" s="3" t="s">
        <v>533</v>
      </c>
      <c r="HA157" s="55"/>
      <c r="HB157" s="55"/>
    </row>
    <row r="158" s="6" customFormat="true" ht="15" hidden="false" customHeight="true" outlineLevel="0" collapsed="false">
      <c r="A158" s="65"/>
      <c r="B158" s="66"/>
      <c r="C158" s="93" t="s">
        <v>534</v>
      </c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110" t="n">
        <v>8861.12</v>
      </c>
      <c r="GO158" s="55"/>
      <c r="GP158" s="55"/>
      <c r="GQ158" s="55"/>
      <c r="GR158" s="55"/>
      <c r="GS158" s="55"/>
      <c r="GT158" s="55"/>
      <c r="GV158" s="55"/>
      <c r="GW158" s="11"/>
      <c r="GX158" s="55"/>
      <c r="GY158" s="55"/>
      <c r="GZ158" s="3" t="s">
        <v>534</v>
      </c>
      <c r="HA158" s="55"/>
      <c r="HB158" s="55"/>
    </row>
    <row r="159" s="6" customFormat="true" ht="15" hidden="false" customHeight="true" outlineLevel="0" collapsed="false">
      <c r="A159" s="65"/>
      <c r="B159" s="66"/>
      <c r="C159" s="93" t="s">
        <v>535</v>
      </c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110" t="n">
        <v>4310.81</v>
      </c>
      <c r="GO159" s="55"/>
      <c r="GP159" s="55"/>
      <c r="GQ159" s="55"/>
      <c r="GR159" s="55"/>
      <c r="GS159" s="55"/>
      <c r="GT159" s="55"/>
      <c r="GV159" s="55"/>
      <c r="GW159" s="11"/>
      <c r="GX159" s="55"/>
      <c r="GY159" s="55"/>
      <c r="GZ159" s="3" t="s">
        <v>535</v>
      </c>
      <c r="HA159" s="55"/>
      <c r="HB159" s="55"/>
    </row>
    <row r="160" s="6" customFormat="true" ht="15" hidden="false" customHeight="true" outlineLevel="0" collapsed="false">
      <c r="A160" s="65"/>
      <c r="B160" s="102"/>
      <c r="C160" s="78" t="s">
        <v>588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103" t="n">
        <v>25146.41</v>
      </c>
      <c r="Q160" s="134"/>
      <c r="R160" s="108"/>
      <c r="GO160" s="55"/>
      <c r="GP160" s="55"/>
      <c r="GQ160" s="55"/>
      <c r="GR160" s="55"/>
      <c r="GS160" s="55"/>
      <c r="GT160" s="55"/>
      <c r="GV160" s="55"/>
      <c r="GW160" s="11"/>
      <c r="GX160" s="55"/>
      <c r="GY160" s="55"/>
      <c r="HA160" s="55" t="s">
        <v>588</v>
      </c>
      <c r="HB160" s="55"/>
    </row>
    <row r="161" s="6" customFormat="true" ht="15" hidden="false" customHeight="true" outlineLevel="0" collapsed="false">
      <c r="A161" s="65"/>
      <c r="B161" s="102"/>
      <c r="C161" s="78" t="s">
        <v>281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106"/>
      <c r="Q161" s="107"/>
      <c r="R161" s="108"/>
      <c r="GO161" s="55"/>
      <c r="GP161" s="55"/>
      <c r="GQ161" s="55"/>
      <c r="GR161" s="55"/>
      <c r="GS161" s="55"/>
      <c r="GT161" s="55"/>
      <c r="GV161" s="55"/>
      <c r="GW161" s="11"/>
      <c r="GX161" s="55"/>
      <c r="GY161" s="55"/>
      <c r="HA161" s="55"/>
      <c r="HB161" s="55" t="s">
        <v>281</v>
      </c>
    </row>
    <row r="162" s="6" customFormat="true" ht="15" hidden="false" customHeight="true" outlineLevel="0" collapsed="false">
      <c r="A162" s="65"/>
      <c r="B162" s="102"/>
      <c r="C162" s="109" t="s">
        <v>284</v>
      </c>
      <c r="D162" s="109"/>
      <c r="E162" s="109"/>
      <c r="F162" s="109"/>
      <c r="G162" s="109"/>
      <c r="H162" s="109"/>
      <c r="I162" s="109"/>
      <c r="J162" s="109"/>
      <c r="K162" s="111" t="n">
        <v>17.1792</v>
      </c>
      <c r="L162" s="109"/>
      <c r="M162" s="109"/>
      <c r="N162" s="109"/>
      <c r="O162" s="109"/>
      <c r="P162" s="112"/>
      <c r="Q162" s="107"/>
      <c r="R162" s="108"/>
      <c r="GO162" s="55"/>
      <c r="GP162" s="55"/>
      <c r="GQ162" s="55"/>
      <c r="GR162" s="55"/>
      <c r="GS162" s="55"/>
      <c r="GT162" s="55"/>
      <c r="GV162" s="55"/>
      <c r="GW162" s="11"/>
      <c r="GX162" s="55"/>
      <c r="GY162" s="55"/>
      <c r="HA162" s="55"/>
      <c r="HB162" s="55"/>
      <c r="HC162" s="3" t="s">
        <v>284</v>
      </c>
    </row>
    <row r="163" s="6" customFormat="true" ht="0.75" hidden="false" customHeight="true" outlineLevel="0" collapsed="false">
      <c r="A163" s="113"/>
      <c r="B163" s="114"/>
      <c r="C163" s="115"/>
      <c r="D163" s="115"/>
      <c r="E163" s="115"/>
      <c r="F163" s="115"/>
      <c r="G163" s="115"/>
      <c r="H163" s="115"/>
      <c r="I163" s="115"/>
      <c r="J163" s="115"/>
      <c r="K163" s="116"/>
      <c r="L163" s="115"/>
      <c r="M163" s="115"/>
      <c r="N163" s="115"/>
      <c r="O163" s="115"/>
      <c r="P163" s="117"/>
      <c r="Q163" s="107"/>
      <c r="R163" s="108"/>
      <c r="GO163" s="55"/>
      <c r="GP163" s="55"/>
      <c r="GQ163" s="55"/>
      <c r="GR163" s="55"/>
      <c r="GS163" s="55"/>
      <c r="GT163" s="55"/>
      <c r="GV163" s="55"/>
      <c r="GW163" s="11"/>
      <c r="GX163" s="55"/>
      <c r="GY163" s="55"/>
      <c r="HA163" s="55"/>
      <c r="HB163" s="55"/>
    </row>
    <row r="164" s="6" customFormat="true" ht="15" hidden="false" customHeight="true" outlineLevel="0" collapsed="false">
      <c r="A164" s="54" t="s">
        <v>589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GO164" s="55" t="s">
        <v>589</v>
      </c>
      <c r="GP164" s="55"/>
      <c r="GQ164" s="55"/>
      <c r="GR164" s="55"/>
      <c r="GS164" s="55"/>
      <c r="GT164" s="55"/>
      <c r="GV164" s="55"/>
      <c r="GW164" s="11"/>
      <c r="GX164" s="55"/>
      <c r="GY164" s="55"/>
      <c r="HA164" s="55"/>
      <c r="HB164" s="55"/>
    </row>
    <row r="165" s="6" customFormat="true" ht="34.5" hidden="false" customHeight="true" outlineLevel="0" collapsed="false">
      <c r="A165" s="56" t="s">
        <v>590</v>
      </c>
      <c r="B165" s="57" t="s">
        <v>611</v>
      </c>
      <c r="C165" s="58" t="s">
        <v>612</v>
      </c>
      <c r="D165" s="58"/>
      <c r="E165" s="58"/>
      <c r="F165" s="58"/>
      <c r="G165" s="58"/>
      <c r="H165" s="59" t="s">
        <v>61</v>
      </c>
      <c r="I165" s="60" t="n">
        <v>1</v>
      </c>
      <c r="J165" s="61" t="n">
        <v>1</v>
      </c>
      <c r="K165" s="61" t="n">
        <v>1</v>
      </c>
      <c r="L165" s="62"/>
      <c r="M165" s="60"/>
      <c r="N165" s="91" t="n">
        <v>735422.76</v>
      </c>
      <c r="O165" s="60"/>
      <c r="P165" s="68" t="n">
        <v>735422.76</v>
      </c>
      <c r="GO165" s="55"/>
      <c r="GP165" s="55" t="s">
        <v>612</v>
      </c>
      <c r="GQ165" s="55"/>
      <c r="GR165" s="55"/>
      <c r="GS165" s="55"/>
      <c r="GT165" s="55"/>
      <c r="GV165" s="55"/>
      <c r="GW165" s="11"/>
      <c r="GX165" s="55"/>
      <c r="GY165" s="55"/>
      <c r="HA165" s="55"/>
      <c r="HB165" s="55"/>
    </row>
    <row r="166" s="6" customFormat="true" ht="15" hidden="false" customHeight="true" outlineLevel="0" collapsed="false">
      <c r="A166" s="77"/>
      <c r="B166" s="78"/>
      <c r="C166" s="57" t="s">
        <v>69</v>
      </c>
      <c r="D166" s="57"/>
      <c r="E166" s="57"/>
      <c r="F166" s="57"/>
      <c r="G166" s="57"/>
      <c r="H166" s="59"/>
      <c r="I166" s="60"/>
      <c r="J166" s="60"/>
      <c r="K166" s="60"/>
      <c r="L166" s="62"/>
      <c r="M166" s="60"/>
      <c r="N166" s="62"/>
      <c r="O166" s="60"/>
      <c r="P166" s="68" t="n">
        <v>735422.76</v>
      </c>
      <c r="GO166" s="55"/>
      <c r="GP166" s="55"/>
      <c r="GQ166" s="55"/>
      <c r="GR166" s="55"/>
      <c r="GS166" s="55"/>
      <c r="GT166" s="55"/>
      <c r="GV166" s="55"/>
      <c r="GW166" s="11"/>
      <c r="GX166" s="55" t="s">
        <v>69</v>
      </c>
      <c r="GY166" s="55"/>
      <c r="HA166" s="55"/>
      <c r="HB166" s="55"/>
    </row>
    <row r="167" s="6" customFormat="true" ht="0.75" hidden="false" customHeight="true" outlineLevel="0" collapsed="false">
      <c r="A167" s="79"/>
      <c r="B167" s="80"/>
      <c r="C167" s="80"/>
      <c r="D167" s="80"/>
      <c r="E167" s="80"/>
      <c r="F167" s="80"/>
      <c r="G167" s="80"/>
      <c r="H167" s="81"/>
      <c r="I167" s="82"/>
      <c r="J167" s="82"/>
      <c r="K167" s="82"/>
      <c r="L167" s="83"/>
      <c r="M167" s="82"/>
      <c r="N167" s="83"/>
      <c r="O167" s="82"/>
      <c r="P167" s="84"/>
      <c r="GO167" s="55"/>
      <c r="GP167" s="55"/>
      <c r="GQ167" s="55"/>
      <c r="GR167" s="55"/>
      <c r="GS167" s="55"/>
      <c r="GT167" s="55"/>
      <c r="GV167" s="55"/>
      <c r="GW167" s="11"/>
      <c r="GX167" s="55"/>
      <c r="GY167" s="55"/>
      <c r="HA167" s="55"/>
      <c r="HB167" s="55"/>
    </row>
    <row r="168" s="6" customFormat="true" ht="15" hidden="false" customHeight="true" outlineLevel="0" collapsed="false">
      <c r="A168" s="65"/>
      <c r="B168" s="102"/>
      <c r="C168" s="78" t="s">
        <v>593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120"/>
      <c r="Q168" s="104"/>
      <c r="R168" s="105"/>
      <c r="GO168" s="55"/>
      <c r="GP168" s="55"/>
      <c r="GQ168" s="55"/>
      <c r="GR168" s="55"/>
      <c r="GS168" s="55"/>
      <c r="GT168" s="55"/>
      <c r="GV168" s="55"/>
      <c r="GW168" s="11"/>
      <c r="GX168" s="55"/>
      <c r="GY168" s="55" t="s">
        <v>593</v>
      </c>
      <c r="HA168" s="55"/>
      <c r="HB168" s="55"/>
    </row>
    <row r="169" s="6" customFormat="true" ht="15" hidden="false" customHeight="true" outlineLevel="0" collapsed="false">
      <c r="A169" s="65"/>
      <c r="B169" s="66"/>
      <c r="C169" s="93" t="s">
        <v>454</v>
      </c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110" t="n">
        <v>735422.76</v>
      </c>
      <c r="GO169" s="55"/>
      <c r="GP169" s="55"/>
      <c r="GQ169" s="55"/>
      <c r="GR169" s="55"/>
      <c r="GS169" s="55"/>
      <c r="GT169" s="55"/>
      <c r="GV169" s="55"/>
      <c r="GW169" s="11"/>
      <c r="GX169" s="55"/>
      <c r="GY169" s="55"/>
      <c r="GZ169" s="3" t="s">
        <v>454</v>
      </c>
      <c r="HA169" s="55"/>
      <c r="HB169" s="55"/>
    </row>
    <row r="170" s="6" customFormat="true" ht="15" hidden="false" customHeight="true" outlineLevel="0" collapsed="false">
      <c r="A170" s="65"/>
      <c r="B170" s="102"/>
      <c r="C170" s="78" t="s">
        <v>594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103" t="n">
        <v>735422.76</v>
      </c>
      <c r="Q170" s="134"/>
      <c r="R170" s="108"/>
      <c r="GO170" s="55"/>
      <c r="GP170" s="55"/>
      <c r="GQ170" s="55"/>
      <c r="GR170" s="55"/>
      <c r="GS170" s="55"/>
      <c r="GT170" s="55"/>
      <c r="GV170" s="55"/>
      <c r="GW170" s="11"/>
      <c r="GX170" s="55"/>
      <c r="GY170" s="55"/>
      <c r="HA170" s="55" t="s">
        <v>594</v>
      </c>
      <c r="HB170" s="55"/>
    </row>
    <row r="171" s="6" customFormat="true" ht="15" hidden="false" customHeight="true" outlineLevel="0" collapsed="false">
      <c r="A171" s="65"/>
      <c r="B171" s="102"/>
      <c r="C171" s="78" t="s">
        <v>281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106"/>
      <c r="Q171" s="107"/>
      <c r="R171" s="108"/>
      <c r="GO171" s="55"/>
      <c r="GP171" s="55"/>
      <c r="GQ171" s="55"/>
      <c r="GR171" s="55"/>
      <c r="GS171" s="55"/>
      <c r="GT171" s="55"/>
      <c r="GV171" s="55"/>
      <c r="GW171" s="11"/>
      <c r="GX171" s="55"/>
      <c r="GY171" s="55"/>
      <c r="HA171" s="55"/>
      <c r="HB171" s="55" t="s">
        <v>281</v>
      </c>
    </row>
    <row r="172" s="6" customFormat="true" ht="15" hidden="false" customHeight="true" outlineLevel="0" collapsed="false">
      <c r="A172" s="65"/>
      <c r="B172" s="102"/>
      <c r="C172" s="109" t="s">
        <v>283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10" t="n">
        <v>735422.76</v>
      </c>
      <c r="Q172" s="107"/>
      <c r="R172" s="108"/>
      <c r="GO172" s="55"/>
      <c r="GP172" s="55"/>
      <c r="GQ172" s="55"/>
      <c r="GR172" s="55"/>
      <c r="GS172" s="55"/>
      <c r="GT172" s="55"/>
      <c r="GV172" s="55"/>
      <c r="GW172" s="11"/>
      <c r="GX172" s="55"/>
      <c r="GY172" s="55"/>
      <c r="HA172" s="55"/>
      <c r="HB172" s="55"/>
      <c r="HD172" s="3" t="s">
        <v>283</v>
      </c>
    </row>
    <row r="173" s="6" customFormat="true" ht="0.75" hidden="false" customHeight="true" outlineLevel="0" collapsed="false">
      <c r="A173" s="113"/>
      <c r="B173" s="114"/>
      <c r="C173" s="115"/>
      <c r="D173" s="115"/>
      <c r="E173" s="115"/>
      <c r="F173" s="115"/>
      <c r="G173" s="115"/>
      <c r="H173" s="115"/>
      <c r="I173" s="115"/>
      <c r="J173" s="115"/>
      <c r="K173" s="116"/>
      <c r="L173" s="115"/>
      <c r="M173" s="115"/>
      <c r="N173" s="115"/>
      <c r="O173" s="115"/>
      <c r="P173" s="117"/>
      <c r="Q173" s="107"/>
      <c r="R173" s="108"/>
      <c r="GO173" s="55"/>
      <c r="GP173" s="55"/>
      <c r="GQ173" s="55"/>
      <c r="GR173" s="55"/>
      <c r="GS173" s="55"/>
      <c r="GT173" s="55"/>
      <c r="GV173" s="55"/>
      <c r="GW173" s="11"/>
      <c r="GX173" s="55"/>
      <c r="GY173" s="55"/>
      <c r="HA173" s="55"/>
      <c r="HB173" s="55"/>
    </row>
    <row r="174" s="6" customFormat="true" ht="15" hidden="false" customHeight="true" outlineLevel="0" collapsed="false">
      <c r="A174" s="65"/>
      <c r="B174" s="102"/>
      <c r="C174" s="78" t="s">
        <v>450</v>
      </c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120"/>
      <c r="Q174" s="104"/>
      <c r="R174" s="105"/>
      <c r="HE174" s="55" t="s">
        <v>450</v>
      </c>
    </row>
    <row r="175" s="6" customFormat="true" ht="15" hidden="false" customHeight="true" outlineLevel="0" collapsed="false">
      <c r="A175" s="65"/>
      <c r="B175" s="66"/>
      <c r="C175" s="93" t="s">
        <v>451</v>
      </c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110" t="n">
        <v>119365.16</v>
      </c>
      <c r="Q175" s="104"/>
      <c r="R175" s="121"/>
      <c r="HE175" s="55"/>
      <c r="HF175" s="3" t="s">
        <v>451</v>
      </c>
    </row>
    <row r="176" s="6" customFormat="true" ht="15" hidden="false" customHeight="true" outlineLevel="0" collapsed="false">
      <c r="A176" s="65"/>
      <c r="B176" s="66"/>
      <c r="C176" s="93" t="s">
        <v>452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110" t="n">
        <v>133522.63</v>
      </c>
      <c r="Q176" s="104"/>
      <c r="R176" s="121"/>
      <c r="HE176" s="55"/>
      <c r="HF176" s="3" t="s">
        <v>452</v>
      </c>
    </row>
    <row r="177" s="6" customFormat="true" ht="15" hidden="false" customHeight="true" outlineLevel="0" collapsed="false">
      <c r="A177" s="65"/>
      <c r="B177" s="66"/>
      <c r="C177" s="93" t="s">
        <v>453</v>
      </c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110" t="n">
        <v>58755.87</v>
      </c>
      <c r="Q177" s="104"/>
      <c r="R177" s="121"/>
      <c r="HE177" s="55"/>
      <c r="HF177" s="3" t="s">
        <v>453</v>
      </c>
    </row>
    <row r="178" s="6" customFormat="true" ht="15" hidden="false" customHeight="true" outlineLevel="0" collapsed="false">
      <c r="A178" s="65"/>
      <c r="B178" s="66"/>
      <c r="C178" s="93" t="s">
        <v>454</v>
      </c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110" t="n">
        <v>735422.76</v>
      </c>
      <c r="Q178" s="104"/>
      <c r="R178" s="121"/>
      <c r="HE178" s="55"/>
      <c r="HF178" s="3" t="s">
        <v>454</v>
      </c>
    </row>
    <row r="179" s="6" customFormat="true" ht="15" hidden="false" customHeight="true" outlineLevel="0" collapsed="false">
      <c r="A179" s="65"/>
      <c r="B179" s="66"/>
      <c r="C179" s="93" t="s">
        <v>455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110" t="n">
        <v>25146.41</v>
      </c>
      <c r="Q179" s="104"/>
      <c r="R179" s="121"/>
      <c r="HE179" s="55"/>
      <c r="HF179" s="3" t="s">
        <v>455</v>
      </c>
    </row>
    <row r="180" s="6" customFormat="true" ht="15" hidden="false" customHeight="true" outlineLevel="0" collapsed="false">
      <c r="A180" s="65"/>
      <c r="B180" s="102"/>
      <c r="C180" s="78" t="s">
        <v>456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103" t="n">
        <v>952847.67</v>
      </c>
      <c r="Q180" s="107"/>
      <c r="R180" s="122"/>
      <c r="HE180" s="55"/>
      <c r="HG180" s="55" t="s">
        <v>456</v>
      </c>
    </row>
    <row r="181" s="6" customFormat="true" ht="15" hidden="false" customHeight="true" outlineLevel="0" collapsed="false">
      <c r="A181" s="65"/>
      <c r="B181" s="66"/>
      <c r="C181" s="93" t="s">
        <v>457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110" t="n">
        <v>65961.94</v>
      </c>
      <c r="Q181" s="104"/>
      <c r="R181" s="121"/>
      <c r="HE181" s="55"/>
      <c r="HF181" s="3" t="s">
        <v>457</v>
      </c>
      <c r="HG181" s="55"/>
    </row>
    <row r="182" s="6" customFormat="true" ht="15" hidden="false" customHeight="true" outlineLevel="0" collapsed="false">
      <c r="A182" s="65"/>
      <c r="B182" s="66"/>
      <c r="C182" s="93" t="s">
        <v>458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110" t="n">
        <v>63192.71</v>
      </c>
      <c r="Q182" s="104"/>
      <c r="R182" s="121"/>
      <c r="HE182" s="55"/>
      <c r="HF182" s="3" t="s">
        <v>458</v>
      </c>
      <c r="HG182" s="55"/>
    </row>
    <row r="183" s="6" customFormat="true" ht="15" hidden="false" customHeight="true" outlineLevel="0" collapsed="false">
      <c r="A183" s="65"/>
      <c r="B183" s="66"/>
      <c r="C183" s="93" t="s">
        <v>459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110" t="n">
        <v>34867.04</v>
      </c>
      <c r="Q183" s="104"/>
      <c r="R183" s="121"/>
      <c r="HE183" s="55"/>
      <c r="HF183" s="3" t="s">
        <v>459</v>
      </c>
      <c r="HG183" s="55"/>
    </row>
    <row r="184" s="6" customFormat="true" ht="15" hidden="false" customHeight="true" outlineLevel="0" collapsed="false">
      <c r="A184" s="65"/>
      <c r="B184" s="102"/>
      <c r="C184" s="78" t="s">
        <v>460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103" t="n">
        <v>192278.5</v>
      </c>
      <c r="Q184" s="107"/>
      <c r="R184" s="122"/>
      <c r="HE184" s="55"/>
      <c r="HG184" s="55" t="s">
        <v>460</v>
      </c>
    </row>
    <row r="185" s="6" customFormat="true" ht="15" hidden="false" customHeight="true" outlineLevel="0" collapsed="false">
      <c r="A185" s="65"/>
      <c r="B185" s="66"/>
      <c r="C185" s="93" t="s">
        <v>461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110" t="n">
        <v>6723.02</v>
      </c>
      <c r="Q185" s="104"/>
      <c r="R185" s="121"/>
      <c r="HE185" s="55"/>
      <c r="HF185" s="3" t="s">
        <v>461</v>
      </c>
      <c r="HG185" s="55"/>
    </row>
    <row r="186" s="6" customFormat="true" ht="15" hidden="false" customHeight="true" outlineLevel="0" collapsed="false">
      <c r="A186" s="65"/>
      <c r="B186" s="66"/>
      <c r="C186" s="93" t="s">
        <v>462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110" t="n">
        <v>7324.7</v>
      </c>
      <c r="Q186" s="104"/>
      <c r="R186" s="121"/>
      <c r="HE186" s="55"/>
      <c r="HF186" s="3" t="s">
        <v>462</v>
      </c>
      <c r="HG186" s="55"/>
    </row>
    <row r="187" s="6" customFormat="true" ht="15" hidden="false" customHeight="true" outlineLevel="0" collapsed="false">
      <c r="A187" s="65"/>
      <c r="B187" s="102"/>
      <c r="C187" s="78" t="s">
        <v>456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103" t="n">
        <v>206326.22</v>
      </c>
      <c r="Q187" s="107"/>
      <c r="R187" s="122"/>
      <c r="HE187" s="55"/>
      <c r="HG187" s="55" t="s">
        <v>456</v>
      </c>
    </row>
    <row r="188" s="6" customFormat="true" ht="15" hidden="false" customHeight="true" outlineLevel="0" collapsed="false">
      <c r="A188" s="65"/>
      <c r="B188" s="102"/>
      <c r="C188" s="78" t="s">
        <v>463</v>
      </c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103" t="n">
        <v>966895.39</v>
      </c>
      <c r="Q188" s="107"/>
      <c r="R188" s="122"/>
      <c r="HE188" s="55"/>
      <c r="HG188" s="55" t="s">
        <v>463</v>
      </c>
    </row>
    <row r="189" s="6" customFormat="true" ht="15" hidden="false" customHeight="true" outlineLevel="0" collapsed="false">
      <c r="A189" s="65"/>
      <c r="B189" s="102"/>
      <c r="C189" s="78" t="s">
        <v>456</v>
      </c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103" t="n">
        <v>966895.39</v>
      </c>
      <c r="Q189" s="107"/>
      <c r="R189" s="122"/>
      <c r="HE189" s="55"/>
      <c r="HG189" s="55" t="s">
        <v>456</v>
      </c>
    </row>
    <row r="190" s="6" customFormat="true" ht="15" hidden="false" customHeight="true" outlineLevel="0" collapsed="false">
      <c r="A190" s="65"/>
      <c r="B190" s="66"/>
      <c r="C190" s="93" t="s">
        <v>464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110" t="n">
        <v>25332.66</v>
      </c>
      <c r="Q190" s="104"/>
      <c r="R190" s="121"/>
      <c r="HE190" s="55"/>
      <c r="HF190" s="3" t="s">
        <v>464</v>
      </c>
      <c r="HG190" s="55"/>
    </row>
    <row r="191" s="6" customFormat="true" ht="15" hidden="false" customHeight="true" outlineLevel="0" collapsed="false">
      <c r="A191" s="65"/>
      <c r="B191" s="102"/>
      <c r="C191" s="78" t="s">
        <v>456</v>
      </c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103" t="n">
        <v>992228.05</v>
      </c>
      <c r="Q191" s="107"/>
      <c r="R191" s="122"/>
      <c r="HE191" s="55"/>
      <c r="HG191" s="55" t="s">
        <v>456</v>
      </c>
    </row>
    <row r="192" s="6" customFormat="true" ht="15" hidden="false" customHeight="true" outlineLevel="0" collapsed="false">
      <c r="A192" s="65"/>
      <c r="B192" s="66"/>
      <c r="C192" s="93" t="s">
        <v>465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110" t="n">
        <v>198445.61</v>
      </c>
      <c r="HE192" s="55"/>
      <c r="HG192" s="55"/>
      <c r="HH192" s="3" t="s">
        <v>465</v>
      </c>
    </row>
    <row r="193" s="6" customFormat="true" ht="15" hidden="false" customHeight="true" outlineLevel="0" collapsed="false">
      <c r="A193" s="65"/>
      <c r="B193" s="102"/>
      <c r="C193" s="78" t="s">
        <v>466</v>
      </c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103" t="n">
        <v>1190673.66</v>
      </c>
      <c r="HE193" s="55"/>
      <c r="HG193" s="55"/>
      <c r="HI193" s="55" t="s">
        <v>466</v>
      </c>
    </row>
    <row r="194" s="6" customFormat="true" ht="15" hidden="false" customHeight="true" outlineLevel="0" collapsed="false">
      <c r="A194" s="65"/>
      <c r="B194" s="102"/>
      <c r="C194" s="78" t="s">
        <v>281</v>
      </c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106"/>
      <c r="HJ194" s="55" t="s">
        <v>281</v>
      </c>
    </row>
    <row r="195" s="6" customFormat="true" ht="15" hidden="false" customHeight="true" outlineLevel="0" collapsed="false">
      <c r="A195" s="65"/>
      <c r="B195" s="102"/>
      <c r="C195" s="109" t="s">
        <v>283</v>
      </c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10" t="n">
        <v>735422.76</v>
      </c>
      <c r="HJ195" s="55"/>
      <c r="HK195" s="3" t="s">
        <v>283</v>
      </c>
    </row>
    <row r="196" s="6" customFormat="true" ht="15" hidden="false" customHeight="true" outlineLevel="0" collapsed="false">
      <c r="A196" s="65"/>
      <c r="B196" s="102"/>
      <c r="C196" s="109" t="s">
        <v>284</v>
      </c>
      <c r="D196" s="109"/>
      <c r="E196" s="109"/>
      <c r="F196" s="109"/>
      <c r="G196" s="109"/>
      <c r="H196" s="109"/>
      <c r="I196" s="109"/>
      <c r="J196" s="109"/>
      <c r="K196" s="111" t="n">
        <v>111.2372</v>
      </c>
      <c r="L196" s="109"/>
      <c r="M196" s="109"/>
      <c r="N196" s="109"/>
      <c r="O196" s="109"/>
      <c r="P196" s="112"/>
      <c r="HJ196" s="55"/>
      <c r="HL196" s="3" t="s">
        <v>284</v>
      </c>
    </row>
    <row r="197" s="6" customFormat="true" ht="15" hidden="false" customHeight="true" outlineLevel="0" collapsed="false">
      <c r="A197" s="65"/>
      <c r="B197" s="102"/>
      <c r="C197" s="109" t="s">
        <v>285</v>
      </c>
      <c r="D197" s="109"/>
      <c r="E197" s="109"/>
      <c r="F197" s="109"/>
      <c r="G197" s="109"/>
      <c r="H197" s="109"/>
      <c r="I197" s="109"/>
      <c r="J197" s="109"/>
      <c r="K197" s="136" t="n">
        <v>5.958</v>
      </c>
      <c r="L197" s="109"/>
      <c r="M197" s="109"/>
      <c r="N197" s="109"/>
      <c r="O197" s="109"/>
      <c r="P197" s="112"/>
      <c r="HJ197" s="55"/>
      <c r="HL197" s="3" t="s">
        <v>285</v>
      </c>
    </row>
    <row r="198" s="6" customFormat="true" ht="15.75" hidden="true" customHeight="true" outlineLevel="0" collapsed="false">
      <c r="A198" s="4"/>
      <c r="B198" s="123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5"/>
      <c r="O198" s="126"/>
      <c r="P198" s="127"/>
    </row>
    <row r="199" s="130" customFormat="true" ht="14.25" hidden="false" customHeight="true" outlineLevel="0" collapsed="false">
      <c r="A199" s="128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9"/>
      <c r="R199" s="129"/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31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1"/>
      <c r="BA199" s="131"/>
      <c r="BB199" s="131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1"/>
      <c r="BM199" s="131"/>
      <c r="BN199" s="131"/>
      <c r="BO199" s="131"/>
      <c r="BP199" s="131"/>
      <c r="BQ199" s="131"/>
      <c r="BR199" s="131"/>
      <c r="BS199" s="131"/>
      <c r="BT199" s="131"/>
      <c r="BU199" s="131"/>
      <c r="BV199" s="131"/>
      <c r="BW199" s="131"/>
      <c r="BX199" s="131"/>
      <c r="BY199" s="131"/>
      <c r="BZ199" s="131"/>
      <c r="CA199" s="131"/>
      <c r="CB199" s="131"/>
      <c r="CC199" s="131"/>
      <c r="CD199" s="131"/>
      <c r="CE199" s="131"/>
      <c r="CF199" s="131"/>
      <c r="CG199" s="131"/>
      <c r="CH199" s="131"/>
      <c r="CI199" s="131"/>
      <c r="CJ199" s="131"/>
      <c r="CK199" s="131"/>
      <c r="CL199" s="131"/>
      <c r="CM199" s="131"/>
      <c r="CN199" s="131"/>
      <c r="CO199" s="131"/>
      <c r="CP199" s="131"/>
      <c r="CQ199" s="131"/>
      <c r="CR199" s="131"/>
      <c r="CS199" s="131"/>
      <c r="CT199" s="131"/>
      <c r="CU199" s="131"/>
      <c r="CV199" s="131"/>
      <c r="CW199" s="131"/>
      <c r="CX199" s="131"/>
      <c r="CY199" s="131"/>
      <c r="CZ199" s="131"/>
      <c r="DA199" s="131"/>
      <c r="DB199" s="131"/>
      <c r="DC199" s="131"/>
      <c r="DD199" s="131"/>
      <c r="DE199" s="131"/>
      <c r="DF199" s="131"/>
      <c r="DG199" s="131"/>
      <c r="DH199" s="131"/>
      <c r="DI199" s="131"/>
      <c r="DJ199" s="131"/>
      <c r="DK199" s="131"/>
      <c r="DL199" s="131"/>
      <c r="DM199" s="131"/>
      <c r="DN199" s="131"/>
      <c r="DO199" s="131"/>
      <c r="DP199" s="131"/>
      <c r="DQ199" s="131"/>
      <c r="DR199" s="131"/>
      <c r="DS199" s="131"/>
      <c r="DT199" s="131"/>
      <c r="DU199" s="131"/>
      <c r="DV199" s="131"/>
      <c r="DW199" s="131"/>
      <c r="DX199" s="131"/>
      <c r="DY199" s="131"/>
      <c r="DZ199" s="131"/>
      <c r="EA199" s="131"/>
      <c r="EB199" s="131"/>
      <c r="EC199" s="131"/>
      <c r="ED199" s="131"/>
      <c r="EE199" s="131"/>
      <c r="EF199" s="131"/>
      <c r="EG199" s="131"/>
      <c r="EH199" s="131"/>
      <c r="EI199" s="131"/>
      <c r="EJ199" s="131"/>
      <c r="EK199" s="131"/>
      <c r="EL199" s="131"/>
      <c r="EM199" s="131"/>
      <c r="EN199" s="131"/>
      <c r="EO199" s="131"/>
      <c r="EP199" s="131"/>
      <c r="EQ199" s="131"/>
      <c r="ER199" s="131"/>
      <c r="ES199" s="131"/>
      <c r="ET199" s="131"/>
      <c r="EU199" s="131"/>
      <c r="EV199" s="131"/>
      <c r="EW199" s="131"/>
      <c r="EX199" s="131"/>
      <c r="EY199" s="131"/>
      <c r="EZ199" s="131"/>
      <c r="FA199" s="131"/>
      <c r="FB199" s="131"/>
      <c r="FC199" s="131"/>
      <c r="FD199" s="131"/>
      <c r="FE199" s="131"/>
      <c r="FF199" s="131"/>
      <c r="FG199" s="131"/>
      <c r="FH199" s="131"/>
      <c r="FI199" s="131"/>
      <c r="FJ199" s="131"/>
      <c r="FK199" s="131"/>
      <c r="FL199" s="131"/>
      <c r="FM199" s="131"/>
      <c r="FN199" s="131"/>
      <c r="FO199" s="131"/>
      <c r="FP199" s="131"/>
      <c r="FQ199" s="131"/>
      <c r="FR199" s="131"/>
      <c r="FS199" s="131"/>
      <c r="FT199" s="131"/>
      <c r="FU199" s="131"/>
      <c r="FV199" s="131"/>
      <c r="FW199" s="131"/>
      <c r="FX199" s="131"/>
      <c r="FY199" s="131"/>
      <c r="FZ199" s="131"/>
      <c r="GA199" s="131"/>
      <c r="GB199" s="131"/>
      <c r="GC199" s="131"/>
      <c r="GD199" s="131"/>
      <c r="GE199" s="131"/>
      <c r="GF199" s="131"/>
      <c r="GG199" s="131"/>
      <c r="GH199" s="131"/>
      <c r="GI199" s="131"/>
      <c r="GJ199" s="131"/>
      <c r="GK199" s="131"/>
      <c r="GL199" s="131"/>
      <c r="GM199" s="131"/>
      <c r="GN199" s="131"/>
      <c r="GO199" s="131"/>
      <c r="GP199" s="131"/>
      <c r="GQ199" s="131"/>
      <c r="GR199" s="131"/>
      <c r="GS199" s="131"/>
      <c r="GT199" s="131"/>
      <c r="GU199" s="131"/>
      <c r="GV199" s="131"/>
      <c r="GW199" s="131"/>
      <c r="GX199" s="131"/>
      <c r="GY199" s="131"/>
      <c r="GZ199" s="131"/>
      <c r="HA199" s="131"/>
      <c r="HB199" s="131"/>
      <c r="HC199" s="131"/>
      <c r="HD199" s="131"/>
      <c r="HE199" s="131"/>
      <c r="HF199" s="131"/>
      <c r="HG199" s="131"/>
      <c r="HH199" s="131"/>
      <c r="HI199" s="131"/>
      <c r="HJ199" s="131"/>
      <c r="HK199" s="131"/>
      <c r="HL199" s="131"/>
      <c r="HM199" s="131"/>
      <c r="HN199" s="131"/>
      <c r="HO199" s="131"/>
      <c r="HP199" s="131"/>
      <c r="HQ199" s="131"/>
      <c r="HR199" s="131"/>
      <c r="HS199" s="131"/>
      <c r="HT199" s="131"/>
      <c r="HU199" s="131"/>
      <c r="HV199" s="131"/>
      <c r="HW199" s="131"/>
      <c r="HX199" s="131"/>
      <c r="HY199" s="131"/>
      <c r="HZ199" s="131"/>
      <c r="IA199" s="131"/>
      <c r="IB199" s="131"/>
      <c r="IC199" s="131"/>
      <c r="ID199" s="131"/>
      <c r="IE199" s="131"/>
      <c r="IF199" s="131"/>
      <c r="IG199" s="131"/>
      <c r="IH199" s="131"/>
      <c r="II199" s="131"/>
      <c r="IJ199" s="131"/>
    </row>
    <row r="200" s="31" customFormat="true" ht="13.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</row>
    <row r="201" s="133" customFormat="true" ht="27" hidden="false" customHeight="true" outlineLevel="0" collapsed="false">
      <c r="A201" s="132" t="s">
        <v>467</v>
      </c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</row>
    <row r="202" s="31" customFormat="true" ht="16.5" hidden="false" customHeight="true" outlineLevel="0" collapsed="false">
      <c r="A202" s="132" t="s">
        <v>468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</row>
    <row r="203" s="133" customFormat="true" ht="14.25" hidden="false" customHeight="true" outlineLevel="0" collapsed="false">
      <c r="A203" s="132" t="s">
        <v>469</v>
      </c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</row>
    <row r="204" s="6" customFormat="true" ht="11.25" hidden="false" customHeight="tru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</row>
    <row r="205" s="6" customFormat="true" ht="15" hidden="false" customHeight="false" outlineLevel="0" collapsed="false">
      <c r="A205" s="4"/>
    </row>
    <row r="206" s="6" customFormat="true" ht="15" hidden="false" customHeight="false" outlineLevel="0" collapsed="false">
      <c r="A206" s="4"/>
    </row>
    <row r="207" s="6" customFormat="true" ht="15" hidden="false" customHeight="false" outlineLevel="0" collapsed="false">
      <c r="A207" s="4"/>
    </row>
    <row r="208" customFormat="false" ht="15" hidden="false" customHeight="false" outlineLevel="0" collapsed="false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</row>
    <row r="209" s="6" customFormat="true" ht="15" hidden="false" customHeight="false" outlineLevel="0" collapsed="false">
      <c r="A209" s="4"/>
    </row>
    <row r="210" s="6" customFormat="true" ht="15" hidden="false" customHeight="false" outlineLevel="0" collapsed="false">
      <c r="A210" s="4"/>
    </row>
    <row r="211" s="6" customFormat="true" ht="15" hidden="false" customHeight="false" outlineLevel="0" collapsed="false">
      <c r="A211" s="4"/>
    </row>
    <row r="212" s="6" customFormat="true" ht="15" hidden="false" customHeight="false" outlineLevel="0" collapsed="false">
      <c r="A212" s="4"/>
    </row>
    <row r="213" s="6" customFormat="true" ht="15" hidden="false" customHeight="false" outlineLevel="0" collapsed="false">
      <c r="A213" s="4"/>
    </row>
    <row r="214" s="6" customFormat="true" ht="15" hidden="false" customHeight="false" outlineLevel="0" collapsed="false">
      <c r="A214" s="4"/>
    </row>
    <row r="215" s="6" customFormat="true" ht="15" hidden="false" customHeight="false" outlineLevel="0" collapsed="false">
      <c r="A215" s="4"/>
    </row>
    <row r="216" s="6" customFormat="true" ht="15" hidden="false" customHeight="false" outlineLevel="0" collapsed="false">
      <c r="A216" s="4"/>
    </row>
    <row r="217" s="6" customFormat="true" ht="15" hidden="false" customHeight="false" outlineLevel="0" collapsed="false">
      <c r="A217" s="4"/>
    </row>
    <row r="218" s="6" customFormat="true" ht="15" hidden="false" customHeight="false" outlineLevel="0" collapsed="false">
      <c r="A218" s="4"/>
    </row>
    <row r="219" s="6" customFormat="true" ht="15" hidden="false" customHeight="false" outlineLevel="0" collapsed="false">
      <c r="A219" s="4"/>
    </row>
    <row r="220" s="6" customFormat="true" ht="15" hidden="false" customHeight="false" outlineLevel="0" collapsed="false">
      <c r="A220" s="4"/>
    </row>
    <row r="221" s="6" customFormat="true" ht="15" hidden="false" customHeight="false" outlineLevel="0" collapsed="false">
      <c r="A221" s="4"/>
    </row>
    <row r="222" s="6" customFormat="true" ht="15" hidden="false" customHeight="false" outlineLevel="0" collapsed="false">
      <c r="A222" s="4"/>
    </row>
    <row r="223" s="6" customFormat="true" ht="15" hidden="false" customHeight="false" outlineLevel="0" collapsed="false">
      <c r="A223" s="4"/>
    </row>
    <row r="224" s="6" customFormat="true" ht="15" hidden="false" customHeight="false" outlineLevel="0" collapsed="false">
      <c r="A224" s="4"/>
    </row>
    <row r="225" s="6" customFormat="true" ht="15" hidden="false" customHeight="false" outlineLevel="0" collapsed="false">
      <c r="A225" s="4"/>
    </row>
    <row r="226" s="6" customFormat="true" ht="15" hidden="false" customHeight="false" outlineLevel="0" collapsed="false">
      <c r="A226" s="4"/>
    </row>
    <row r="227" s="6" customFormat="true" ht="15" hidden="false" customHeight="false" outlineLevel="0" collapsed="false">
      <c r="A227" s="4"/>
    </row>
    <row r="228" s="6" customFormat="true" ht="15" hidden="false" customHeight="false" outlineLevel="0" collapsed="false">
      <c r="A228" s="4"/>
    </row>
    <row r="229" s="6" customFormat="true" ht="15" hidden="false" customHeight="false" outlineLevel="0" collapsed="false">
      <c r="A229" s="4"/>
    </row>
    <row r="230" s="6" customFormat="true" ht="15" hidden="false" customHeight="false" outlineLevel="0" collapsed="false">
      <c r="A230" s="4"/>
    </row>
    <row r="231" s="6" customFormat="true" ht="15" hidden="false" customHeight="false" outlineLevel="0" collapsed="false">
      <c r="A231" s="4"/>
    </row>
    <row r="232" s="6" customFormat="true" ht="15" hidden="false" customHeight="false" outlineLevel="0" collapsed="false">
      <c r="A232" s="4"/>
    </row>
    <row r="233" s="6" customFormat="true" ht="15" hidden="false" customHeight="false" outlineLevel="0" collapsed="false">
      <c r="A233" s="4"/>
    </row>
    <row r="234" s="6" customFormat="true" ht="15" hidden="false" customHeight="false" outlineLevel="0" collapsed="false">
      <c r="A234" s="4"/>
    </row>
    <row r="235" s="6" customFormat="true" ht="15" hidden="false" customHeight="false" outlineLevel="0" collapsed="false">
      <c r="A235" s="4"/>
    </row>
    <row r="236" s="6" customFormat="true" ht="15" hidden="false" customHeight="false" outlineLevel="0" collapsed="false">
      <c r="A236" s="4"/>
    </row>
    <row r="237" s="6" customFormat="true" ht="15" hidden="false" customHeight="false" outlineLevel="0" collapsed="false">
      <c r="A237" s="4"/>
    </row>
    <row r="238" s="6" customFormat="true" ht="11.25" hidden="false" customHeight="tru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</row>
    <row r="239" s="6" customFormat="true" ht="11.25" hidden="false" customHeight="tru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</row>
    <row r="240" s="6" customFormat="true" ht="11.25" hidden="false" customHeight="tru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</row>
    <row r="241" s="6" customFormat="true" ht="11.25" hidden="false" customHeight="tru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8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G48"/>
    <mergeCell ref="C49:P49"/>
    <mergeCell ref="C50:G50"/>
    <mergeCell ref="C51:G51"/>
    <mergeCell ref="C52:G52"/>
    <mergeCell ref="C53:G53"/>
    <mergeCell ref="C54:G54"/>
    <mergeCell ref="C56:G56"/>
    <mergeCell ref="C57:P57"/>
    <mergeCell ref="C58:G58"/>
    <mergeCell ref="C59:G59"/>
    <mergeCell ref="C60:G60"/>
    <mergeCell ref="C61:G61"/>
    <mergeCell ref="C62:G62"/>
    <mergeCell ref="C64:G64"/>
    <mergeCell ref="C65:P65"/>
    <mergeCell ref="C66:G66"/>
    <mergeCell ref="C68:G68"/>
    <mergeCell ref="C69:P69"/>
    <mergeCell ref="C70:G70"/>
    <mergeCell ref="C71:G71"/>
    <mergeCell ref="C72:G72"/>
    <mergeCell ref="C73:G73"/>
    <mergeCell ref="C74:G74"/>
    <mergeCell ref="C76:G76"/>
    <mergeCell ref="C77:P77"/>
    <mergeCell ref="C78:G78"/>
    <mergeCell ref="C80:G80"/>
    <mergeCell ref="C81:P81"/>
    <mergeCell ref="C82:G82"/>
    <mergeCell ref="C83:G83"/>
    <mergeCell ref="C84:G84"/>
    <mergeCell ref="C85:G85"/>
    <mergeCell ref="C86:G86"/>
    <mergeCell ref="C88:G88"/>
    <mergeCell ref="C89:G89"/>
    <mergeCell ref="C90:G90"/>
    <mergeCell ref="C91:G91"/>
    <mergeCell ref="C92:G92"/>
    <mergeCell ref="C93:G93"/>
    <mergeCell ref="C95:G95"/>
    <mergeCell ref="C96:G96"/>
    <mergeCell ref="C97:G97"/>
    <mergeCell ref="C98:G98"/>
    <mergeCell ref="C99:G99"/>
    <mergeCell ref="C100:G100"/>
    <mergeCell ref="C102:G102"/>
    <mergeCell ref="C103:P103"/>
    <mergeCell ref="C104:G104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L115:O115"/>
    <mergeCell ref="C116:J116"/>
    <mergeCell ref="L116:O116"/>
    <mergeCell ref="A118:P118"/>
    <mergeCell ref="C119:G119"/>
    <mergeCell ref="C120:G120"/>
    <mergeCell ref="C121:G121"/>
    <mergeCell ref="C122:G122"/>
    <mergeCell ref="C123:G123"/>
    <mergeCell ref="C124:G124"/>
    <mergeCell ref="C126:G126"/>
    <mergeCell ref="C127:G127"/>
    <mergeCell ref="C128:G128"/>
    <mergeCell ref="C129:G129"/>
    <mergeCell ref="C130:G130"/>
    <mergeCell ref="C131:G131"/>
    <mergeCell ref="C133:G133"/>
    <mergeCell ref="C134:G134"/>
    <mergeCell ref="C135:G135"/>
    <mergeCell ref="C136:G136"/>
    <mergeCell ref="C137:G137"/>
    <mergeCell ref="C138:G138"/>
    <mergeCell ref="C140:G140"/>
    <mergeCell ref="C141:G141"/>
    <mergeCell ref="C142:G142"/>
    <mergeCell ref="C143:G143"/>
    <mergeCell ref="C144:G144"/>
    <mergeCell ref="C145:G145"/>
    <mergeCell ref="C147:G147"/>
    <mergeCell ref="C148:G148"/>
    <mergeCell ref="C149:G149"/>
    <mergeCell ref="C150:G150"/>
    <mergeCell ref="C151:G151"/>
    <mergeCell ref="C152:G152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J162"/>
    <mergeCell ref="L162:O162"/>
    <mergeCell ref="A164:P164"/>
    <mergeCell ref="C165:G165"/>
    <mergeCell ref="C166:G166"/>
    <mergeCell ref="C168:O168"/>
    <mergeCell ref="C169:O169"/>
    <mergeCell ref="C170:O170"/>
    <mergeCell ref="C171:O171"/>
    <mergeCell ref="C172:O172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J196"/>
    <mergeCell ref="L196:O196"/>
    <mergeCell ref="C197:J197"/>
    <mergeCell ref="L197:O197"/>
    <mergeCell ref="A201:P201"/>
    <mergeCell ref="A202:P202"/>
    <mergeCell ref="A203:P20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167772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L24" activeCellId="0" sqref="L24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6" min="204" style="3" width="51.86"/>
    <col collapsed="false" customWidth="true" hidden="true" outlineLevel="0" max="210" min="207" style="3" width="156"/>
    <col collapsed="false" customWidth="true" hidden="true" outlineLevel="0" max="211" min="211" style="3" width="84.29"/>
    <col collapsed="false" customWidth="true" hidden="true" outlineLevel="0" max="219" min="212" style="3" width="156"/>
    <col collapsed="false" customWidth="true" hidden="true" outlineLevel="0" max="220" min="220" style="3" width="84.29"/>
    <col collapsed="false" customWidth="true" hidden="true" outlineLevel="0" max="226" min="221" style="3" width="61.15"/>
    <col collapsed="false" customWidth="true" hidden="true" outlineLevel="0" max="232" min="227" style="3" width="82"/>
    <col collapsed="false" customWidth="true" hidden="true" outlineLevel="0" max="238" min="233" style="3" width="61.15"/>
    <col collapsed="false" customWidth="true" hidden="true" outlineLevel="0" max="244" min="239" style="3" width="82"/>
    <col collapsed="false" customWidth="false" hidden="false" outlineLevel="0" max="16384" min="245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18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18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613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614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614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31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1219.18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131.97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62.46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58.76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3.8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758.09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112.14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27.19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5.96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57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57</v>
      </c>
    </row>
    <row r="40" s="6" customFormat="true" ht="15" hidden="false" customHeight="true" outlineLevel="0" collapsed="false">
      <c r="A40" s="56" t="s">
        <v>58</v>
      </c>
      <c r="B40" s="57" t="s">
        <v>551</v>
      </c>
      <c r="C40" s="58" t="s">
        <v>552</v>
      </c>
      <c r="D40" s="58"/>
      <c r="E40" s="58"/>
      <c r="F40" s="58"/>
      <c r="G40" s="58"/>
      <c r="H40" s="59" t="s">
        <v>553</v>
      </c>
      <c r="I40" s="60" t="n">
        <v>0.02</v>
      </c>
      <c r="J40" s="61" t="n">
        <v>1</v>
      </c>
      <c r="K40" s="90" t="n">
        <v>0.02</v>
      </c>
      <c r="L40" s="62"/>
      <c r="M40" s="60"/>
      <c r="N40" s="63"/>
      <c r="O40" s="60"/>
      <c r="P40" s="64"/>
      <c r="GO40" s="55"/>
      <c r="GP40" s="55" t="s">
        <v>552</v>
      </c>
      <c r="GQ40" s="55"/>
      <c r="GR40" s="55"/>
      <c r="GS40" s="55"/>
      <c r="GT40" s="55"/>
    </row>
    <row r="41" s="6" customFormat="true" ht="15" hidden="false" customHeight="true" outlineLevel="0" collapsed="false">
      <c r="A41" s="92"/>
      <c r="B41" s="93"/>
      <c r="C41" s="94" t="s">
        <v>554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GO41" s="55"/>
      <c r="GP41" s="55"/>
      <c r="GQ41" s="55"/>
      <c r="GR41" s="55"/>
      <c r="GS41" s="55"/>
      <c r="GT41" s="55"/>
      <c r="GU41" s="3" t="s">
        <v>554</v>
      </c>
    </row>
    <row r="42" s="6" customFormat="true" ht="15" hidden="false" customHeight="true" outlineLevel="0" collapsed="false">
      <c r="A42" s="65"/>
      <c r="B42" s="66"/>
      <c r="C42" s="57" t="s">
        <v>62</v>
      </c>
      <c r="D42" s="57"/>
      <c r="E42" s="57"/>
      <c r="F42" s="57"/>
      <c r="G42" s="57"/>
      <c r="H42" s="59"/>
      <c r="I42" s="60"/>
      <c r="J42" s="60"/>
      <c r="K42" s="60"/>
      <c r="L42" s="62"/>
      <c r="M42" s="60"/>
      <c r="N42" s="67"/>
      <c r="O42" s="60"/>
      <c r="P42" s="68" t="n">
        <v>1207.69</v>
      </c>
      <c r="Q42" s="69"/>
      <c r="R42" s="69"/>
      <c r="GO42" s="55"/>
      <c r="GP42" s="55"/>
      <c r="GQ42" s="55"/>
      <c r="GR42" s="55"/>
      <c r="GS42" s="55"/>
      <c r="GT42" s="55"/>
      <c r="GV42" s="55" t="s">
        <v>62</v>
      </c>
    </row>
    <row r="43" s="6" customFormat="true" ht="15" hidden="false" customHeight="true" outlineLevel="0" collapsed="false">
      <c r="A43" s="70"/>
      <c r="B43" s="71"/>
      <c r="C43" s="8" t="s">
        <v>63</v>
      </c>
      <c r="D43" s="8"/>
      <c r="E43" s="8"/>
      <c r="F43" s="8"/>
      <c r="G43" s="8"/>
      <c r="H43" s="72"/>
      <c r="I43" s="73"/>
      <c r="J43" s="73"/>
      <c r="K43" s="73"/>
      <c r="L43" s="74"/>
      <c r="M43" s="73"/>
      <c r="N43" s="74"/>
      <c r="O43" s="73"/>
      <c r="P43" s="87" t="n">
        <v>1207.69</v>
      </c>
      <c r="GO43" s="55"/>
      <c r="GP43" s="55"/>
      <c r="GQ43" s="55"/>
      <c r="GR43" s="55"/>
      <c r="GS43" s="55"/>
      <c r="GT43" s="55"/>
      <c r="GV43" s="55"/>
      <c r="GW43" s="11" t="s">
        <v>63</v>
      </c>
    </row>
    <row r="44" s="6" customFormat="true" ht="23.25" hidden="false" customHeight="true" outlineLevel="0" collapsed="false">
      <c r="A44" s="70"/>
      <c r="B44" s="71" t="s">
        <v>333</v>
      </c>
      <c r="C44" s="8" t="s">
        <v>334</v>
      </c>
      <c r="D44" s="8"/>
      <c r="E44" s="8"/>
      <c r="F44" s="8"/>
      <c r="G44" s="8"/>
      <c r="H44" s="72" t="s">
        <v>66</v>
      </c>
      <c r="I44" s="76" t="n">
        <v>89</v>
      </c>
      <c r="J44" s="73"/>
      <c r="K44" s="76" t="n">
        <v>89</v>
      </c>
      <c r="L44" s="74"/>
      <c r="M44" s="73"/>
      <c r="N44" s="74"/>
      <c r="O44" s="73"/>
      <c r="P44" s="87" t="n">
        <v>1074.84</v>
      </c>
      <c r="GO44" s="55"/>
      <c r="GP44" s="55"/>
      <c r="GQ44" s="55"/>
      <c r="GR44" s="55"/>
      <c r="GS44" s="55"/>
      <c r="GT44" s="55"/>
      <c r="GV44" s="55"/>
      <c r="GW44" s="11" t="s">
        <v>334</v>
      </c>
    </row>
    <row r="45" s="6" customFormat="true" ht="23.25" hidden="false" customHeight="true" outlineLevel="0" collapsed="false">
      <c r="A45" s="70"/>
      <c r="B45" s="71" t="s">
        <v>335</v>
      </c>
      <c r="C45" s="8" t="s">
        <v>336</v>
      </c>
      <c r="D45" s="8"/>
      <c r="E45" s="8"/>
      <c r="F45" s="8"/>
      <c r="G45" s="8"/>
      <c r="H45" s="72" t="s">
        <v>66</v>
      </c>
      <c r="I45" s="76" t="n">
        <v>41</v>
      </c>
      <c r="J45" s="73"/>
      <c r="K45" s="76" t="n">
        <v>41</v>
      </c>
      <c r="L45" s="74"/>
      <c r="M45" s="73"/>
      <c r="N45" s="74"/>
      <c r="O45" s="73"/>
      <c r="P45" s="75" t="n">
        <v>495.15</v>
      </c>
      <c r="GO45" s="55"/>
      <c r="GP45" s="55"/>
      <c r="GQ45" s="55"/>
      <c r="GR45" s="55"/>
      <c r="GS45" s="55"/>
      <c r="GT45" s="55"/>
      <c r="GV45" s="55"/>
      <c r="GW45" s="11" t="s">
        <v>336</v>
      </c>
    </row>
    <row r="46" s="6" customFormat="true" ht="15" hidden="false" customHeight="true" outlineLevel="0" collapsed="false">
      <c r="A46" s="77"/>
      <c r="B46" s="78"/>
      <c r="C46" s="57" t="s">
        <v>69</v>
      </c>
      <c r="D46" s="57"/>
      <c r="E46" s="57"/>
      <c r="F46" s="57"/>
      <c r="G46" s="57"/>
      <c r="H46" s="59"/>
      <c r="I46" s="60"/>
      <c r="J46" s="60"/>
      <c r="K46" s="60"/>
      <c r="L46" s="62"/>
      <c r="M46" s="60"/>
      <c r="N46" s="67" t="n">
        <v>138884</v>
      </c>
      <c r="O46" s="60"/>
      <c r="P46" s="68" t="n">
        <v>2777.68</v>
      </c>
      <c r="GO46" s="55"/>
      <c r="GP46" s="55"/>
      <c r="GQ46" s="55"/>
      <c r="GR46" s="55"/>
      <c r="GS46" s="55"/>
      <c r="GT46" s="55"/>
      <c r="GV46" s="55"/>
      <c r="GW46" s="11"/>
      <c r="GX46" s="55" t="s">
        <v>69</v>
      </c>
    </row>
    <row r="47" s="6" customFormat="true" ht="0.75" hidden="false" customHeight="true" outlineLevel="0" collapsed="false">
      <c r="A47" s="79"/>
      <c r="B47" s="80"/>
      <c r="C47" s="80"/>
      <c r="D47" s="80"/>
      <c r="E47" s="80"/>
      <c r="F47" s="80"/>
      <c r="G47" s="80"/>
      <c r="H47" s="81"/>
      <c r="I47" s="82"/>
      <c r="J47" s="82"/>
      <c r="K47" s="82"/>
      <c r="L47" s="83"/>
      <c r="M47" s="82"/>
      <c r="N47" s="83"/>
      <c r="O47" s="82"/>
      <c r="P47" s="84"/>
      <c r="GO47" s="55"/>
      <c r="GP47" s="55"/>
      <c r="GQ47" s="55"/>
      <c r="GR47" s="55"/>
      <c r="GS47" s="55"/>
      <c r="GT47" s="55"/>
      <c r="GV47" s="55"/>
      <c r="GW47" s="11"/>
      <c r="GX47" s="55"/>
    </row>
    <row r="48" s="6" customFormat="true" ht="23.25" hidden="false" customHeight="true" outlineLevel="0" collapsed="false">
      <c r="A48" s="56" t="s">
        <v>70</v>
      </c>
      <c r="B48" s="57" t="s">
        <v>555</v>
      </c>
      <c r="C48" s="58" t="s">
        <v>556</v>
      </c>
      <c r="D48" s="58"/>
      <c r="E48" s="58"/>
      <c r="F48" s="58"/>
      <c r="G48" s="58"/>
      <c r="H48" s="59" t="s">
        <v>557</v>
      </c>
      <c r="I48" s="60" t="n">
        <v>0.03</v>
      </c>
      <c r="J48" s="61" t="n">
        <v>1</v>
      </c>
      <c r="K48" s="90" t="n">
        <v>0.03</v>
      </c>
      <c r="L48" s="62"/>
      <c r="M48" s="60"/>
      <c r="N48" s="63"/>
      <c r="O48" s="60"/>
      <c r="P48" s="64"/>
      <c r="GO48" s="55"/>
      <c r="GP48" s="55" t="s">
        <v>556</v>
      </c>
      <c r="GQ48" s="55"/>
      <c r="GR48" s="55"/>
      <c r="GS48" s="55"/>
      <c r="GT48" s="55"/>
      <c r="GV48" s="55"/>
      <c r="GW48" s="11"/>
      <c r="GX48" s="55"/>
    </row>
    <row r="49" s="6" customFormat="true" ht="15" hidden="false" customHeight="true" outlineLevel="0" collapsed="false">
      <c r="A49" s="92"/>
      <c r="B49" s="93"/>
      <c r="C49" s="94" t="s">
        <v>558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GO49" s="55"/>
      <c r="GP49" s="55"/>
      <c r="GQ49" s="55"/>
      <c r="GR49" s="55"/>
      <c r="GS49" s="55"/>
      <c r="GT49" s="55"/>
      <c r="GU49" s="3" t="s">
        <v>558</v>
      </c>
      <c r="GV49" s="55"/>
      <c r="GW49" s="11"/>
      <c r="GX49" s="55"/>
    </row>
    <row r="50" s="6" customFormat="true" ht="15" hidden="false" customHeight="true" outlineLevel="0" collapsed="false">
      <c r="A50" s="65"/>
      <c r="B50" s="66"/>
      <c r="C50" s="57" t="s">
        <v>62</v>
      </c>
      <c r="D50" s="57"/>
      <c r="E50" s="57"/>
      <c r="F50" s="57"/>
      <c r="G50" s="57"/>
      <c r="H50" s="59"/>
      <c r="I50" s="60"/>
      <c r="J50" s="60"/>
      <c r="K50" s="60"/>
      <c r="L50" s="62"/>
      <c r="M50" s="60"/>
      <c r="N50" s="67"/>
      <c r="O50" s="60"/>
      <c r="P50" s="68" t="n">
        <v>3345.62</v>
      </c>
      <c r="Q50" s="69"/>
      <c r="R50" s="69"/>
      <c r="GO50" s="55"/>
      <c r="GP50" s="55"/>
      <c r="GQ50" s="55"/>
      <c r="GR50" s="55"/>
      <c r="GS50" s="55"/>
      <c r="GT50" s="55"/>
      <c r="GV50" s="55" t="s">
        <v>62</v>
      </c>
      <c r="GW50" s="11"/>
      <c r="GX50" s="55"/>
    </row>
    <row r="51" s="6" customFormat="true" ht="15" hidden="false" customHeight="true" outlineLevel="0" collapsed="false">
      <c r="A51" s="70"/>
      <c r="B51" s="71"/>
      <c r="C51" s="8" t="s">
        <v>63</v>
      </c>
      <c r="D51" s="8"/>
      <c r="E51" s="8"/>
      <c r="F51" s="8"/>
      <c r="G51" s="8"/>
      <c r="H51" s="72"/>
      <c r="I51" s="73"/>
      <c r="J51" s="73"/>
      <c r="K51" s="73"/>
      <c r="L51" s="74"/>
      <c r="M51" s="73"/>
      <c r="N51" s="74"/>
      <c r="O51" s="73"/>
      <c r="P51" s="87" t="n">
        <v>3345.62</v>
      </c>
      <c r="GO51" s="55"/>
      <c r="GP51" s="55"/>
      <c r="GQ51" s="55"/>
      <c r="GR51" s="55"/>
      <c r="GS51" s="55"/>
      <c r="GT51" s="55"/>
      <c r="GV51" s="55"/>
      <c r="GW51" s="11" t="s">
        <v>63</v>
      </c>
      <c r="GX51" s="55"/>
    </row>
    <row r="52" s="6" customFormat="true" ht="15" hidden="false" customHeight="true" outlineLevel="0" collapsed="false">
      <c r="A52" s="70"/>
      <c r="B52" s="71" t="s">
        <v>559</v>
      </c>
      <c r="C52" s="8" t="s">
        <v>560</v>
      </c>
      <c r="D52" s="8"/>
      <c r="E52" s="8"/>
      <c r="F52" s="8"/>
      <c r="G52" s="8"/>
      <c r="H52" s="72" t="s">
        <v>66</v>
      </c>
      <c r="I52" s="76" t="n">
        <v>89</v>
      </c>
      <c r="J52" s="73"/>
      <c r="K52" s="76" t="n">
        <v>89</v>
      </c>
      <c r="L52" s="74"/>
      <c r="M52" s="73"/>
      <c r="N52" s="74"/>
      <c r="O52" s="73"/>
      <c r="P52" s="87" t="n">
        <v>2977.6</v>
      </c>
      <c r="GO52" s="55"/>
      <c r="GP52" s="55"/>
      <c r="GQ52" s="55"/>
      <c r="GR52" s="55"/>
      <c r="GS52" s="55"/>
      <c r="GT52" s="55"/>
      <c r="GV52" s="55"/>
      <c r="GW52" s="11" t="s">
        <v>560</v>
      </c>
      <c r="GX52" s="55"/>
    </row>
    <row r="53" s="6" customFormat="true" ht="15" hidden="false" customHeight="true" outlineLevel="0" collapsed="false">
      <c r="A53" s="70"/>
      <c r="B53" s="71" t="s">
        <v>561</v>
      </c>
      <c r="C53" s="8" t="s">
        <v>562</v>
      </c>
      <c r="D53" s="8"/>
      <c r="E53" s="8"/>
      <c r="F53" s="8"/>
      <c r="G53" s="8"/>
      <c r="H53" s="72" t="s">
        <v>66</v>
      </c>
      <c r="I53" s="76" t="n">
        <v>40</v>
      </c>
      <c r="J53" s="73"/>
      <c r="K53" s="76" t="n">
        <v>40</v>
      </c>
      <c r="L53" s="74"/>
      <c r="M53" s="73"/>
      <c r="N53" s="74"/>
      <c r="O53" s="73"/>
      <c r="P53" s="87" t="n">
        <v>1338.25</v>
      </c>
      <c r="GO53" s="55"/>
      <c r="GP53" s="55"/>
      <c r="GQ53" s="55"/>
      <c r="GR53" s="55"/>
      <c r="GS53" s="55"/>
      <c r="GT53" s="55"/>
      <c r="GV53" s="55"/>
      <c r="GW53" s="11" t="s">
        <v>562</v>
      </c>
      <c r="GX53" s="55"/>
    </row>
    <row r="54" s="6" customFormat="true" ht="15" hidden="false" customHeight="true" outlineLevel="0" collapsed="false">
      <c r="A54" s="77"/>
      <c r="B54" s="78"/>
      <c r="C54" s="57" t="s">
        <v>69</v>
      </c>
      <c r="D54" s="57"/>
      <c r="E54" s="57"/>
      <c r="F54" s="57"/>
      <c r="G54" s="57"/>
      <c r="H54" s="59"/>
      <c r="I54" s="60"/>
      <c r="J54" s="60"/>
      <c r="K54" s="60"/>
      <c r="L54" s="62"/>
      <c r="M54" s="60"/>
      <c r="N54" s="67" t="n">
        <v>255382.33</v>
      </c>
      <c r="O54" s="60"/>
      <c r="P54" s="68" t="n">
        <v>7661.47</v>
      </c>
      <c r="GO54" s="55"/>
      <c r="GP54" s="55"/>
      <c r="GQ54" s="55"/>
      <c r="GR54" s="55"/>
      <c r="GS54" s="55"/>
      <c r="GT54" s="55"/>
      <c r="GV54" s="55"/>
      <c r="GW54" s="11"/>
      <c r="GX54" s="55" t="s">
        <v>69</v>
      </c>
    </row>
    <row r="55" s="6" customFormat="true" ht="0.75" hidden="false" customHeight="true" outlineLevel="0" collapsed="false">
      <c r="A55" s="79"/>
      <c r="B55" s="80"/>
      <c r="C55" s="80"/>
      <c r="D55" s="80"/>
      <c r="E55" s="80"/>
      <c r="F55" s="80"/>
      <c r="G55" s="80"/>
      <c r="H55" s="81"/>
      <c r="I55" s="82"/>
      <c r="J55" s="82"/>
      <c r="K55" s="82"/>
      <c r="L55" s="83"/>
      <c r="M55" s="82"/>
      <c r="N55" s="83"/>
      <c r="O55" s="82"/>
      <c r="P55" s="84"/>
      <c r="GO55" s="55"/>
      <c r="GP55" s="55"/>
      <c r="GQ55" s="55"/>
      <c r="GR55" s="55"/>
      <c r="GS55" s="55"/>
      <c r="GT55" s="55"/>
      <c r="GV55" s="55"/>
      <c r="GW55" s="11"/>
      <c r="GX55" s="55"/>
    </row>
    <row r="56" s="6" customFormat="true" ht="23.25" hidden="false" customHeight="true" outlineLevel="0" collapsed="false">
      <c r="A56" s="56" t="s">
        <v>73</v>
      </c>
      <c r="B56" s="57" t="s">
        <v>563</v>
      </c>
      <c r="C56" s="58" t="s">
        <v>564</v>
      </c>
      <c r="D56" s="58"/>
      <c r="E56" s="58"/>
      <c r="F56" s="58"/>
      <c r="G56" s="58"/>
      <c r="H56" s="59" t="s">
        <v>166</v>
      </c>
      <c r="I56" s="60" t="n">
        <v>0.24</v>
      </c>
      <c r="J56" s="61" t="n">
        <v>1</v>
      </c>
      <c r="K56" s="90" t="n">
        <v>0.24</v>
      </c>
      <c r="L56" s="62"/>
      <c r="M56" s="60"/>
      <c r="N56" s="63"/>
      <c r="O56" s="60"/>
      <c r="P56" s="64"/>
      <c r="GO56" s="55"/>
      <c r="GP56" s="55" t="s">
        <v>564</v>
      </c>
      <c r="GQ56" s="55"/>
      <c r="GR56" s="55"/>
      <c r="GS56" s="55"/>
      <c r="GT56" s="55"/>
      <c r="GV56" s="55"/>
      <c r="GW56" s="11"/>
      <c r="GX56" s="55"/>
    </row>
    <row r="57" s="6" customFormat="true" ht="15" hidden="false" customHeight="true" outlineLevel="0" collapsed="false">
      <c r="A57" s="92"/>
      <c r="B57" s="93"/>
      <c r="C57" s="94" t="s">
        <v>565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GO57" s="55"/>
      <c r="GP57" s="55"/>
      <c r="GQ57" s="55"/>
      <c r="GR57" s="55"/>
      <c r="GS57" s="55"/>
      <c r="GT57" s="55"/>
      <c r="GU57" s="3" t="s">
        <v>565</v>
      </c>
      <c r="GV57" s="55"/>
      <c r="GW57" s="11"/>
      <c r="GX57" s="55"/>
    </row>
    <row r="58" s="6" customFormat="true" ht="15" hidden="false" customHeight="true" outlineLevel="0" collapsed="false">
      <c r="A58" s="65"/>
      <c r="B58" s="66"/>
      <c r="C58" s="57" t="s">
        <v>62</v>
      </c>
      <c r="D58" s="57"/>
      <c r="E58" s="57"/>
      <c r="F58" s="57"/>
      <c r="G58" s="57"/>
      <c r="H58" s="59"/>
      <c r="I58" s="60"/>
      <c r="J58" s="60"/>
      <c r="K58" s="60"/>
      <c r="L58" s="62"/>
      <c r="M58" s="60"/>
      <c r="N58" s="67"/>
      <c r="O58" s="60"/>
      <c r="P58" s="68" t="n">
        <v>3236.19</v>
      </c>
      <c r="Q58" s="69"/>
      <c r="R58" s="69"/>
      <c r="GO58" s="55"/>
      <c r="GP58" s="55"/>
      <c r="GQ58" s="55"/>
      <c r="GR58" s="55"/>
      <c r="GS58" s="55"/>
      <c r="GT58" s="55"/>
      <c r="GV58" s="55" t="s">
        <v>62</v>
      </c>
      <c r="GW58" s="11"/>
      <c r="GX58" s="55"/>
    </row>
    <row r="59" s="6" customFormat="true" ht="15" hidden="false" customHeight="true" outlineLevel="0" collapsed="false">
      <c r="A59" s="70"/>
      <c r="B59" s="71"/>
      <c r="C59" s="8" t="s">
        <v>63</v>
      </c>
      <c r="D59" s="8"/>
      <c r="E59" s="8"/>
      <c r="F59" s="8"/>
      <c r="G59" s="8"/>
      <c r="H59" s="72"/>
      <c r="I59" s="73"/>
      <c r="J59" s="73"/>
      <c r="K59" s="73"/>
      <c r="L59" s="74"/>
      <c r="M59" s="73"/>
      <c r="N59" s="74"/>
      <c r="O59" s="73"/>
      <c r="P59" s="87" t="n">
        <v>1929.94</v>
      </c>
      <c r="GO59" s="55"/>
      <c r="GP59" s="55"/>
      <c r="GQ59" s="55"/>
      <c r="GR59" s="55"/>
      <c r="GS59" s="55"/>
      <c r="GT59" s="55"/>
      <c r="GV59" s="55"/>
      <c r="GW59" s="11" t="s">
        <v>63</v>
      </c>
      <c r="GX59" s="55"/>
    </row>
    <row r="60" s="6" customFormat="true" ht="15" hidden="false" customHeight="true" outlineLevel="0" collapsed="false">
      <c r="A60" s="70"/>
      <c r="B60" s="71" t="s">
        <v>255</v>
      </c>
      <c r="C60" s="8" t="s">
        <v>256</v>
      </c>
      <c r="D60" s="8"/>
      <c r="E60" s="8"/>
      <c r="F60" s="8"/>
      <c r="G60" s="8"/>
      <c r="H60" s="72" t="s">
        <v>66</v>
      </c>
      <c r="I60" s="76" t="n">
        <v>97</v>
      </c>
      <c r="J60" s="73"/>
      <c r="K60" s="76" t="n">
        <v>97</v>
      </c>
      <c r="L60" s="74"/>
      <c r="M60" s="73"/>
      <c r="N60" s="74"/>
      <c r="O60" s="73"/>
      <c r="P60" s="87" t="n">
        <v>1872.04</v>
      </c>
      <c r="GO60" s="55"/>
      <c r="GP60" s="55"/>
      <c r="GQ60" s="55"/>
      <c r="GR60" s="55"/>
      <c r="GS60" s="55"/>
      <c r="GT60" s="55"/>
      <c r="GV60" s="55"/>
      <c r="GW60" s="11" t="s">
        <v>256</v>
      </c>
      <c r="GX60" s="55"/>
    </row>
    <row r="61" s="6" customFormat="true" ht="15" hidden="false" customHeight="true" outlineLevel="0" collapsed="false">
      <c r="A61" s="70"/>
      <c r="B61" s="71" t="s">
        <v>257</v>
      </c>
      <c r="C61" s="8" t="s">
        <v>258</v>
      </c>
      <c r="D61" s="8"/>
      <c r="E61" s="8"/>
      <c r="F61" s="8"/>
      <c r="G61" s="8"/>
      <c r="H61" s="72" t="s">
        <v>66</v>
      </c>
      <c r="I61" s="76" t="n">
        <v>51</v>
      </c>
      <c r="J61" s="73"/>
      <c r="K61" s="76" t="n">
        <v>51</v>
      </c>
      <c r="L61" s="74"/>
      <c r="M61" s="73"/>
      <c r="N61" s="74"/>
      <c r="O61" s="73"/>
      <c r="P61" s="75" t="n">
        <v>984.27</v>
      </c>
      <c r="GO61" s="55"/>
      <c r="GP61" s="55"/>
      <c r="GQ61" s="55"/>
      <c r="GR61" s="55"/>
      <c r="GS61" s="55"/>
      <c r="GT61" s="55"/>
      <c r="GV61" s="55"/>
      <c r="GW61" s="11" t="s">
        <v>258</v>
      </c>
      <c r="GX61" s="55"/>
    </row>
    <row r="62" s="6" customFormat="true" ht="15" hidden="false" customHeight="true" outlineLevel="0" collapsed="false">
      <c r="A62" s="77"/>
      <c r="B62" s="78"/>
      <c r="C62" s="57" t="s">
        <v>69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 t="n">
        <v>25541.08</v>
      </c>
      <c r="O62" s="60"/>
      <c r="P62" s="68" t="n">
        <v>6129.86</v>
      </c>
      <c r="GO62" s="55"/>
      <c r="GP62" s="55"/>
      <c r="GQ62" s="55"/>
      <c r="GR62" s="55"/>
      <c r="GS62" s="55"/>
      <c r="GT62" s="55"/>
      <c r="GV62" s="55"/>
      <c r="GW62" s="11"/>
      <c r="GX62" s="55" t="s">
        <v>69</v>
      </c>
    </row>
    <row r="63" s="6" customFormat="true" ht="0.75" hidden="false" customHeight="true" outlineLevel="0" collapsed="false">
      <c r="A63" s="79"/>
      <c r="B63" s="80"/>
      <c r="C63" s="80"/>
      <c r="D63" s="80"/>
      <c r="E63" s="80"/>
      <c r="F63" s="80"/>
      <c r="G63" s="80"/>
      <c r="H63" s="81"/>
      <c r="I63" s="82"/>
      <c r="J63" s="82"/>
      <c r="K63" s="82"/>
      <c r="L63" s="83"/>
      <c r="M63" s="82"/>
      <c r="N63" s="83"/>
      <c r="O63" s="82"/>
      <c r="P63" s="84"/>
      <c r="GO63" s="55"/>
      <c r="GP63" s="55"/>
      <c r="GQ63" s="55"/>
      <c r="GR63" s="55"/>
      <c r="GS63" s="55"/>
      <c r="GT63" s="55"/>
      <c r="GV63" s="55"/>
      <c r="GW63" s="11"/>
      <c r="GX63" s="55"/>
    </row>
    <row r="64" s="6" customFormat="true" ht="23.25" hidden="false" customHeight="true" outlineLevel="0" collapsed="false">
      <c r="A64" s="56" t="s">
        <v>76</v>
      </c>
      <c r="B64" s="57" t="s">
        <v>170</v>
      </c>
      <c r="C64" s="58" t="s">
        <v>171</v>
      </c>
      <c r="D64" s="58"/>
      <c r="E64" s="58"/>
      <c r="F64" s="58"/>
      <c r="G64" s="58"/>
      <c r="H64" s="59" t="s">
        <v>117</v>
      </c>
      <c r="I64" s="60" t="n">
        <v>0.03024</v>
      </c>
      <c r="J64" s="61" t="n">
        <v>1</v>
      </c>
      <c r="K64" s="99" t="n">
        <v>0.03024</v>
      </c>
      <c r="L64" s="67" t="n">
        <v>67961.14</v>
      </c>
      <c r="M64" s="61" t="n">
        <v>1</v>
      </c>
      <c r="N64" s="91" t="n">
        <v>67961.14</v>
      </c>
      <c r="O64" s="60"/>
      <c r="P64" s="68" t="n">
        <v>2055.14</v>
      </c>
      <c r="GO64" s="55"/>
      <c r="GP64" s="55" t="s">
        <v>171</v>
      </c>
      <c r="GQ64" s="55"/>
      <c r="GR64" s="55"/>
      <c r="GS64" s="55"/>
      <c r="GT64" s="55"/>
      <c r="GV64" s="55"/>
      <c r="GW64" s="11"/>
      <c r="GX64" s="55"/>
    </row>
    <row r="65" s="6" customFormat="true" ht="15" hidden="false" customHeight="true" outlineLevel="0" collapsed="false">
      <c r="A65" s="92"/>
      <c r="B65" s="93"/>
      <c r="C65" s="94" t="s">
        <v>566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GO65" s="55"/>
      <c r="GP65" s="55"/>
      <c r="GQ65" s="55"/>
      <c r="GR65" s="55"/>
      <c r="GS65" s="55"/>
      <c r="GT65" s="55"/>
      <c r="GU65" s="3" t="s">
        <v>566</v>
      </c>
      <c r="GV65" s="55"/>
      <c r="GW65" s="11"/>
      <c r="GX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62"/>
      <c r="O66" s="60"/>
      <c r="P66" s="68" t="n">
        <v>2055.14</v>
      </c>
      <c r="GO66" s="55"/>
      <c r="GP66" s="55"/>
      <c r="GQ66" s="55"/>
      <c r="GR66" s="55"/>
      <c r="GS66" s="55"/>
      <c r="GT66" s="55"/>
      <c r="GV66" s="55"/>
      <c r="GW66" s="11"/>
      <c r="GX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V67" s="55"/>
      <c r="GW67" s="11"/>
      <c r="GX67" s="55"/>
    </row>
    <row r="68" s="6" customFormat="true" ht="23.25" hidden="false" customHeight="true" outlineLevel="0" collapsed="false">
      <c r="A68" s="56" t="s">
        <v>79</v>
      </c>
      <c r="B68" s="57" t="s">
        <v>567</v>
      </c>
      <c r="C68" s="58" t="s">
        <v>568</v>
      </c>
      <c r="D68" s="58"/>
      <c r="E68" s="58"/>
      <c r="F68" s="58"/>
      <c r="G68" s="58"/>
      <c r="H68" s="59" t="s">
        <v>569</v>
      </c>
      <c r="I68" s="60" t="n">
        <v>0.8</v>
      </c>
      <c r="J68" s="61" t="n">
        <v>1</v>
      </c>
      <c r="K68" s="98" t="n">
        <v>0.8</v>
      </c>
      <c r="L68" s="62"/>
      <c r="M68" s="60"/>
      <c r="N68" s="63"/>
      <c r="O68" s="60"/>
      <c r="P68" s="64"/>
      <c r="GO68" s="55"/>
      <c r="GP68" s="55" t="s">
        <v>568</v>
      </c>
      <c r="GQ68" s="55"/>
      <c r="GR68" s="55"/>
      <c r="GS68" s="55"/>
      <c r="GT68" s="55"/>
      <c r="GV68" s="55"/>
      <c r="GW68" s="11"/>
      <c r="GX68" s="55"/>
    </row>
    <row r="69" s="6" customFormat="true" ht="15" hidden="false" customHeight="true" outlineLevel="0" collapsed="false">
      <c r="A69" s="92"/>
      <c r="B69" s="93"/>
      <c r="C69" s="94" t="s">
        <v>543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GO69" s="55"/>
      <c r="GP69" s="55"/>
      <c r="GQ69" s="55"/>
      <c r="GR69" s="55"/>
      <c r="GS69" s="55"/>
      <c r="GT69" s="55"/>
      <c r="GU69" s="3" t="s">
        <v>543</v>
      </c>
      <c r="GV69" s="55"/>
      <c r="GW69" s="11"/>
      <c r="GX69" s="55"/>
    </row>
    <row r="70" s="6" customFormat="true" ht="15" hidden="false" customHeight="true" outlineLevel="0" collapsed="false">
      <c r="A70" s="65"/>
      <c r="B70" s="66"/>
      <c r="C70" s="57" t="s">
        <v>62</v>
      </c>
      <c r="D70" s="57"/>
      <c r="E70" s="57"/>
      <c r="F70" s="57"/>
      <c r="G70" s="57"/>
      <c r="H70" s="59"/>
      <c r="I70" s="60"/>
      <c r="J70" s="60"/>
      <c r="K70" s="60"/>
      <c r="L70" s="62"/>
      <c r="M70" s="60"/>
      <c r="N70" s="67"/>
      <c r="O70" s="60"/>
      <c r="P70" s="68" t="n">
        <v>6690.08</v>
      </c>
      <c r="Q70" s="69"/>
      <c r="R70" s="69"/>
      <c r="GO70" s="55"/>
      <c r="GP70" s="55"/>
      <c r="GQ70" s="55"/>
      <c r="GR70" s="55"/>
      <c r="GS70" s="55"/>
      <c r="GT70" s="55"/>
      <c r="GV70" s="55" t="s">
        <v>62</v>
      </c>
      <c r="GW70" s="11"/>
      <c r="GX70" s="55"/>
    </row>
    <row r="71" s="6" customFormat="true" ht="15" hidden="false" customHeight="true" outlineLevel="0" collapsed="false">
      <c r="A71" s="70"/>
      <c r="B71" s="71"/>
      <c r="C71" s="8" t="s">
        <v>63</v>
      </c>
      <c r="D71" s="8"/>
      <c r="E71" s="8"/>
      <c r="F71" s="8"/>
      <c r="G71" s="8"/>
      <c r="H71" s="72"/>
      <c r="I71" s="73"/>
      <c r="J71" s="73"/>
      <c r="K71" s="73"/>
      <c r="L71" s="74"/>
      <c r="M71" s="73"/>
      <c r="N71" s="74"/>
      <c r="O71" s="73"/>
      <c r="P71" s="87" t="n">
        <v>4184.07</v>
      </c>
      <c r="GO71" s="55"/>
      <c r="GP71" s="55"/>
      <c r="GQ71" s="55"/>
      <c r="GR71" s="55"/>
      <c r="GS71" s="55"/>
      <c r="GT71" s="55"/>
      <c r="GV71" s="55"/>
      <c r="GW71" s="11" t="s">
        <v>63</v>
      </c>
      <c r="GX71" s="55"/>
    </row>
    <row r="72" s="6" customFormat="true" ht="15" hidden="false" customHeight="true" outlineLevel="0" collapsed="false">
      <c r="A72" s="70"/>
      <c r="B72" s="71" t="s">
        <v>255</v>
      </c>
      <c r="C72" s="8" t="s">
        <v>256</v>
      </c>
      <c r="D72" s="8"/>
      <c r="E72" s="8"/>
      <c r="F72" s="8"/>
      <c r="G72" s="8"/>
      <c r="H72" s="72" t="s">
        <v>66</v>
      </c>
      <c r="I72" s="76" t="n">
        <v>97</v>
      </c>
      <c r="J72" s="73"/>
      <c r="K72" s="76" t="n">
        <v>97</v>
      </c>
      <c r="L72" s="74"/>
      <c r="M72" s="73"/>
      <c r="N72" s="74"/>
      <c r="O72" s="73"/>
      <c r="P72" s="87" t="n">
        <v>4058.55</v>
      </c>
      <c r="GO72" s="55"/>
      <c r="GP72" s="55"/>
      <c r="GQ72" s="55"/>
      <c r="GR72" s="55"/>
      <c r="GS72" s="55"/>
      <c r="GT72" s="55"/>
      <c r="GV72" s="55"/>
      <c r="GW72" s="11" t="s">
        <v>256</v>
      </c>
      <c r="GX72" s="55"/>
    </row>
    <row r="73" s="6" customFormat="true" ht="15" hidden="false" customHeight="true" outlineLevel="0" collapsed="false">
      <c r="A73" s="70"/>
      <c r="B73" s="71" t="s">
        <v>257</v>
      </c>
      <c r="C73" s="8" t="s">
        <v>258</v>
      </c>
      <c r="D73" s="8"/>
      <c r="E73" s="8"/>
      <c r="F73" s="8"/>
      <c r="G73" s="8"/>
      <c r="H73" s="72" t="s">
        <v>66</v>
      </c>
      <c r="I73" s="76" t="n">
        <v>51</v>
      </c>
      <c r="J73" s="73"/>
      <c r="K73" s="76" t="n">
        <v>51</v>
      </c>
      <c r="L73" s="74"/>
      <c r="M73" s="73"/>
      <c r="N73" s="74"/>
      <c r="O73" s="73"/>
      <c r="P73" s="87" t="n">
        <v>2133.88</v>
      </c>
      <c r="GO73" s="55"/>
      <c r="GP73" s="55"/>
      <c r="GQ73" s="55"/>
      <c r="GR73" s="55"/>
      <c r="GS73" s="55"/>
      <c r="GT73" s="55"/>
      <c r="GV73" s="55"/>
      <c r="GW73" s="11" t="s">
        <v>258</v>
      </c>
      <c r="GX73" s="55"/>
    </row>
    <row r="74" s="6" customFormat="true" ht="15" hidden="false" customHeight="true" outlineLevel="0" collapsed="false">
      <c r="A74" s="77"/>
      <c r="B74" s="78"/>
      <c r="C74" s="57" t="s">
        <v>69</v>
      </c>
      <c r="D74" s="57"/>
      <c r="E74" s="57"/>
      <c r="F74" s="57"/>
      <c r="G74" s="57"/>
      <c r="H74" s="59"/>
      <c r="I74" s="60"/>
      <c r="J74" s="60"/>
      <c r="K74" s="60"/>
      <c r="L74" s="62"/>
      <c r="M74" s="60"/>
      <c r="N74" s="67" t="n">
        <v>16203.34</v>
      </c>
      <c r="O74" s="60"/>
      <c r="P74" s="68" t="n">
        <v>12962.67</v>
      </c>
      <c r="GO74" s="55"/>
      <c r="GP74" s="55"/>
      <c r="GQ74" s="55"/>
      <c r="GR74" s="55"/>
      <c r="GS74" s="55"/>
      <c r="GT74" s="55"/>
      <c r="GV74" s="55"/>
      <c r="GW74" s="11"/>
      <c r="GX74" s="55" t="s">
        <v>69</v>
      </c>
    </row>
    <row r="75" s="6" customFormat="true" ht="0.75" hidden="false" customHeight="true" outlineLevel="0" collapsed="false">
      <c r="A75" s="79"/>
      <c r="B75" s="80"/>
      <c r="C75" s="80"/>
      <c r="D75" s="80"/>
      <c r="E75" s="80"/>
      <c r="F75" s="80"/>
      <c r="G75" s="80"/>
      <c r="H75" s="81"/>
      <c r="I75" s="82"/>
      <c r="J75" s="82"/>
      <c r="K75" s="82"/>
      <c r="L75" s="83"/>
      <c r="M75" s="82"/>
      <c r="N75" s="83"/>
      <c r="O75" s="82"/>
      <c r="P75" s="84"/>
      <c r="GO75" s="55"/>
      <c r="GP75" s="55"/>
      <c r="GQ75" s="55"/>
      <c r="GR75" s="55"/>
      <c r="GS75" s="55"/>
      <c r="GT75" s="55"/>
      <c r="GV75" s="55"/>
      <c r="GW75" s="11"/>
      <c r="GX75" s="55"/>
    </row>
    <row r="76" s="6" customFormat="true" ht="34.5" hidden="false" customHeight="true" outlineLevel="0" collapsed="false">
      <c r="A76" s="56" t="s">
        <v>82</v>
      </c>
      <c r="B76" s="57" t="s">
        <v>179</v>
      </c>
      <c r="C76" s="58" t="s">
        <v>180</v>
      </c>
      <c r="D76" s="58"/>
      <c r="E76" s="58"/>
      <c r="F76" s="58"/>
      <c r="G76" s="58"/>
      <c r="H76" s="59" t="s">
        <v>117</v>
      </c>
      <c r="I76" s="60" t="n">
        <v>0.0754</v>
      </c>
      <c r="J76" s="61" t="n">
        <v>1</v>
      </c>
      <c r="K76" s="96" t="n">
        <v>0.0754</v>
      </c>
      <c r="L76" s="62"/>
      <c r="M76" s="60"/>
      <c r="N76" s="91" t="n">
        <v>73966.38</v>
      </c>
      <c r="O76" s="60"/>
      <c r="P76" s="68" t="n">
        <v>5577.07</v>
      </c>
      <c r="GO76" s="55"/>
      <c r="GP76" s="55" t="s">
        <v>180</v>
      </c>
      <c r="GQ76" s="55"/>
      <c r="GR76" s="55"/>
      <c r="GS76" s="55"/>
      <c r="GT76" s="55"/>
      <c r="GV76" s="55"/>
      <c r="GW76" s="11"/>
      <c r="GX76" s="55"/>
    </row>
    <row r="77" s="6" customFormat="true" ht="15" hidden="false" customHeight="true" outlineLevel="0" collapsed="false">
      <c r="A77" s="92"/>
      <c r="B77" s="93"/>
      <c r="C77" s="94" t="s">
        <v>570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GO77" s="55"/>
      <c r="GP77" s="55"/>
      <c r="GQ77" s="55"/>
      <c r="GR77" s="55"/>
      <c r="GS77" s="55"/>
      <c r="GT77" s="55"/>
      <c r="GU77" s="3" t="s">
        <v>570</v>
      </c>
      <c r="GV77" s="55"/>
      <c r="GW77" s="11"/>
      <c r="GX77" s="55"/>
    </row>
    <row r="78" s="6" customFormat="true" ht="15" hidden="false" customHeight="true" outlineLevel="0" collapsed="false">
      <c r="A78" s="77"/>
      <c r="B78" s="78"/>
      <c r="C78" s="57" t="s">
        <v>69</v>
      </c>
      <c r="D78" s="57"/>
      <c r="E78" s="57"/>
      <c r="F78" s="57"/>
      <c r="G78" s="57"/>
      <c r="H78" s="59"/>
      <c r="I78" s="60"/>
      <c r="J78" s="60"/>
      <c r="K78" s="60"/>
      <c r="L78" s="62"/>
      <c r="M78" s="60"/>
      <c r="N78" s="62"/>
      <c r="O78" s="60"/>
      <c r="P78" s="68" t="n">
        <v>5577.07</v>
      </c>
      <c r="GO78" s="55"/>
      <c r="GP78" s="55"/>
      <c r="GQ78" s="55"/>
      <c r="GR78" s="55"/>
      <c r="GS78" s="55"/>
      <c r="GT78" s="55"/>
      <c r="GV78" s="55"/>
      <c r="GW78" s="11"/>
      <c r="GX78" s="55" t="s">
        <v>69</v>
      </c>
    </row>
    <row r="79" s="6" customFormat="true" ht="0.75" hidden="false" customHeight="true" outlineLevel="0" collapsed="false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GO79" s="55"/>
      <c r="GP79" s="55"/>
      <c r="GQ79" s="55"/>
      <c r="GR79" s="55"/>
      <c r="GS79" s="55"/>
      <c r="GT79" s="55"/>
      <c r="GV79" s="55"/>
      <c r="GW79" s="11"/>
      <c r="GX79" s="55"/>
    </row>
    <row r="80" s="6" customFormat="true" ht="23.25" hidden="false" customHeight="true" outlineLevel="0" collapsed="false">
      <c r="A80" s="56" t="s">
        <v>86</v>
      </c>
      <c r="B80" s="57" t="s">
        <v>571</v>
      </c>
      <c r="C80" s="58" t="s">
        <v>572</v>
      </c>
      <c r="D80" s="58"/>
      <c r="E80" s="58"/>
      <c r="F80" s="58"/>
      <c r="G80" s="58"/>
      <c r="H80" s="59" t="s">
        <v>557</v>
      </c>
      <c r="I80" s="60" t="n">
        <v>0.03</v>
      </c>
      <c r="J80" s="61" t="n">
        <v>1</v>
      </c>
      <c r="K80" s="90" t="n">
        <v>0.03</v>
      </c>
      <c r="L80" s="62"/>
      <c r="M80" s="60"/>
      <c r="N80" s="63"/>
      <c r="O80" s="60"/>
      <c r="P80" s="64"/>
      <c r="GO80" s="55"/>
      <c r="GP80" s="55" t="s">
        <v>572</v>
      </c>
      <c r="GQ80" s="55"/>
      <c r="GR80" s="55"/>
      <c r="GS80" s="55"/>
      <c r="GT80" s="55"/>
      <c r="GV80" s="55"/>
      <c r="GW80" s="11"/>
      <c r="GX80" s="55"/>
    </row>
    <row r="81" s="6" customFormat="true" ht="15" hidden="false" customHeight="true" outlineLevel="0" collapsed="false">
      <c r="A81" s="92"/>
      <c r="B81" s="93"/>
      <c r="C81" s="94" t="s">
        <v>558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GO81" s="55"/>
      <c r="GP81" s="55"/>
      <c r="GQ81" s="55"/>
      <c r="GR81" s="55"/>
      <c r="GS81" s="55"/>
      <c r="GT81" s="55"/>
      <c r="GU81" s="3" t="s">
        <v>558</v>
      </c>
      <c r="GV81" s="55"/>
      <c r="GW81" s="11"/>
      <c r="GX81" s="55"/>
    </row>
    <row r="82" s="6" customFormat="true" ht="15" hidden="false" customHeight="true" outlineLevel="0" collapsed="false">
      <c r="A82" s="65"/>
      <c r="B82" s="66"/>
      <c r="C82" s="57" t="s">
        <v>62</v>
      </c>
      <c r="D82" s="57"/>
      <c r="E82" s="57"/>
      <c r="F82" s="57"/>
      <c r="G82" s="57"/>
      <c r="H82" s="59"/>
      <c r="I82" s="60"/>
      <c r="J82" s="60"/>
      <c r="K82" s="60"/>
      <c r="L82" s="62"/>
      <c r="M82" s="60"/>
      <c r="N82" s="67"/>
      <c r="O82" s="60"/>
      <c r="P82" s="68" t="n">
        <v>1257.12</v>
      </c>
      <c r="Q82" s="69"/>
      <c r="R82" s="69"/>
      <c r="GO82" s="55"/>
      <c r="GP82" s="55"/>
      <c r="GQ82" s="55"/>
      <c r="GR82" s="55"/>
      <c r="GS82" s="55"/>
      <c r="GT82" s="55"/>
      <c r="GV82" s="55" t="s">
        <v>62</v>
      </c>
      <c r="GW82" s="11"/>
      <c r="GX82" s="55"/>
    </row>
    <row r="83" s="6" customFormat="true" ht="15" hidden="false" customHeight="true" outlineLevel="0" collapsed="false">
      <c r="A83" s="70"/>
      <c r="B83" s="71"/>
      <c r="C83" s="8" t="s">
        <v>63</v>
      </c>
      <c r="D83" s="8"/>
      <c r="E83" s="8"/>
      <c r="F83" s="8"/>
      <c r="G83" s="8"/>
      <c r="H83" s="72"/>
      <c r="I83" s="73"/>
      <c r="J83" s="73"/>
      <c r="K83" s="73"/>
      <c r="L83" s="74"/>
      <c r="M83" s="73"/>
      <c r="N83" s="74"/>
      <c r="O83" s="73"/>
      <c r="P83" s="87" t="n">
        <v>1257.12</v>
      </c>
      <c r="GO83" s="55"/>
      <c r="GP83" s="55"/>
      <c r="GQ83" s="55"/>
      <c r="GR83" s="55"/>
      <c r="GS83" s="55"/>
      <c r="GT83" s="55"/>
      <c r="GV83" s="55"/>
      <c r="GW83" s="11" t="s">
        <v>63</v>
      </c>
      <c r="GX83" s="55"/>
    </row>
    <row r="84" s="6" customFormat="true" ht="15" hidden="false" customHeight="true" outlineLevel="0" collapsed="false">
      <c r="A84" s="70"/>
      <c r="B84" s="71" t="s">
        <v>559</v>
      </c>
      <c r="C84" s="8" t="s">
        <v>560</v>
      </c>
      <c r="D84" s="8"/>
      <c r="E84" s="8"/>
      <c r="F84" s="8"/>
      <c r="G84" s="8"/>
      <c r="H84" s="72" t="s">
        <v>66</v>
      </c>
      <c r="I84" s="76" t="n">
        <v>89</v>
      </c>
      <c r="J84" s="73"/>
      <c r="K84" s="76" t="n">
        <v>89</v>
      </c>
      <c r="L84" s="74"/>
      <c r="M84" s="73"/>
      <c r="N84" s="74"/>
      <c r="O84" s="73"/>
      <c r="P84" s="87" t="n">
        <v>1118.84</v>
      </c>
      <c r="GO84" s="55"/>
      <c r="GP84" s="55"/>
      <c r="GQ84" s="55"/>
      <c r="GR84" s="55"/>
      <c r="GS84" s="55"/>
      <c r="GT84" s="55"/>
      <c r="GV84" s="55"/>
      <c r="GW84" s="11" t="s">
        <v>560</v>
      </c>
      <c r="GX84" s="55"/>
    </row>
    <row r="85" s="6" customFormat="true" ht="15" hidden="false" customHeight="true" outlineLevel="0" collapsed="false">
      <c r="A85" s="70"/>
      <c r="B85" s="71" t="s">
        <v>561</v>
      </c>
      <c r="C85" s="8" t="s">
        <v>562</v>
      </c>
      <c r="D85" s="8"/>
      <c r="E85" s="8"/>
      <c r="F85" s="8"/>
      <c r="G85" s="8"/>
      <c r="H85" s="72" t="s">
        <v>66</v>
      </c>
      <c r="I85" s="76" t="n">
        <v>40</v>
      </c>
      <c r="J85" s="73"/>
      <c r="K85" s="76" t="n">
        <v>40</v>
      </c>
      <c r="L85" s="74"/>
      <c r="M85" s="73"/>
      <c r="N85" s="74"/>
      <c r="O85" s="73"/>
      <c r="P85" s="75" t="n">
        <v>502.85</v>
      </c>
      <c r="GO85" s="55"/>
      <c r="GP85" s="55"/>
      <c r="GQ85" s="55"/>
      <c r="GR85" s="55"/>
      <c r="GS85" s="55"/>
      <c r="GT85" s="55"/>
      <c r="GV85" s="55"/>
      <c r="GW85" s="11" t="s">
        <v>562</v>
      </c>
      <c r="GX85" s="55"/>
    </row>
    <row r="86" s="6" customFormat="true" ht="15" hidden="false" customHeight="true" outlineLevel="0" collapsed="false">
      <c r="A86" s="77"/>
      <c r="B86" s="78"/>
      <c r="C86" s="57" t="s">
        <v>69</v>
      </c>
      <c r="D86" s="57"/>
      <c r="E86" s="57"/>
      <c r="F86" s="57"/>
      <c r="G86" s="57"/>
      <c r="H86" s="59"/>
      <c r="I86" s="60"/>
      <c r="J86" s="60"/>
      <c r="K86" s="60"/>
      <c r="L86" s="62"/>
      <c r="M86" s="60"/>
      <c r="N86" s="67" t="n">
        <v>95960.33</v>
      </c>
      <c r="O86" s="60"/>
      <c r="P86" s="68" t="n">
        <v>2878.81</v>
      </c>
      <c r="GO86" s="55"/>
      <c r="GP86" s="55"/>
      <c r="GQ86" s="55"/>
      <c r="GR86" s="55"/>
      <c r="GS86" s="55"/>
      <c r="GT86" s="55"/>
      <c r="GV86" s="55"/>
      <c r="GW86" s="11"/>
      <c r="GX86" s="55" t="s">
        <v>69</v>
      </c>
    </row>
    <row r="87" s="6" customFormat="true" ht="0.75" hidden="false" customHeight="true" outlineLevel="0" collapsed="false">
      <c r="A87" s="79"/>
      <c r="B87" s="80"/>
      <c r="C87" s="80"/>
      <c r="D87" s="80"/>
      <c r="E87" s="80"/>
      <c r="F87" s="80"/>
      <c r="G87" s="80"/>
      <c r="H87" s="81"/>
      <c r="I87" s="82"/>
      <c r="J87" s="82"/>
      <c r="K87" s="82"/>
      <c r="L87" s="83"/>
      <c r="M87" s="82"/>
      <c r="N87" s="83"/>
      <c r="O87" s="82"/>
      <c r="P87" s="84"/>
      <c r="GO87" s="55"/>
      <c r="GP87" s="55"/>
      <c r="GQ87" s="55"/>
      <c r="GR87" s="55"/>
      <c r="GS87" s="55"/>
      <c r="GT87" s="55"/>
      <c r="GV87" s="55"/>
      <c r="GW87" s="11"/>
      <c r="GX87" s="55"/>
    </row>
    <row r="88" s="6" customFormat="true" ht="34.5" hidden="false" customHeight="true" outlineLevel="0" collapsed="false">
      <c r="A88" s="56" t="s">
        <v>89</v>
      </c>
      <c r="B88" s="57" t="s">
        <v>606</v>
      </c>
      <c r="C88" s="58" t="s">
        <v>607</v>
      </c>
      <c r="D88" s="58"/>
      <c r="E88" s="58"/>
      <c r="F88" s="58"/>
      <c r="G88" s="58"/>
      <c r="H88" s="59" t="s">
        <v>61</v>
      </c>
      <c r="I88" s="60" t="n">
        <v>1</v>
      </c>
      <c r="J88" s="61" t="n">
        <v>1</v>
      </c>
      <c r="K88" s="61" t="n">
        <v>1</v>
      </c>
      <c r="L88" s="62"/>
      <c r="M88" s="60"/>
      <c r="N88" s="63"/>
      <c r="O88" s="60"/>
      <c r="P88" s="64"/>
      <c r="GO88" s="55"/>
      <c r="GP88" s="55" t="s">
        <v>607</v>
      </c>
      <c r="GQ88" s="55"/>
      <c r="GR88" s="55"/>
      <c r="GS88" s="55"/>
      <c r="GT88" s="55"/>
      <c r="GV88" s="55"/>
      <c r="GW88" s="11"/>
      <c r="GX88" s="55"/>
    </row>
    <row r="89" s="6" customFormat="true" ht="15" hidden="false" customHeight="true" outlineLevel="0" collapsed="false">
      <c r="A89" s="65"/>
      <c r="B89" s="66"/>
      <c r="C89" s="57" t="s">
        <v>62</v>
      </c>
      <c r="D89" s="57"/>
      <c r="E89" s="57"/>
      <c r="F89" s="57"/>
      <c r="G89" s="57"/>
      <c r="H89" s="59"/>
      <c r="I89" s="60"/>
      <c r="J89" s="60"/>
      <c r="K89" s="60"/>
      <c r="L89" s="62"/>
      <c r="M89" s="60"/>
      <c r="N89" s="67"/>
      <c r="O89" s="60"/>
      <c r="P89" s="68" t="n">
        <v>8646.55</v>
      </c>
      <c r="Q89" s="69"/>
      <c r="R89" s="69"/>
      <c r="GO89" s="55"/>
      <c r="GP89" s="55"/>
      <c r="GQ89" s="55"/>
      <c r="GR89" s="55"/>
      <c r="GS89" s="55"/>
      <c r="GT89" s="55"/>
      <c r="GV89" s="55" t="s">
        <v>62</v>
      </c>
      <c r="GW89" s="11"/>
      <c r="GX89" s="55"/>
    </row>
    <row r="90" s="6" customFormat="true" ht="15" hidden="false" customHeight="true" outlineLevel="0" collapsed="false">
      <c r="A90" s="70"/>
      <c r="B90" s="71"/>
      <c r="C90" s="8" t="s">
        <v>63</v>
      </c>
      <c r="D90" s="8"/>
      <c r="E90" s="8"/>
      <c r="F90" s="8"/>
      <c r="G90" s="8"/>
      <c r="H90" s="72"/>
      <c r="I90" s="73"/>
      <c r="J90" s="73"/>
      <c r="K90" s="73"/>
      <c r="L90" s="74"/>
      <c r="M90" s="73"/>
      <c r="N90" s="74"/>
      <c r="O90" s="73"/>
      <c r="P90" s="87" t="n">
        <v>3158.76</v>
      </c>
      <c r="GO90" s="55"/>
      <c r="GP90" s="55"/>
      <c r="GQ90" s="55"/>
      <c r="GR90" s="55"/>
      <c r="GS90" s="55"/>
      <c r="GT90" s="55"/>
      <c r="GV90" s="55"/>
      <c r="GW90" s="11" t="s">
        <v>63</v>
      </c>
      <c r="GX90" s="55"/>
    </row>
    <row r="91" s="6" customFormat="true" ht="15" hidden="false" customHeight="true" outlineLevel="0" collapsed="false">
      <c r="A91" s="70"/>
      <c r="B91" s="71" t="s">
        <v>64</v>
      </c>
      <c r="C91" s="8" t="s">
        <v>65</v>
      </c>
      <c r="D91" s="8"/>
      <c r="E91" s="8"/>
      <c r="F91" s="8"/>
      <c r="G91" s="8"/>
      <c r="H91" s="72" t="s">
        <v>66</v>
      </c>
      <c r="I91" s="76" t="n">
        <v>103</v>
      </c>
      <c r="J91" s="73"/>
      <c r="K91" s="76" t="n">
        <v>103</v>
      </c>
      <c r="L91" s="74"/>
      <c r="M91" s="73"/>
      <c r="N91" s="74"/>
      <c r="O91" s="73"/>
      <c r="P91" s="87" t="n">
        <v>3253.52</v>
      </c>
      <c r="GO91" s="55"/>
      <c r="GP91" s="55"/>
      <c r="GQ91" s="55"/>
      <c r="GR91" s="55"/>
      <c r="GS91" s="55"/>
      <c r="GT91" s="55"/>
      <c r="GV91" s="55"/>
      <c r="GW91" s="11" t="s">
        <v>65</v>
      </c>
      <c r="GX91" s="55"/>
    </row>
    <row r="92" s="6" customFormat="true" ht="15" hidden="false" customHeight="true" outlineLevel="0" collapsed="false">
      <c r="A92" s="70"/>
      <c r="B92" s="71" t="s">
        <v>67</v>
      </c>
      <c r="C92" s="8" t="s">
        <v>68</v>
      </c>
      <c r="D92" s="8"/>
      <c r="E92" s="8"/>
      <c r="F92" s="8"/>
      <c r="G92" s="8"/>
      <c r="H92" s="72" t="s">
        <v>66</v>
      </c>
      <c r="I92" s="76" t="n">
        <v>60</v>
      </c>
      <c r="J92" s="73"/>
      <c r="K92" s="76" t="n">
        <v>60</v>
      </c>
      <c r="L92" s="74"/>
      <c r="M92" s="73"/>
      <c r="N92" s="74"/>
      <c r="O92" s="73"/>
      <c r="P92" s="87" t="n">
        <v>1895.26</v>
      </c>
      <c r="GO92" s="55"/>
      <c r="GP92" s="55"/>
      <c r="GQ92" s="55"/>
      <c r="GR92" s="55"/>
      <c r="GS92" s="55"/>
      <c r="GT92" s="55"/>
      <c r="GV92" s="55"/>
      <c r="GW92" s="11" t="s">
        <v>68</v>
      </c>
      <c r="GX92" s="55"/>
    </row>
    <row r="93" s="6" customFormat="true" ht="15" hidden="false" customHeight="true" outlineLevel="0" collapsed="false">
      <c r="A93" s="77"/>
      <c r="B93" s="78"/>
      <c r="C93" s="57" t="s">
        <v>69</v>
      </c>
      <c r="D93" s="57"/>
      <c r="E93" s="57"/>
      <c r="F93" s="57"/>
      <c r="G93" s="57"/>
      <c r="H93" s="59"/>
      <c r="I93" s="60"/>
      <c r="J93" s="60"/>
      <c r="K93" s="60"/>
      <c r="L93" s="62"/>
      <c r="M93" s="60"/>
      <c r="N93" s="67" t="n">
        <v>13795.33</v>
      </c>
      <c r="O93" s="60"/>
      <c r="P93" s="68" t="n">
        <v>13795.33</v>
      </c>
      <c r="GO93" s="55"/>
      <c r="GP93" s="55"/>
      <c r="GQ93" s="55"/>
      <c r="GR93" s="55"/>
      <c r="GS93" s="55"/>
      <c r="GT93" s="55"/>
      <c r="GV93" s="55"/>
      <c r="GW93" s="11"/>
      <c r="GX93" s="55" t="s">
        <v>69</v>
      </c>
    </row>
    <row r="94" s="6" customFormat="true" ht="0.75" hidden="false" customHeight="true" outlineLevel="0" collapsed="false">
      <c r="A94" s="79"/>
      <c r="B94" s="80"/>
      <c r="C94" s="80"/>
      <c r="D94" s="80"/>
      <c r="E94" s="80"/>
      <c r="F94" s="80"/>
      <c r="G94" s="80"/>
      <c r="H94" s="81"/>
      <c r="I94" s="82"/>
      <c r="J94" s="82"/>
      <c r="K94" s="82"/>
      <c r="L94" s="83"/>
      <c r="M94" s="82"/>
      <c r="N94" s="83"/>
      <c r="O94" s="82"/>
      <c r="P94" s="84"/>
      <c r="GO94" s="55"/>
      <c r="GP94" s="55"/>
      <c r="GQ94" s="55"/>
      <c r="GR94" s="55"/>
      <c r="GS94" s="55"/>
      <c r="GT94" s="55"/>
      <c r="GV94" s="55"/>
      <c r="GW94" s="11"/>
      <c r="GX94" s="55"/>
    </row>
    <row r="95" s="6" customFormat="true" ht="23.25" hidden="false" customHeight="true" outlineLevel="0" collapsed="false">
      <c r="A95" s="56" t="s">
        <v>90</v>
      </c>
      <c r="B95" s="57" t="s">
        <v>608</v>
      </c>
      <c r="C95" s="58" t="s">
        <v>609</v>
      </c>
      <c r="D95" s="58"/>
      <c r="E95" s="58"/>
      <c r="F95" s="58"/>
      <c r="G95" s="58"/>
      <c r="H95" s="59" t="s">
        <v>61</v>
      </c>
      <c r="I95" s="60" t="n">
        <v>1</v>
      </c>
      <c r="J95" s="61" t="n">
        <v>1</v>
      </c>
      <c r="K95" s="61" t="n">
        <v>1</v>
      </c>
      <c r="L95" s="62"/>
      <c r="M95" s="60"/>
      <c r="N95" s="63"/>
      <c r="O95" s="60"/>
      <c r="P95" s="64"/>
      <c r="GO95" s="55"/>
      <c r="GP95" s="55" t="s">
        <v>609</v>
      </c>
      <c r="GQ95" s="55"/>
      <c r="GR95" s="55"/>
      <c r="GS95" s="55"/>
      <c r="GT95" s="55"/>
      <c r="GV95" s="55"/>
      <c r="GW95" s="11"/>
      <c r="GX95" s="55"/>
    </row>
    <row r="96" s="6" customFormat="true" ht="15" hidden="false" customHeight="true" outlineLevel="0" collapsed="false">
      <c r="A96" s="65"/>
      <c r="B96" s="66"/>
      <c r="C96" s="57" t="s">
        <v>62</v>
      </c>
      <c r="D96" s="57"/>
      <c r="E96" s="57"/>
      <c r="F96" s="57"/>
      <c r="G96" s="57"/>
      <c r="H96" s="59"/>
      <c r="I96" s="60"/>
      <c r="J96" s="60"/>
      <c r="K96" s="60"/>
      <c r="L96" s="62"/>
      <c r="M96" s="60"/>
      <c r="N96" s="67"/>
      <c r="O96" s="60"/>
      <c r="P96" s="68" t="n">
        <v>42546.64</v>
      </c>
      <c r="Q96" s="69"/>
      <c r="R96" s="69"/>
      <c r="GO96" s="55"/>
      <c r="GP96" s="55"/>
      <c r="GQ96" s="55"/>
      <c r="GR96" s="55"/>
      <c r="GS96" s="55"/>
      <c r="GT96" s="55"/>
      <c r="GV96" s="55" t="s">
        <v>62</v>
      </c>
      <c r="GW96" s="11"/>
      <c r="GX96" s="55"/>
    </row>
    <row r="97" s="6" customFormat="true" ht="15" hidden="false" customHeight="true" outlineLevel="0" collapsed="false">
      <c r="A97" s="70"/>
      <c r="B97" s="71"/>
      <c r="C97" s="8" t="s">
        <v>63</v>
      </c>
      <c r="D97" s="8"/>
      <c r="E97" s="8"/>
      <c r="F97" s="8"/>
      <c r="G97" s="8"/>
      <c r="H97" s="72"/>
      <c r="I97" s="73"/>
      <c r="J97" s="73"/>
      <c r="K97" s="73"/>
      <c r="L97" s="74"/>
      <c r="M97" s="73"/>
      <c r="N97" s="74"/>
      <c r="O97" s="73"/>
      <c r="P97" s="87" t="n">
        <v>38224.33</v>
      </c>
      <c r="GO97" s="55"/>
      <c r="GP97" s="55"/>
      <c r="GQ97" s="55"/>
      <c r="GR97" s="55"/>
      <c r="GS97" s="55"/>
      <c r="GT97" s="55"/>
      <c r="GV97" s="55"/>
      <c r="GW97" s="11" t="s">
        <v>63</v>
      </c>
      <c r="GX97" s="55"/>
    </row>
    <row r="98" s="6" customFormat="true" ht="15" hidden="false" customHeight="true" outlineLevel="0" collapsed="false">
      <c r="A98" s="70"/>
      <c r="B98" s="71" t="s">
        <v>64</v>
      </c>
      <c r="C98" s="8" t="s">
        <v>65</v>
      </c>
      <c r="D98" s="8"/>
      <c r="E98" s="8"/>
      <c r="F98" s="8"/>
      <c r="G98" s="8"/>
      <c r="H98" s="72" t="s">
        <v>66</v>
      </c>
      <c r="I98" s="76" t="n">
        <v>103</v>
      </c>
      <c r="J98" s="73"/>
      <c r="K98" s="76" t="n">
        <v>103</v>
      </c>
      <c r="L98" s="74"/>
      <c r="M98" s="73"/>
      <c r="N98" s="74"/>
      <c r="O98" s="73"/>
      <c r="P98" s="87" t="n">
        <v>39371.06</v>
      </c>
      <c r="GO98" s="55"/>
      <c r="GP98" s="55"/>
      <c r="GQ98" s="55"/>
      <c r="GR98" s="55"/>
      <c r="GS98" s="55"/>
      <c r="GT98" s="55"/>
      <c r="GV98" s="55"/>
      <c r="GW98" s="11" t="s">
        <v>65</v>
      </c>
      <c r="GX98" s="55"/>
    </row>
    <row r="99" s="6" customFormat="true" ht="15" hidden="false" customHeight="true" outlineLevel="0" collapsed="false">
      <c r="A99" s="70"/>
      <c r="B99" s="71" t="s">
        <v>67</v>
      </c>
      <c r="C99" s="8" t="s">
        <v>68</v>
      </c>
      <c r="D99" s="8"/>
      <c r="E99" s="8"/>
      <c r="F99" s="8"/>
      <c r="G99" s="8"/>
      <c r="H99" s="72" t="s">
        <v>66</v>
      </c>
      <c r="I99" s="76" t="n">
        <v>60</v>
      </c>
      <c r="J99" s="73"/>
      <c r="K99" s="76" t="n">
        <v>60</v>
      </c>
      <c r="L99" s="74"/>
      <c r="M99" s="73"/>
      <c r="N99" s="74"/>
      <c r="O99" s="73"/>
      <c r="P99" s="87" t="n">
        <v>22934.6</v>
      </c>
      <c r="GO99" s="55"/>
      <c r="GP99" s="55"/>
      <c r="GQ99" s="55"/>
      <c r="GR99" s="55"/>
      <c r="GS99" s="55"/>
      <c r="GT99" s="55"/>
      <c r="GV99" s="55"/>
      <c r="GW99" s="11" t="s">
        <v>68</v>
      </c>
      <c r="GX99" s="55"/>
    </row>
    <row r="100" s="6" customFormat="true" ht="15" hidden="false" customHeight="true" outlineLevel="0" collapsed="false">
      <c r="A100" s="77"/>
      <c r="B100" s="78"/>
      <c r="C100" s="57" t="s">
        <v>69</v>
      </c>
      <c r="D100" s="57"/>
      <c r="E100" s="57"/>
      <c r="F100" s="57"/>
      <c r="G100" s="57"/>
      <c r="H100" s="59"/>
      <c r="I100" s="60"/>
      <c r="J100" s="60"/>
      <c r="K100" s="60"/>
      <c r="L100" s="62"/>
      <c r="M100" s="60"/>
      <c r="N100" s="67" t="n">
        <v>104852.3</v>
      </c>
      <c r="O100" s="60"/>
      <c r="P100" s="68" t="n">
        <v>104852.3</v>
      </c>
      <c r="GO100" s="55"/>
      <c r="GP100" s="55"/>
      <c r="GQ100" s="55"/>
      <c r="GR100" s="55"/>
      <c r="GS100" s="55"/>
      <c r="GT100" s="55"/>
      <c r="GV100" s="55"/>
      <c r="GW100" s="11"/>
      <c r="GX100" s="55" t="s">
        <v>69</v>
      </c>
    </row>
    <row r="101" s="6" customFormat="true" ht="0.75" hidden="false" customHeight="true" outlineLevel="0" collapsed="false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GO101" s="55"/>
      <c r="GP101" s="55"/>
      <c r="GQ101" s="55"/>
      <c r="GR101" s="55"/>
      <c r="GS101" s="55"/>
      <c r="GT101" s="55"/>
      <c r="GV101" s="55"/>
      <c r="GW101" s="11"/>
      <c r="GX101" s="55"/>
    </row>
    <row r="102" s="6" customFormat="true" ht="23.25" hidden="false" customHeight="true" outlineLevel="0" collapsed="false">
      <c r="A102" s="56" t="s">
        <v>92</v>
      </c>
      <c r="B102" s="57" t="s">
        <v>110</v>
      </c>
      <c r="C102" s="58" t="s">
        <v>111</v>
      </c>
      <c r="D102" s="58"/>
      <c r="E102" s="58"/>
      <c r="F102" s="58"/>
      <c r="G102" s="58"/>
      <c r="H102" s="59" t="s">
        <v>112</v>
      </c>
      <c r="I102" s="60" t="n">
        <v>0.94</v>
      </c>
      <c r="J102" s="61" t="n">
        <v>1</v>
      </c>
      <c r="K102" s="90" t="n">
        <v>0.94</v>
      </c>
      <c r="L102" s="67" t="n">
        <v>26011.96</v>
      </c>
      <c r="M102" s="90" t="n">
        <v>1.31</v>
      </c>
      <c r="N102" s="91" t="n">
        <v>34075.67</v>
      </c>
      <c r="O102" s="60"/>
      <c r="P102" s="68" t="n">
        <v>32031.13</v>
      </c>
      <c r="GO102" s="55"/>
      <c r="GP102" s="55" t="s">
        <v>111</v>
      </c>
      <c r="GQ102" s="55"/>
      <c r="GR102" s="55"/>
      <c r="GS102" s="55"/>
      <c r="GT102" s="55"/>
      <c r="GV102" s="55"/>
      <c r="GW102" s="11"/>
      <c r="GX102" s="55"/>
    </row>
    <row r="103" s="6" customFormat="true" ht="15" hidden="false" customHeight="true" outlineLevel="0" collapsed="false">
      <c r="A103" s="92"/>
      <c r="B103" s="93"/>
      <c r="C103" s="94" t="s">
        <v>610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GO103" s="55"/>
      <c r="GP103" s="55"/>
      <c r="GQ103" s="55"/>
      <c r="GR103" s="55"/>
      <c r="GS103" s="55"/>
      <c r="GT103" s="55"/>
      <c r="GU103" s="3" t="s">
        <v>610</v>
      </c>
      <c r="GV103" s="55"/>
      <c r="GW103" s="11"/>
      <c r="GX103" s="55"/>
    </row>
    <row r="104" s="6" customFormat="true" ht="15" hidden="false" customHeight="true" outlineLevel="0" collapsed="false">
      <c r="A104" s="77"/>
      <c r="B104" s="78"/>
      <c r="C104" s="57" t="s">
        <v>69</v>
      </c>
      <c r="D104" s="57"/>
      <c r="E104" s="57"/>
      <c r="F104" s="57"/>
      <c r="G104" s="57"/>
      <c r="H104" s="59"/>
      <c r="I104" s="60"/>
      <c r="J104" s="60"/>
      <c r="K104" s="60"/>
      <c r="L104" s="62"/>
      <c r="M104" s="60"/>
      <c r="N104" s="62"/>
      <c r="O104" s="60"/>
      <c r="P104" s="68" t="n">
        <v>32031.13</v>
      </c>
      <c r="GO104" s="55"/>
      <c r="GP104" s="55"/>
      <c r="GQ104" s="55"/>
      <c r="GR104" s="55"/>
      <c r="GS104" s="55"/>
      <c r="GT104" s="55"/>
      <c r="GV104" s="55"/>
      <c r="GW104" s="11"/>
      <c r="GX104" s="55" t="s">
        <v>69</v>
      </c>
    </row>
    <row r="105" s="6" customFormat="true" ht="0.75" hidden="false" customHeight="true" outlineLevel="0" collapsed="false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GO105" s="55"/>
      <c r="GP105" s="55"/>
      <c r="GQ105" s="55"/>
      <c r="GR105" s="55"/>
      <c r="GS105" s="55"/>
      <c r="GT105" s="55"/>
      <c r="GV105" s="55"/>
      <c r="GW105" s="11"/>
      <c r="GX105" s="55"/>
    </row>
    <row r="106" s="6" customFormat="true" ht="15" hidden="false" customHeight="true" outlineLevel="0" collapsed="false">
      <c r="A106" s="65"/>
      <c r="B106" s="102"/>
      <c r="C106" s="78" t="s">
        <v>531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120"/>
      <c r="Q106" s="104"/>
      <c r="R106" s="105"/>
      <c r="GO106" s="55"/>
      <c r="GP106" s="55"/>
      <c r="GQ106" s="55"/>
      <c r="GR106" s="55"/>
      <c r="GS106" s="55"/>
      <c r="GT106" s="55"/>
      <c r="GV106" s="55"/>
      <c r="GW106" s="11"/>
      <c r="GX106" s="55"/>
      <c r="GY106" s="55" t="s">
        <v>531</v>
      </c>
    </row>
    <row r="107" s="6" customFormat="true" ht="15" hidden="false" customHeight="true" outlineLevel="0" collapsed="false">
      <c r="A107" s="65"/>
      <c r="B107" s="66"/>
      <c r="C107" s="93" t="s">
        <v>532</v>
      </c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110" t="n">
        <v>106710.75</v>
      </c>
      <c r="GO107" s="55"/>
      <c r="GP107" s="55"/>
      <c r="GQ107" s="55"/>
      <c r="GR107" s="55"/>
      <c r="GS107" s="55"/>
      <c r="GT107" s="55"/>
      <c r="GV107" s="55"/>
      <c r="GW107" s="11"/>
      <c r="GX107" s="55"/>
      <c r="GY107" s="55"/>
      <c r="GZ107" s="3" t="s">
        <v>532</v>
      </c>
    </row>
    <row r="108" s="6" customFormat="true" ht="15" hidden="false" customHeight="true" outlineLevel="0" collapsed="false">
      <c r="A108" s="65"/>
      <c r="B108" s="66"/>
      <c r="C108" s="93" t="s">
        <v>452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110" t="n">
        <v>131965.59</v>
      </c>
      <c r="GO108" s="55"/>
      <c r="GP108" s="55"/>
      <c r="GQ108" s="55"/>
      <c r="GR108" s="55"/>
      <c r="GS108" s="55"/>
      <c r="GT108" s="55"/>
      <c r="GV108" s="55"/>
      <c r="GW108" s="11"/>
      <c r="GX108" s="55"/>
      <c r="GY108" s="55"/>
      <c r="GZ108" s="3" t="s">
        <v>452</v>
      </c>
    </row>
    <row r="109" s="6" customFormat="true" ht="15" hidden="false" customHeight="true" outlineLevel="0" collapsed="false">
      <c r="A109" s="65"/>
      <c r="B109" s="66"/>
      <c r="C109" s="93" t="s">
        <v>453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110" t="n">
        <v>58755.87</v>
      </c>
      <c r="GO109" s="55"/>
      <c r="GP109" s="55"/>
      <c r="GQ109" s="55"/>
      <c r="GR109" s="55"/>
      <c r="GS109" s="55"/>
      <c r="GT109" s="55"/>
      <c r="GV109" s="55"/>
      <c r="GW109" s="11"/>
      <c r="GX109" s="55"/>
      <c r="GY109" s="55"/>
      <c r="GZ109" s="3" t="s">
        <v>453</v>
      </c>
    </row>
    <row r="110" s="6" customFormat="true" ht="15" hidden="false" customHeight="true" outlineLevel="0" collapsed="false">
      <c r="A110" s="65"/>
      <c r="B110" s="66"/>
      <c r="C110" s="93" t="s">
        <v>533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110" t="n">
        <v>53307.53</v>
      </c>
      <c r="GO110" s="55"/>
      <c r="GP110" s="55"/>
      <c r="GQ110" s="55"/>
      <c r="GR110" s="55"/>
      <c r="GS110" s="55"/>
      <c r="GT110" s="55"/>
      <c r="GV110" s="55"/>
      <c r="GW110" s="11"/>
      <c r="GX110" s="55"/>
      <c r="GY110" s="55"/>
      <c r="GZ110" s="3" t="s">
        <v>533</v>
      </c>
    </row>
    <row r="111" s="6" customFormat="true" ht="15" hidden="false" customHeight="true" outlineLevel="0" collapsed="false">
      <c r="A111" s="65"/>
      <c r="B111" s="66"/>
      <c r="C111" s="93" t="s">
        <v>534</v>
      </c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110" t="n">
        <v>53726.45</v>
      </c>
      <c r="GO111" s="55"/>
      <c r="GP111" s="55"/>
      <c r="GQ111" s="55"/>
      <c r="GR111" s="55"/>
      <c r="GS111" s="55"/>
      <c r="GT111" s="55"/>
      <c r="GV111" s="55"/>
      <c r="GW111" s="11"/>
      <c r="GX111" s="55"/>
      <c r="GY111" s="55"/>
      <c r="GZ111" s="3" t="s">
        <v>534</v>
      </c>
    </row>
    <row r="112" s="6" customFormat="true" ht="15" hidden="false" customHeight="true" outlineLevel="0" collapsed="false">
      <c r="A112" s="65"/>
      <c r="B112" s="66"/>
      <c r="C112" s="93" t="s">
        <v>535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110" t="n">
        <v>30284.26</v>
      </c>
      <c r="GO112" s="55"/>
      <c r="GP112" s="55"/>
      <c r="GQ112" s="55"/>
      <c r="GR112" s="55"/>
      <c r="GS112" s="55"/>
      <c r="GT112" s="55"/>
      <c r="GV112" s="55"/>
      <c r="GW112" s="11"/>
      <c r="GX112" s="55"/>
      <c r="GY112" s="55"/>
      <c r="GZ112" s="3" t="s">
        <v>535</v>
      </c>
    </row>
    <row r="113" s="6" customFormat="true" ht="15" hidden="false" customHeight="true" outlineLevel="0" collapsed="false">
      <c r="A113" s="65"/>
      <c r="B113" s="102"/>
      <c r="C113" s="78" t="s">
        <v>536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103" t="n">
        <v>190721.46</v>
      </c>
      <c r="Q113" s="134"/>
      <c r="R113" s="108"/>
      <c r="GO113" s="55"/>
      <c r="GP113" s="55"/>
      <c r="GQ113" s="55"/>
      <c r="GR113" s="55"/>
      <c r="GS113" s="55"/>
      <c r="GT113" s="55"/>
      <c r="GV113" s="55"/>
      <c r="GW113" s="11"/>
      <c r="GX113" s="55"/>
      <c r="GY113" s="55"/>
      <c r="HA113" s="55" t="s">
        <v>536</v>
      </c>
    </row>
    <row r="114" s="6" customFormat="true" ht="15" hidden="false" customHeight="true" outlineLevel="0" collapsed="false">
      <c r="A114" s="65"/>
      <c r="B114" s="102"/>
      <c r="C114" s="78" t="s">
        <v>281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106"/>
      <c r="Q114" s="107"/>
      <c r="R114" s="108"/>
      <c r="GO114" s="55"/>
      <c r="GP114" s="55"/>
      <c r="GQ114" s="55"/>
      <c r="GR114" s="55"/>
      <c r="GS114" s="55"/>
      <c r="GT114" s="55"/>
      <c r="GV114" s="55"/>
      <c r="GW114" s="11"/>
      <c r="GX114" s="55"/>
      <c r="GY114" s="55"/>
      <c r="HA114" s="55"/>
      <c r="HB114" s="55" t="s">
        <v>281</v>
      </c>
    </row>
    <row r="115" s="6" customFormat="true" ht="15" hidden="false" customHeight="true" outlineLevel="0" collapsed="false">
      <c r="A115" s="65"/>
      <c r="B115" s="102"/>
      <c r="C115" s="109" t="s">
        <v>284</v>
      </c>
      <c r="D115" s="109"/>
      <c r="E115" s="109"/>
      <c r="F115" s="109"/>
      <c r="G115" s="109"/>
      <c r="H115" s="109"/>
      <c r="I115" s="109"/>
      <c r="J115" s="109"/>
      <c r="K115" s="136" t="n">
        <v>93.158</v>
      </c>
      <c r="L115" s="109"/>
      <c r="M115" s="109"/>
      <c r="N115" s="109"/>
      <c r="O115" s="109"/>
      <c r="P115" s="112"/>
      <c r="Q115" s="107"/>
      <c r="R115" s="108"/>
      <c r="GO115" s="55"/>
      <c r="GP115" s="55"/>
      <c r="GQ115" s="55"/>
      <c r="GR115" s="55"/>
      <c r="GS115" s="55"/>
      <c r="GT115" s="55"/>
      <c r="GV115" s="55"/>
      <c r="GW115" s="11"/>
      <c r="GX115" s="55"/>
      <c r="GY115" s="55"/>
      <c r="HA115" s="55"/>
      <c r="HB115" s="55"/>
      <c r="HC115" s="3" t="s">
        <v>284</v>
      </c>
    </row>
    <row r="116" s="6" customFormat="true" ht="15" hidden="false" customHeight="true" outlineLevel="0" collapsed="false">
      <c r="A116" s="65"/>
      <c r="B116" s="102"/>
      <c r="C116" s="109" t="s">
        <v>285</v>
      </c>
      <c r="D116" s="109"/>
      <c r="E116" s="109"/>
      <c r="F116" s="109"/>
      <c r="G116" s="109"/>
      <c r="H116" s="109"/>
      <c r="I116" s="109"/>
      <c r="J116" s="109"/>
      <c r="K116" s="136" t="n">
        <v>5.958</v>
      </c>
      <c r="L116" s="109"/>
      <c r="M116" s="109"/>
      <c r="N116" s="109"/>
      <c r="O116" s="109"/>
      <c r="P116" s="112"/>
      <c r="Q116" s="107"/>
      <c r="R116" s="108"/>
      <c r="GO116" s="55"/>
      <c r="GP116" s="55"/>
      <c r="GQ116" s="55"/>
      <c r="GR116" s="55"/>
      <c r="GS116" s="55"/>
      <c r="GT116" s="55"/>
      <c r="GV116" s="55"/>
      <c r="GW116" s="11"/>
      <c r="GX116" s="55"/>
      <c r="GY116" s="55"/>
      <c r="HA116" s="55"/>
      <c r="HB116" s="55"/>
      <c r="HC116" s="3" t="s">
        <v>285</v>
      </c>
    </row>
    <row r="117" s="6" customFormat="true" ht="0.75" hidden="false" customHeight="true" outlineLevel="0" collapsed="false">
      <c r="A117" s="113"/>
      <c r="B117" s="114"/>
      <c r="C117" s="115"/>
      <c r="D117" s="115"/>
      <c r="E117" s="115"/>
      <c r="F117" s="115"/>
      <c r="G117" s="115"/>
      <c r="H117" s="115"/>
      <c r="I117" s="115"/>
      <c r="J117" s="115"/>
      <c r="K117" s="116"/>
      <c r="L117" s="115"/>
      <c r="M117" s="115"/>
      <c r="N117" s="115"/>
      <c r="O117" s="115"/>
      <c r="P117" s="117"/>
      <c r="Q117" s="107"/>
      <c r="R117" s="108"/>
      <c r="GO117" s="55"/>
      <c r="GP117" s="55"/>
      <c r="GQ117" s="55"/>
      <c r="GR117" s="55"/>
      <c r="GS117" s="55"/>
      <c r="GT117" s="55"/>
      <c r="GV117" s="55"/>
      <c r="GW117" s="11"/>
      <c r="GX117" s="55"/>
      <c r="GY117" s="55"/>
      <c r="HA117" s="55"/>
      <c r="HB117" s="55"/>
    </row>
    <row r="118" s="6" customFormat="true" ht="15" hidden="false" customHeight="true" outlineLevel="0" collapsed="false">
      <c r="A118" s="54" t="s">
        <v>577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GO118" s="55" t="s">
        <v>577</v>
      </c>
      <c r="GP118" s="55"/>
      <c r="GQ118" s="55"/>
      <c r="GR118" s="55"/>
      <c r="GS118" s="55"/>
      <c r="GT118" s="55"/>
      <c r="GV118" s="55"/>
      <c r="GW118" s="11"/>
      <c r="GX118" s="55"/>
      <c r="GY118" s="55"/>
      <c r="HA118" s="55"/>
      <c r="HB118" s="55"/>
    </row>
    <row r="119" s="6" customFormat="true" ht="34.5" hidden="false" customHeight="true" outlineLevel="0" collapsed="false">
      <c r="A119" s="56" t="s">
        <v>96</v>
      </c>
      <c r="B119" s="57" t="s">
        <v>578</v>
      </c>
      <c r="C119" s="58" t="s">
        <v>579</v>
      </c>
      <c r="D119" s="58"/>
      <c r="E119" s="58"/>
      <c r="F119" s="58"/>
      <c r="G119" s="58"/>
      <c r="H119" s="59" t="s">
        <v>61</v>
      </c>
      <c r="I119" s="60" t="n">
        <v>1</v>
      </c>
      <c r="J119" s="61" t="n">
        <v>1</v>
      </c>
      <c r="K119" s="61" t="n">
        <v>1</v>
      </c>
      <c r="L119" s="62"/>
      <c r="M119" s="60"/>
      <c r="N119" s="63"/>
      <c r="O119" s="60"/>
      <c r="P119" s="64"/>
      <c r="GO119" s="55"/>
      <c r="GP119" s="55" t="s">
        <v>579</v>
      </c>
      <c r="GQ119" s="55"/>
      <c r="GR119" s="55"/>
      <c r="GS119" s="55"/>
      <c r="GT119" s="55"/>
      <c r="GV119" s="55"/>
      <c r="GW119" s="11"/>
      <c r="GX119" s="55"/>
      <c r="GY119" s="55"/>
      <c r="HA119" s="55"/>
      <c r="HB119" s="55"/>
    </row>
    <row r="120" s="6" customFormat="true" ht="15" hidden="false" customHeight="true" outlineLevel="0" collapsed="false">
      <c r="A120" s="65"/>
      <c r="B120" s="66"/>
      <c r="C120" s="57" t="s">
        <v>62</v>
      </c>
      <c r="D120" s="57"/>
      <c r="E120" s="57"/>
      <c r="F120" s="57"/>
      <c r="G120" s="57"/>
      <c r="H120" s="59"/>
      <c r="I120" s="60"/>
      <c r="J120" s="60"/>
      <c r="K120" s="60"/>
      <c r="L120" s="62"/>
      <c r="M120" s="60"/>
      <c r="N120" s="67"/>
      <c r="O120" s="60"/>
      <c r="P120" s="68" t="n">
        <v>4683.49</v>
      </c>
      <c r="Q120" s="69"/>
      <c r="R120" s="69"/>
      <c r="GO120" s="55"/>
      <c r="GP120" s="55"/>
      <c r="GQ120" s="55"/>
      <c r="GR120" s="55"/>
      <c r="GS120" s="55"/>
      <c r="GT120" s="55"/>
      <c r="GV120" s="55" t="s">
        <v>62</v>
      </c>
      <c r="GW120" s="11"/>
      <c r="GX120" s="55"/>
      <c r="GY120" s="55"/>
      <c r="HA120" s="55"/>
      <c r="HB120" s="55"/>
    </row>
    <row r="121" s="6" customFormat="true" ht="15" hidden="false" customHeight="true" outlineLevel="0" collapsed="false">
      <c r="A121" s="70"/>
      <c r="B121" s="71"/>
      <c r="C121" s="8" t="s">
        <v>63</v>
      </c>
      <c r="D121" s="8"/>
      <c r="E121" s="8"/>
      <c r="F121" s="8"/>
      <c r="G121" s="8"/>
      <c r="H121" s="72"/>
      <c r="I121" s="73"/>
      <c r="J121" s="73"/>
      <c r="K121" s="73"/>
      <c r="L121" s="74"/>
      <c r="M121" s="73"/>
      <c r="N121" s="74"/>
      <c r="O121" s="73"/>
      <c r="P121" s="87" t="n">
        <v>4683.49</v>
      </c>
      <c r="GO121" s="55"/>
      <c r="GP121" s="55"/>
      <c r="GQ121" s="55"/>
      <c r="GR121" s="55"/>
      <c r="GS121" s="55"/>
      <c r="GT121" s="55"/>
      <c r="GV121" s="55"/>
      <c r="GW121" s="11" t="s">
        <v>63</v>
      </c>
      <c r="GX121" s="55"/>
      <c r="GY121" s="55"/>
      <c r="HA121" s="55"/>
      <c r="HB121" s="55"/>
    </row>
    <row r="122" s="6" customFormat="true" ht="23.25" hidden="false" customHeight="true" outlineLevel="0" collapsed="false">
      <c r="A122" s="70"/>
      <c r="B122" s="71" t="s">
        <v>186</v>
      </c>
      <c r="C122" s="8" t="s">
        <v>187</v>
      </c>
      <c r="D122" s="8"/>
      <c r="E122" s="8"/>
      <c r="F122" s="8"/>
      <c r="G122" s="8"/>
      <c r="H122" s="72" t="s">
        <v>66</v>
      </c>
      <c r="I122" s="76" t="n">
        <v>74</v>
      </c>
      <c r="J122" s="73"/>
      <c r="K122" s="76" t="n">
        <v>74</v>
      </c>
      <c r="L122" s="74"/>
      <c r="M122" s="73"/>
      <c r="N122" s="74"/>
      <c r="O122" s="73"/>
      <c r="P122" s="87" t="n">
        <v>3465.78</v>
      </c>
      <c r="GO122" s="55"/>
      <c r="GP122" s="55"/>
      <c r="GQ122" s="55"/>
      <c r="GR122" s="55"/>
      <c r="GS122" s="55"/>
      <c r="GT122" s="55"/>
      <c r="GV122" s="55"/>
      <c r="GW122" s="11" t="s">
        <v>187</v>
      </c>
      <c r="GX122" s="55"/>
      <c r="GY122" s="55"/>
      <c r="HA122" s="55"/>
      <c r="HB122" s="55"/>
    </row>
    <row r="123" s="6" customFormat="true" ht="23.25" hidden="false" customHeight="true" outlineLevel="0" collapsed="false">
      <c r="A123" s="70"/>
      <c r="B123" s="71" t="s">
        <v>188</v>
      </c>
      <c r="C123" s="8" t="s">
        <v>189</v>
      </c>
      <c r="D123" s="8"/>
      <c r="E123" s="8"/>
      <c r="F123" s="8"/>
      <c r="G123" s="8"/>
      <c r="H123" s="72" t="s">
        <v>66</v>
      </c>
      <c r="I123" s="76" t="n">
        <v>36</v>
      </c>
      <c r="J123" s="73"/>
      <c r="K123" s="76" t="n">
        <v>36</v>
      </c>
      <c r="L123" s="74"/>
      <c r="M123" s="73"/>
      <c r="N123" s="74"/>
      <c r="O123" s="73"/>
      <c r="P123" s="87" t="n">
        <v>1686.06</v>
      </c>
      <c r="GO123" s="55"/>
      <c r="GP123" s="55"/>
      <c r="GQ123" s="55"/>
      <c r="GR123" s="55"/>
      <c r="GS123" s="55"/>
      <c r="GT123" s="55"/>
      <c r="GV123" s="55"/>
      <c r="GW123" s="11" t="s">
        <v>189</v>
      </c>
      <c r="GX123" s="55"/>
      <c r="GY123" s="55"/>
      <c r="HA123" s="55"/>
      <c r="HB123" s="55"/>
    </row>
    <row r="124" s="6" customFormat="true" ht="15" hidden="false" customHeight="true" outlineLevel="0" collapsed="false">
      <c r="A124" s="77"/>
      <c r="B124" s="78"/>
      <c r="C124" s="57" t="s">
        <v>69</v>
      </c>
      <c r="D124" s="57"/>
      <c r="E124" s="57"/>
      <c r="F124" s="57"/>
      <c r="G124" s="57"/>
      <c r="H124" s="59"/>
      <c r="I124" s="60"/>
      <c r="J124" s="60"/>
      <c r="K124" s="60"/>
      <c r="L124" s="62"/>
      <c r="M124" s="60"/>
      <c r="N124" s="67" t="n">
        <v>9835.33</v>
      </c>
      <c r="O124" s="60"/>
      <c r="P124" s="68" t="n">
        <v>9835.33</v>
      </c>
      <c r="GO124" s="55"/>
      <c r="GP124" s="55"/>
      <c r="GQ124" s="55"/>
      <c r="GR124" s="55"/>
      <c r="GS124" s="55"/>
      <c r="GT124" s="55"/>
      <c r="GV124" s="55"/>
      <c r="GW124" s="11"/>
      <c r="GX124" s="55" t="s">
        <v>69</v>
      </c>
      <c r="GY124" s="55"/>
      <c r="HA124" s="55"/>
      <c r="HB124" s="55"/>
    </row>
    <row r="125" s="6" customFormat="true" ht="0.75" hidden="false" customHeight="true" outlineLevel="0" collapsed="false">
      <c r="A125" s="79"/>
      <c r="B125" s="80"/>
      <c r="C125" s="80"/>
      <c r="D125" s="80"/>
      <c r="E125" s="80"/>
      <c r="F125" s="80"/>
      <c r="G125" s="80"/>
      <c r="H125" s="81"/>
      <c r="I125" s="82"/>
      <c r="J125" s="82"/>
      <c r="K125" s="82"/>
      <c r="L125" s="83"/>
      <c r="M125" s="82"/>
      <c r="N125" s="83"/>
      <c r="O125" s="82"/>
      <c r="P125" s="84"/>
      <c r="GO125" s="55"/>
      <c r="GP125" s="55"/>
      <c r="GQ125" s="55"/>
      <c r="GR125" s="55"/>
      <c r="GS125" s="55"/>
      <c r="GT125" s="55"/>
      <c r="GV125" s="55"/>
      <c r="GW125" s="11"/>
      <c r="GX125" s="55"/>
      <c r="GY125" s="55"/>
      <c r="HA125" s="55"/>
      <c r="HB125" s="55"/>
    </row>
    <row r="126" s="6" customFormat="true" ht="34.5" hidden="false" customHeight="true" outlineLevel="0" collapsed="false">
      <c r="A126" s="56" t="s">
        <v>97</v>
      </c>
      <c r="B126" s="57" t="s">
        <v>598</v>
      </c>
      <c r="C126" s="58" t="s">
        <v>599</v>
      </c>
      <c r="D126" s="58"/>
      <c r="E126" s="58"/>
      <c r="F126" s="58"/>
      <c r="G126" s="58"/>
      <c r="H126" s="59" t="s">
        <v>61</v>
      </c>
      <c r="I126" s="60" t="n">
        <v>2</v>
      </c>
      <c r="J126" s="61" t="n">
        <v>1</v>
      </c>
      <c r="K126" s="61" t="n">
        <v>2</v>
      </c>
      <c r="L126" s="62"/>
      <c r="M126" s="60"/>
      <c r="N126" s="63"/>
      <c r="O126" s="60"/>
      <c r="P126" s="64"/>
      <c r="GO126" s="55"/>
      <c r="GP126" s="55" t="s">
        <v>599</v>
      </c>
      <c r="GQ126" s="55"/>
      <c r="GR126" s="55"/>
      <c r="GS126" s="55"/>
      <c r="GT126" s="55"/>
      <c r="GV126" s="55"/>
      <c r="GW126" s="11"/>
      <c r="GX126" s="55"/>
      <c r="GY126" s="55"/>
      <c r="HA126" s="55"/>
      <c r="HB126" s="55"/>
    </row>
    <row r="127" s="6" customFormat="true" ht="15" hidden="false" customHeight="true" outlineLevel="0" collapsed="false">
      <c r="A127" s="65"/>
      <c r="B127" s="66"/>
      <c r="C127" s="57" t="s">
        <v>62</v>
      </c>
      <c r="D127" s="57"/>
      <c r="E127" s="57"/>
      <c r="F127" s="57"/>
      <c r="G127" s="57"/>
      <c r="H127" s="59"/>
      <c r="I127" s="60"/>
      <c r="J127" s="60"/>
      <c r="K127" s="60"/>
      <c r="L127" s="62"/>
      <c r="M127" s="60"/>
      <c r="N127" s="67"/>
      <c r="O127" s="60"/>
      <c r="P127" s="68" t="n">
        <v>2918.37</v>
      </c>
      <c r="Q127" s="69"/>
      <c r="R127" s="69"/>
      <c r="GO127" s="55"/>
      <c r="GP127" s="55"/>
      <c r="GQ127" s="55"/>
      <c r="GR127" s="55"/>
      <c r="GS127" s="55"/>
      <c r="GT127" s="55"/>
      <c r="GV127" s="55" t="s">
        <v>62</v>
      </c>
      <c r="GW127" s="11"/>
      <c r="GX127" s="55"/>
      <c r="GY127" s="55"/>
      <c r="HA127" s="55"/>
      <c r="HB127" s="55"/>
    </row>
    <row r="128" s="6" customFormat="true" ht="15" hidden="false" customHeight="true" outlineLevel="0" collapsed="false">
      <c r="A128" s="70"/>
      <c r="B128" s="71"/>
      <c r="C128" s="8" t="s">
        <v>63</v>
      </c>
      <c r="D128" s="8"/>
      <c r="E128" s="8"/>
      <c r="F128" s="8"/>
      <c r="G128" s="8"/>
      <c r="H128" s="72"/>
      <c r="I128" s="73"/>
      <c r="J128" s="73"/>
      <c r="K128" s="73"/>
      <c r="L128" s="74"/>
      <c r="M128" s="73"/>
      <c r="N128" s="74"/>
      <c r="O128" s="73"/>
      <c r="P128" s="87" t="n">
        <v>2918.37</v>
      </c>
      <c r="GO128" s="55"/>
      <c r="GP128" s="55"/>
      <c r="GQ128" s="55"/>
      <c r="GR128" s="55"/>
      <c r="GS128" s="55"/>
      <c r="GT128" s="55"/>
      <c r="GV128" s="55"/>
      <c r="GW128" s="11" t="s">
        <v>63</v>
      </c>
      <c r="GX128" s="55"/>
      <c r="GY128" s="55"/>
      <c r="HA128" s="55"/>
      <c r="HB128" s="55"/>
    </row>
    <row r="129" s="6" customFormat="true" ht="23.25" hidden="false" customHeight="true" outlineLevel="0" collapsed="false">
      <c r="A129" s="70"/>
      <c r="B129" s="71" t="s">
        <v>186</v>
      </c>
      <c r="C129" s="8" t="s">
        <v>187</v>
      </c>
      <c r="D129" s="8"/>
      <c r="E129" s="8"/>
      <c r="F129" s="8"/>
      <c r="G129" s="8"/>
      <c r="H129" s="72" t="s">
        <v>66</v>
      </c>
      <c r="I129" s="76" t="n">
        <v>74</v>
      </c>
      <c r="J129" s="73"/>
      <c r="K129" s="76" t="n">
        <v>74</v>
      </c>
      <c r="L129" s="74"/>
      <c r="M129" s="73"/>
      <c r="N129" s="74"/>
      <c r="O129" s="73"/>
      <c r="P129" s="87" t="n">
        <v>2159.59</v>
      </c>
      <c r="GO129" s="55"/>
      <c r="GP129" s="55"/>
      <c r="GQ129" s="55"/>
      <c r="GR129" s="55"/>
      <c r="GS129" s="55"/>
      <c r="GT129" s="55"/>
      <c r="GV129" s="55"/>
      <c r="GW129" s="11" t="s">
        <v>187</v>
      </c>
      <c r="GX129" s="55"/>
      <c r="GY129" s="55"/>
      <c r="HA129" s="55"/>
      <c r="HB129" s="55"/>
    </row>
    <row r="130" s="6" customFormat="true" ht="23.25" hidden="false" customHeight="true" outlineLevel="0" collapsed="false">
      <c r="A130" s="70"/>
      <c r="B130" s="71" t="s">
        <v>188</v>
      </c>
      <c r="C130" s="8" t="s">
        <v>189</v>
      </c>
      <c r="D130" s="8"/>
      <c r="E130" s="8"/>
      <c r="F130" s="8"/>
      <c r="G130" s="8"/>
      <c r="H130" s="72" t="s">
        <v>66</v>
      </c>
      <c r="I130" s="76" t="n">
        <v>36</v>
      </c>
      <c r="J130" s="73"/>
      <c r="K130" s="76" t="n">
        <v>36</v>
      </c>
      <c r="L130" s="74"/>
      <c r="M130" s="73"/>
      <c r="N130" s="74"/>
      <c r="O130" s="73"/>
      <c r="P130" s="87" t="n">
        <v>1050.61</v>
      </c>
      <c r="GO130" s="55"/>
      <c r="GP130" s="55"/>
      <c r="GQ130" s="55"/>
      <c r="GR130" s="55"/>
      <c r="GS130" s="55"/>
      <c r="GT130" s="55"/>
      <c r="GV130" s="55"/>
      <c r="GW130" s="11" t="s">
        <v>189</v>
      </c>
      <c r="GX130" s="55"/>
      <c r="GY130" s="55"/>
      <c r="HA130" s="55"/>
      <c r="HB130" s="55"/>
    </row>
    <row r="131" s="6" customFormat="true" ht="15" hidden="false" customHeight="true" outlineLevel="0" collapsed="false">
      <c r="A131" s="77"/>
      <c r="B131" s="78"/>
      <c r="C131" s="57" t="s">
        <v>69</v>
      </c>
      <c r="D131" s="57"/>
      <c r="E131" s="57"/>
      <c r="F131" s="57"/>
      <c r="G131" s="57"/>
      <c r="H131" s="59"/>
      <c r="I131" s="60"/>
      <c r="J131" s="60"/>
      <c r="K131" s="60"/>
      <c r="L131" s="62"/>
      <c r="M131" s="60"/>
      <c r="N131" s="67" t="n">
        <v>3064.29</v>
      </c>
      <c r="O131" s="60"/>
      <c r="P131" s="68" t="n">
        <v>6128.57</v>
      </c>
      <c r="GO131" s="55"/>
      <c r="GP131" s="55"/>
      <c r="GQ131" s="55"/>
      <c r="GR131" s="55"/>
      <c r="GS131" s="55"/>
      <c r="GT131" s="55"/>
      <c r="GV131" s="55"/>
      <c r="GW131" s="11"/>
      <c r="GX131" s="55" t="s">
        <v>69</v>
      </c>
      <c r="GY131" s="55"/>
      <c r="HA131" s="55"/>
      <c r="HB131" s="55"/>
    </row>
    <row r="132" s="6" customFormat="true" ht="0.75" hidden="false" customHeight="true" outlineLevel="0" collapsed="false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GO132" s="55"/>
      <c r="GP132" s="55"/>
      <c r="GQ132" s="55"/>
      <c r="GR132" s="55"/>
      <c r="GS132" s="55"/>
      <c r="GT132" s="55"/>
      <c r="GV132" s="55"/>
      <c r="GW132" s="11"/>
      <c r="GX132" s="55"/>
      <c r="GY132" s="55"/>
      <c r="HA132" s="55"/>
      <c r="HB132" s="55"/>
    </row>
    <row r="133" s="6" customFormat="true" ht="23.25" hidden="false" customHeight="true" outlineLevel="0" collapsed="false">
      <c r="A133" s="56" t="s">
        <v>98</v>
      </c>
      <c r="B133" s="57" t="s">
        <v>183</v>
      </c>
      <c r="C133" s="58" t="s">
        <v>184</v>
      </c>
      <c r="D133" s="58"/>
      <c r="E133" s="58"/>
      <c r="F133" s="58"/>
      <c r="G133" s="58"/>
      <c r="H133" s="59" t="s">
        <v>185</v>
      </c>
      <c r="I133" s="60" t="n">
        <v>1</v>
      </c>
      <c r="J133" s="61" t="n">
        <v>1</v>
      </c>
      <c r="K133" s="61" t="n">
        <v>1</v>
      </c>
      <c r="L133" s="62"/>
      <c r="M133" s="60"/>
      <c r="N133" s="63"/>
      <c r="O133" s="60"/>
      <c r="P133" s="64"/>
      <c r="GO133" s="55"/>
      <c r="GP133" s="55" t="s">
        <v>184</v>
      </c>
      <c r="GQ133" s="55"/>
      <c r="GR133" s="55"/>
      <c r="GS133" s="55"/>
      <c r="GT133" s="55"/>
      <c r="GV133" s="55"/>
      <c r="GW133" s="11"/>
      <c r="GX133" s="55"/>
      <c r="GY133" s="55"/>
      <c r="HA133" s="55"/>
      <c r="HB133" s="55"/>
    </row>
    <row r="134" s="6" customFormat="true" ht="15" hidden="false" customHeight="true" outlineLevel="0" collapsed="false">
      <c r="A134" s="65"/>
      <c r="B134" s="66"/>
      <c r="C134" s="57" t="s">
        <v>62</v>
      </c>
      <c r="D134" s="57"/>
      <c r="E134" s="57"/>
      <c r="F134" s="57"/>
      <c r="G134" s="57"/>
      <c r="H134" s="59"/>
      <c r="I134" s="60"/>
      <c r="J134" s="60"/>
      <c r="K134" s="60"/>
      <c r="L134" s="62"/>
      <c r="M134" s="60"/>
      <c r="N134" s="67"/>
      <c r="O134" s="60"/>
      <c r="P134" s="68" t="n">
        <v>1189.63</v>
      </c>
      <c r="Q134" s="69"/>
      <c r="R134" s="69"/>
      <c r="GO134" s="55"/>
      <c r="GP134" s="55"/>
      <c r="GQ134" s="55"/>
      <c r="GR134" s="55"/>
      <c r="GS134" s="55"/>
      <c r="GT134" s="55"/>
      <c r="GV134" s="55" t="s">
        <v>62</v>
      </c>
      <c r="GW134" s="11"/>
      <c r="GX134" s="55"/>
      <c r="GY134" s="55"/>
      <c r="HA134" s="55"/>
      <c r="HB134" s="55"/>
    </row>
    <row r="135" s="6" customFormat="true" ht="15" hidden="false" customHeight="true" outlineLevel="0" collapsed="false">
      <c r="A135" s="70"/>
      <c r="B135" s="71"/>
      <c r="C135" s="8" t="s">
        <v>63</v>
      </c>
      <c r="D135" s="8"/>
      <c r="E135" s="8"/>
      <c r="F135" s="8"/>
      <c r="G135" s="8"/>
      <c r="H135" s="72"/>
      <c r="I135" s="73"/>
      <c r="J135" s="73"/>
      <c r="K135" s="73"/>
      <c r="L135" s="74"/>
      <c r="M135" s="73"/>
      <c r="N135" s="74"/>
      <c r="O135" s="73"/>
      <c r="P135" s="87" t="n">
        <v>1189.63</v>
      </c>
      <c r="GO135" s="55"/>
      <c r="GP135" s="55"/>
      <c r="GQ135" s="55"/>
      <c r="GR135" s="55"/>
      <c r="GS135" s="55"/>
      <c r="GT135" s="55"/>
      <c r="GV135" s="55"/>
      <c r="GW135" s="11" t="s">
        <v>63</v>
      </c>
      <c r="GX135" s="55"/>
      <c r="GY135" s="55"/>
      <c r="HA135" s="55"/>
      <c r="HB135" s="55"/>
    </row>
    <row r="136" s="6" customFormat="true" ht="23.25" hidden="false" customHeight="true" outlineLevel="0" collapsed="false">
      <c r="A136" s="70"/>
      <c r="B136" s="71" t="s">
        <v>186</v>
      </c>
      <c r="C136" s="8" t="s">
        <v>187</v>
      </c>
      <c r="D136" s="8"/>
      <c r="E136" s="8"/>
      <c r="F136" s="8"/>
      <c r="G136" s="8"/>
      <c r="H136" s="72" t="s">
        <v>66</v>
      </c>
      <c r="I136" s="76" t="n">
        <v>74</v>
      </c>
      <c r="J136" s="73"/>
      <c r="K136" s="76" t="n">
        <v>74</v>
      </c>
      <c r="L136" s="74"/>
      <c r="M136" s="73"/>
      <c r="N136" s="74"/>
      <c r="O136" s="73"/>
      <c r="P136" s="75" t="n">
        <v>880.33</v>
      </c>
      <c r="GO136" s="55"/>
      <c r="GP136" s="55"/>
      <c r="GQ136" s="55"/>
      <c r="GR136" s="55"/>
      <c r="GS136" s="55"/>
      <c r="GT136" s="55"/>
      <c r="GV136" s="55"/>
      <c r="GW136" s="11" t="s">
        <v>187</v>
      </c>
      <c r="GX136" s="55"/>
      <c r="GY136" s="55"/>
      <c r="HA136" s="55"/>
      <c r="HB136" s="55"/>
    </row>
    <row r="137" s="6" customFormat="true" ht="23.25" hidden="false" customHeight="true" outlineLevel="0" collapsed="false">
      <c r="A137" s="70"/>
      <c r="B137" s="71" t="s">
        <v>188</v>
      </c>
      <c r="C137" s="8" t="s">
        <v>189</v>
      </c>
      <c r="D137" s="8"/>
      <c r="E137" s="8"/>
      <c r="F137" s="8"/>
      <c r="G137" s="8"/>
      <c r="H137" s="72" t="s">
        <v>66</v>
      </c>
      <c r="I137" s="76" t="n">
        <v>36</v>
      </c>
      <c r="J137" s="73"/>
      <c r="K137" s="76" t="n">
        <v>36</v>
      </c>
      <c r="L137" s="74"/>
      <c r="M137" s="73"/>
      <c r="N137" s="74"/>
      <c r="O137" s="73"/>
      <c r="P137" s="75" t="n">
        <v>428.27</v>
      </c>
      <c r="GO137" s="55"/>
      <c r="GP137" s="55"/>
      <c r="GQ137" s="55"/>
      <c r="GR137" s="55"/>
      <c r="GS137" s="55"/>
      <c r="GT137" s="55"/>
      <c r="GV137" s="55"/>
      <c r="GW137" s="11" t="s">
        <v>189</v>
      </c>
      <c r="GX137" s="55"/>
      <c r="GY137" s="55"/>
      <c r="HA137" s="55"/>
      <c r="HB137" s="55"/>
    </row>
    <row r="138" s="6" customFormat="true" ht="15" hidden="false" customHeight="true" outlineLevel="0" collapsed="false">
      <c r="A138" s="77"/>
      <c r="B138" s="78"/>
      <c r="C138" s="57" t="s">
        <v>69</v>
      </c>
      <c r="D138" s="57"/>
      <c r="E138" s="57"/>
      <c r="F138" s="57"/>
      <c r="G138" s="57"/>
      <c r="H138" s="59"/>
      <c r="I138" s="60"/>
      <c r="J138" s="60"/>
      <c r="K138" s="60"/>
      <c r="L138" s="62"/>
      <c r="M138" s="60"/>
      <c r="N138" s="67" t="n">
        <v>2498.23</v>
      </c>
      <c r="O138" s="60"/>
      <c r="P138" s="68" t="n">
        <v>2498.23</v>
      </c>
      <c r="GO138" s="55"/>
      <c r="GP138" s="55"/>
      <c r="GQ138" s="55"/>
      <c r="GR138" s="55"/>
      <c r="GS138" s="55"/>
      <c r="GT138" s="55"/>
      <c r="GV138" s="55"/>
      <c r="GW138" s="11"/>
      <c r="GX138" s="55" t="s">
        <v>69</v>
      </c>
      <c r="GY138" s="55"/>
      <c r="HA138" s="55"/>
      <c r="HB138" s="55"/>
    </row>
    <row r="139" s="6" customFormat="true" ht="0.75" hidden="false" customHeight="true" outlineLevel="0" collapsed="false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55"/>
      <c r="GP139" s="55"/>
      <c r="GQ139" s="55"/>
      <c r="GR139" s="55"/>
      <c r="GS139" s="55"/>
      <c r="GT139" s="55"/>
      <c r="GV139" s="55"/>
      <c r="GW139" s="11"/>
      <c r="GX139" s="55"/>
      <c r="GY139" s="55"/>
      <c r="HA139" s="55"/>
      <c r="HB139" s="55"/>
    </row>
    <row r="140" s="6" customFormat="true" ht="33.75" hidden="false" customHeight="true" outlineLevel="0" collapsed="false">
      <c r="A140" s="56" t="s">
        <v>99</v>
      </c>
      <c r="B140" s="57" t="s">
        <v>582</v>
      </c>
      <c r="C140" s="58" t="s">
        <v>583</v>
      </c>
      <c r="D140" s="58"/>
      <c r="E140" s="58"/>
      <c r="F140" s="58"/>
      <c r="G140" s="58"/>
      <c r="H140" s="59" t="s">
        <v>584</v>
      </c>
      <c r="I140" s="60" t="n">
        <v>0.02</v>
      </c>
      <c r="J140" s="61" t="n">
        <v>1</v>
      </c>
      <c r="K140" s="90" t="n">
        <v>0.02</v>
      </c>
      <c r="L140" s="62"/>
      <c r="M140" s="60"/>
      <c r="N140" s="63"/>
      <c r="O140" s="60"/>
      <c r="P140" s="64"/>
      <c r="GO140" s="55"/>
      <c r="GP140" s="55" t="s">
        <v>583</v>
      </c>
      <c r="GQ140" s="55"/>
      <c r="GR140" s="55"/>
      <c r="GS140" s="55"/>
      <c r="GT140" s="55"/>
      <c r="GV140" s="55"/>
      <c r="GW140" s="11"/>
      <c r="GX140" s="55"/>
      <c r="GY140" s="55"/>
      <c r="HA140" s="55"/>
      <c r="HB140" s="55"/>
    </row>
    <row r="141" s="6" customFormat="true" ht="15" hidden="false" customHeight="true" outlineLevel="0" collapsed="false">
      <c r="A141" s="65"/>
      <c r="B141" s="66"/>
      <c r="C141" s="57" t="s">
        <v>62</v>
      </c>
      <c r="D141" s="57"/>
      <c r="E141" s="57"/>
      <c r="F141" s="57"/>
      <c r="G141" s="57"/>
      <c r="H141" s="59"/>
      <c r="I141" s="60"/>
      <c r="J141" s="60"/>
      <c r="K141" s="60"/>
      <c r="L141" s="62"/>
      <c r="M141" s="60"/>
      <c r="N141" s="67"/>
      <c r="O141" s="60"/>
      <c r="P141" s="68" t="n">
        <v>190.34</v>
      </c>
      <c r="Q141" s="69"/>
      <c r="R141" s="69"/>
      <c r="GO141" s="55"/>
      <c r="GP141" s="55"/>
      <c r="GQ141" s="55"/>
      <c r="GR141" s="55"/>
      <c r="GS141" s="55"/>
      <c r="GT141" s="55"/>
      <c r="GV141" s="55" t="s">
        <v>62</v>
      </c>
      <c r="GW141" s="11"/>
      <c r="GX141" s="55"/>
      <c r="GY141" s="55"/>
      <c r="HA141" s="55"/>
      <c r="HB141" s="55"/>
    </row>
    <row r="142" s="6" customFormat="true" ht="15" hidden="false" customHeight="true" outlineLevel="0" collapsed="false">
      <c r="A142" s="70"/>
      <c r="B142" s="71"/>
      <c r="C142" s="8" t="s">
        <v>63</v>
      </c>
      <c r="D142" s="8"/>
      <c r="E142" s="8"/>
      <c r="F142" s="8"/>
      <c r="G142" s="8"/>
      <c r="H142" s="72"/>
      <c r="I142" s="73"/>
      <c r="J142" s="73"/>
      <c r="K142" s="73"/>
      <c r="L142" s="74"/>
      <c r="M142" s="73"/>
      <c r="N142" s="74"/>
      <c r="O142" s="73"/>
      <c r="P142" s="75" t="n">
        <v>190.34</v>
      </c>
      <c r="GO142" s="55"/>
      <c r="GP142" s="55"/>
      <c r="GQ142" s="55"/>
      <c r="GR142" s="55"/>
      <c r="GS142" s="55"/>
      <c r="GT142" s="55"/>
      <c r="GV142" s="55"/>
      <c r="GW142" s="11" t="s">
        <v>63</v>
      </c>
      <c r="GX142" s="55"/>
      <c r="GY142" s="55"/>
      <c r="HA142" s="55"/>
      <c r="HB142" s="55"/>
    </row>
    <row r="143" s="6" customFormat="true" ht="23.25" hidden="false" customHeight="true" outlineLevel="0" collapsed="false">
      <c r="A143" s="70"/>
      <c r="B143" s="71" t="s">
        <v>186</v>
      </c>
      <c r="C143" s="8" t="s">
        <v>187</v>
      </c>
      <c r="D143" s="8"/>
      <c r="E143" s="8"/>
      <c r="F143" s="8"/>
      <c r="G143" s="8"/>
      <c r="H143" s="72" t="s">
        <v>66</v>
      </c>
      <c r="I143" s="76" t="n">
        <v>74</v>
      </c>
      <c r="J143" s="73"/>
      <c r="K143" s="76" t="n">
        <v>74</v>
      </c>
      <c r="L143" s="74"/>
      <c r="M143" s="73"/>
      <c r="N143" s="74"/>
      <c r="O143" s="73"/>
      <c r="P143" s="75" t="n">
        <v>140.85</v>
      </c>
      <c r="GO143" s="55"/>
      <c r="GP143" s="55"/>
      <c r="GQ143" s="55"/>
      <c r="GR143" s="55"/>
      <c r="GS143" s="55"/>
      <c r="GT143" s="55"/>
      <c r="GV143" s="55"/>
      <c r="GW143" s="11" t="s">
        <v>187</v>
      </c>
      <c r="GX143" s="55"/>
      <c r="GY143" s="55"/>
      <c r="HA143" s="55"/>
      <c r="HB143" s="55"/>
    </row>
    <row r="144" s="6" customFormat="true" ht="23.25" hidden="false" customHeight="true" outlineLevel="0" collapsed="false">
      <c r="A144" s="70"/>
      <c r="B144" s="71" t="s">
        <v>188</v>
      </c>
      <c r="C144" s="8" t="s">
        <v>189</v>
      </c>
      <c r="D144" s="8"/>
      <c r="E144" s="8"/>
      <c r="F144" s="8"/>
      <c r="G144" s="8"/>
      <c r="H144" s="72" t="s">
        <v>66</v>
      </c>
      <c r="I144" s="76" t="n">
        <v>36</v>
      </c>
      <c r="J144" s="73"/>
      <c r="K144" s="76" t="n">
        <v>36</v>
      </c>
      <c r="L144" s="74"/>
      <c r="M144" s="73"/>
      <c r="N144" s="74"/>
      <c r="O144" s="73"/>
      <c r="P144" s="75" t="n">
        <v>68.52</v>
      </c>
      <c r="GO144" s="55"/>
      <c r="GP144" s="55"/>
      <c r="GQ144" s="55"/>
      <c r="GR144" s="55"/>
      <c r="GS144" s="55"/>
      <c r="GT144" s="55"/>
      <c r="GV144" s="55"/>
      <c r="GW144" s="11" t="s">
        <v>189</v>
      </c>
      <c r="GX144" s="55"/>
      <c r="GY144" s="55"/>
      <c r="HA144" s="55"/>
      <c r="HB144" s="55"/>
    </row>
    <row r="145" s="6" customFormat="true" ht="15" hidden="false" customHeight="true" outlineLevel="0" collapsed="false">
      <c r="A145" s="77"/>
      <c r="B145" s="78"/>
      <c r="C145" s="57" t="s">
        <v>69</v>
      </c>
      <c r="D145" s="57"/>
      <c r="E145" s="57"/>
      <c r="F145" s="57"/>
      <c r="G145" s="57"/>
      <c r="H145" s="59"/>
      <c r="I145" s="60"/>
      <c r="J145" s="60"/>
      <c r="K145" s="60"/>
      <c r="L145" s="62"/>
      <c r="M145" s="60"/>
      <c r="N145" s="67" t="n">
        <v>19985.5</v>
      </c>
      <c r="O145" s="60"/>
      <c r="P145" s="86" t="n">
        <v>399.71</v>
      </c>
      <c r="GO145" s="55"/>
      <c r="GP145" s="55"/>
      <c r="GQ145" s="55"/>
      <c r="GR145" s="55"/>
      <c r="GS145" s="55"/>
      <c r="GT145" s="55"/>
      <c r="GV145" s="55"/>
      <c r="GW145" s="11"/>
      <c r="GX145" s="55" t="s">
        <v>69</v>
      </c>
      <c r="GY145" s="55"/>
      <c r="HA145" s="55"/>
      <c r="HB145" s="55"/>
    </row>
    <row r="146" s="6" customFormat="true" ht="0.75" hidden="false" customHeight="true" outlineLevel="0" collapsed="false">
      <c r="A146" s="79"/>
      <c r="B146" s="80"/>
      <c r="C146" s="80"/>
      <c r="D146" s="80"/>
      <c r="E146" s="80"/>
      <c r="F146" s="80"/>
      <c r="G146" s="80"/>
      <c r="H146" s="81"/>
      <c r="I146" s="82"/>
      <c r="J146" s="82"/>
      <c r="K146" s="82"/>
      <c r="L146" s="83"/>
      <c r="M146" s="82"/>
      <c r="N146" s="83"/>
      <c r="O146" s="82"/>
      <c r="P146" s="84"/>
      <c r="GO146" s="55"/>
      <c r="GP146" s="55"/>
      <c r="GQ146" s="55"/>
      <c r="GR146" s="55"/>
      <c r="GS146" s="55"/>
      <c r="GT146" s="55"/>
      <c r="GV146" s="55"/>
      <c r="GW146" s="11"/>
      <c r="GX146" s="55"/>
      <c r="GY146" s="55"/>
      <c r="HA146" s="55"/>
      <c r="HB146" s="55"/>
    </row>
    <row r="147" s="6" customFormat="true" ht="22.5" hidden="false" customHeight="true" outlineLevel="0" collapsed="false">
      <c r="A147" s="56" t="s">
        <v>101</v>
      </c>
      <c r="B147" s="57" t="s">
        <v>585</v>
      </c>
      <c r="C147" s="58" t="s">
        <v>586</v>
      </c>
      <c r="D147" s="58"/>
      <c r="E147" s="58"/>
      <c r="F147" s="58"/>
      <c r="G147" s="58"/>
      <c r="H147" s="59" t="s">
        <v>185</v>
      </c>
      <c r="I147" s="60" t="n">
        <v>3</v>
      </c>
      <c r="J147" s="61" t="n">
        <v>1</v>
      </c>
      <c r="K147" s="61" t="n">
        <v>3</v>
      </c>
      <c r="L147" s="62"/>
      <c r="M147" s="60"/>
      <c r="N147" s="63"/>
      <c r="O147" s="60"/>
      <c r="P147" s="64"/>
      <c r="GO147" s="55"/>
      <c r="GP147" s="55" t="s">
        <v>586</v>
      </c>
      <c r="GQ147" s="55"/>
      <c r="GR147" s="55"/>
      <c r="GS147" s="55"/>
      <c r="GT147" s="55"/>
      <c r="GV147" s="55"/>
      <c r="GW147" s="11"/>
      <c r="GX147" s="55"/>
      <c r="GY147" s="55"/>
      <c r="HA147" s="55"/>
      <c r="HB147" s="55"/>
    </row>
    <row r="148" s="6" customFormat="true" ht="15" hidden="false" customHeight="true" outlineLevel="0" collapsed="false">
      <c r="A148" s="65"/>
      <c r="B148" s="66"/>
      <c r="C148" s="57" t="s">
        <v>62</v>
      </c>
      <c r="D148" s="57"/>
      <c r="E148" s="57"/>
      <c r="F148" s="57"/>
      <c r="G148" s="57"/>
      <c r="H148" s="59"/>
      <c r="I148" s="60"/>
      <c r="J148" s="60"/>
      <c r="K148" s="60"/>
      <c r="L148" s="62"/>
      <c r="M148" s="60"/>
      <c r="N148" s="67"/>
      <c r="O148" s="60"/>
      <c r="P148" s="68" t="n">
        <v>3965.43</v>
      </c>
      <c r="Q148" s="69"/>
      <c r="R148" s="69"/>
      <c r="GO148" s="55"/>
      <c r="GP148" s="55"/>
      <c r="GQ148" s="55"/>
      <c r="GR148" s="55"/>
      <c r="GS148" s="55"/>
      <c r="GT148" s="55"/>
      <c r="GV148" s="55" t="s">
        <v>62</v>
      </c>
      <c r="GW148" s="11"/>
      <c r="GX148" s="55"/>
      <c r="GY148" s="55"/>
      <c r="HA148" s="55"/>
      <c r="HB148" s="55"/>
    </row>
    <row r="149" s="6" customFormat="true" ht="15" hidden="false" customHeight="true" outlineLevel="0" collapsed="false">
      <c r="A149" s="70"/>
      <c r="B149" s="71"/>
      <c r="C149" s="8" t="s">
        <v>63</v>
      </c>
      <c r="D149" s="8"/>
      <c r="E149" s="8"/>
      <c r="F149" s="8"/>
      <c r="G149" s="8"/>
      <c r="H149" s="72"/>
      <c r="I149" s="73"/>
      <c r="J149" s="73"/>
      <c r="K149" s="73"/>
      <c r="L149" s="74"/>
      <c r="M149" s="73"/>
      <c r="N149" s="74"/>
      <c r="O149" s="73"/>
      <c r="P149" s="87" t="n">
        <v>3965.43</v>
      </c>
      <c r="GO149" s="55"/>
      <c r="GP149" s="55"/>
      <c r="GQ149" s="55"/>
      <c r="GR149" s="55"/>
      <c r="GS149" s="55"/>
      <c r="GT149" s="55"/>
      <c r="GV149" s="55"/>
      <c r="GW149" s="11" t="s">
        <v>63</v>
      </c>
      <c r="GX149" s="55"/>
      <c r="GY149" s="55"/>
      <c r="HA149" s="55"/>
      <c r="HB149" s="55"/>
    </row>
    <row r="150" s="6" customFormat="true" ht="23.25" hidden="false" customHeight="true" outlineLevel="0" collapsed="false">
      <c r="A150" s="70"/>
      <c r="B150" s="71" t="s">
        <v>186</v>
      </c>
      <c r="C150" s="8" t="s">
        <v>187</v>
      </c>
      <c r="D150" s="8"/>
      <c r="E150" s="8"/>
      <c r="F150" s="8"/>
      <c r="G150" s="8"/>
      <c r="H150" s="72" t="s">
        <v>66</v>
      </c>
      <c r="I150" s="76" t="n">
        <v>74</v>
      </c>
      <c r="J150" s="73"/>
      <c r="K150" s="76" t="n">
        <v>74</v>
      </c>
      <c r="L150" s="74"/>
      <c r="M150" s="73"/>
      <c r="N150" s="74"/>
      <c r="O150" s="73"/>
      <c r="P150" s="87" t="n">
        <v>2934.42</v>
      </c>
      <c r="GO150" s="55"/>
      <c r="GP150" s="55"/>
      <c r="GQ150" s="55"/>
      <c r="GR150" s="55"/>
      <c r="GS150" s="55"/>
      <c r="GT150" s="55"/>
      <c r="GV150" s="55"/>
      <c r="GW150" s="11" t="s">
        <v>187</v>
      </c>
      <c r="GX150" s="55"/>
      <c r="GY150" s="55"/>
      <c r="HA150" s="55"/>
      <c r="HB150" s="55"/>
    </row>
    <row r="151" s="6" customFormat="true" ht="23.25" hidden="false" customHeight="true" outlineLevel="0" collapsed="false">
      <c r="A151" s="70"/>
      <c r="B151" s="71" t="s">
        <v>188</v>
      </c>
      <c r="C151" s="8" t="s">
        <v>189</v>
      </c>
      <c r="D151" s="8"/>
      <c r="E151" s="8"/>
      <c r="F151" s="8"/>
      <c r="G151" s="8"/>
      <c r="H151" s="72" t="s">
        <v>66</v>
      </c>
      <c r="I151" s="76" t="n">
        <v>36</v>
      </c>
      <c r="J151" s="73"/>
      <c r="K151" s="76" t="n">
        <v>36</v>
      </c>
      <c r="L151" s="74"/>
      <c r="M151" s="73"/>
      <c r="N151" s="74"/>
      <c r="O151" s="73"/>
      <c r="P151" s="87" t="n">
        <v>1427.55</v>
      </c>
      <c r="GO151" s="55"/>
      <c r="GP151" s="55"/>
      <c r="GQ151" s="55"/>
      <c r="GR151" s="55"/>
      <c r="GS151" s="55"/>
      <c r="GT151" s="55"/>
      <c r="GV151" s="55"/>
      <c r="GW151" s="11" t="s">
        <v>189</v>
      </c>
      <c r="GX151" s="55"/>
      <c r="GY151" s="55"/>
      <c r="HA151" s="55"/>
      <c r="HB151" s="55"/>
    </row>
    <row r="152" s="6" customFormat="true" ht="15" hidden="false" customHeight="true" outlineLevel="0" collapsed="false">
      <c r="A152" s="77"/>
      <c r="B152" s="78"/>
      <c r="C152" s="57" t="s">
        <v>69</v>
      </c>
      <c r="D152" s="57"/>
      <c r="E152" s="57"/>
      <c r="F152" s="57"/>
      <c r="G152" s="57"/>
      <c r="H152" s="59"/>
      <c r="I152" s="60"/>
      <c r="J152" s="60"/>
      <c r="K152" s="60"/>
      <c r="L152" s="62"/>
      <c r="M152" s="60"/>
      <c r="N152" s="67" t="n">
        <v>2775.8</v>
      </c>
      <c r="O152" s="60"/>
      <c r="P152" s="68" t="n">
        <v>8327.4</v>
      </c>
      <c r="GO152" s="55"/>
      <c r="GP152" s="55"/>
      <c r="GQ152" s="55"/>
      <c r="GR152" s="55"/>
      <c r="GS152" s="55"/>
      <c r="GT152" s="55"/>
      <c r="GV152" s="55"/>
      <c r="GW152" s="11"/>
      <c r="GX152" s="55" t="s">
        <v>69</v>
      </c>
      <c r="GY152" s="55"/>
      <c r="HA152" s="55"/>
      <c r="HB152" s="55"/>
    </row>
    <row r="153" s="6" customFormat="true" ht="0.75" hidden="false" customHeight="true" outlineLevel="0" collapsed="false">
      <c r="A153" s="79"/>
      <c r="B153" s="80"/>
      <c r="C153" s="80"/>
      <c r="D153" s="80"/>
      <c r="E153" s="80"/>
      <c r="F153" s="80"/>
      <c r="G153" s="80"/>
      <c r="H153" s="81"/>
      <c r="I153" s="82"/>
      <c r="J153" s="82"/>
      <c r="K153" s="82"/>
      <c r="L153" s="83"/>
      <c r="M153" s="82"/>
      <c r="N153" s="83"/>
      <c r="O153" s="82"/>
      <c r="P153" s="84"/>
      <c r="GO153" s="55"/>
      <c r="GP153" s="55"/>
      <c r="GQ153" s="55"/>
      <c r="GR153" s="55"/>
      <c r="GS153" s="55"/>
      <c r="GT153" s="55"/>
      <c r="GV153" s="55"/>
      <c r="GW153" s="11"/>
      <c r="GX153" s="55"/>
      <c r="GY153" s="55"/>
      <c r="HA153" s="55"/>
      <c r="HB153" s="55"/>
    </row>
    <row r="154" s="6" customFormat="true" ht="15" hidden="false" customHeight="true" outlineLevel="0" collapsed="false">
      <c r="A154" s="65"/>
      <c r="B154" s="102"/>
      <c r="C154" s="78" t="s">
        <v>587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120"/>
      <c r="Q154" s="104"/>
      <c r="R154" s="105"/>
      <c r="GO154" s="55"/>
      <c r="GP154" s="55"/>
      <c r="GQ154" s="55"/>
      <c r="GR154" s="55"/>
      <c r="GS154" s="55"/>
      <c r="GT154" s="55"/>
      <c r="GV154" s="55"/>
      <c r="GW154" s="11"/>
      <c r="GX154" s="55"/>
      <c r="GY154" s="55" t="s">
        <v>587</v>
      </c>
      <c r="HA154" s="55"/>
      <c r="HB154" s="55"/>
    </row>
    <row r="155" s="6" customFormat="true" ht="15" hidden="false" customHeight="true" outlineLevel="0" collapsed="false">
      <c r="A155" s="65"/>
      <c r="B155" s="66"/>
      <c r="C155" s="93" t="s">
        <v>532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110" t="n">
        <v>12947.26</v>
      </c>
      <c r="GO155" s="55"/>
      <c r="GP155" s="55"/>
      <c r="GQ155" s="55"/>
      <c r="GR155" s="55"/>
      <c r="GS155" s="55"/>
      <c r="GT155" s="55"/>
      <c r="GV155" s="55"/>
      <c r="GW155" s="11"/>
      <c r="GX155" s="55"/>
      <c r="GY155" s="55"/>
      <c r="GZ155" s="3" t="s">
        <v>532</v>
      </c>
      <c r="HA155" s="55"/>
      <c r="HB155" s="55"/>
    </row>
    <row r="156" s="6" customFormat="true" ht="15" hidden="false" customHeight="true" outlineLevel="0" collapsed="false">
      <c r="A156" s="65"/>
      <c r="B156" s="66"/>
      <c r="C156" s="93" t="s">
        <v>455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110" t="n">
        <v>27189.24</v>
      </c>
      <c r="GO156" s="55"/>
      <c r="GP156" s="55"/>
      <c r="GQ156" s="55"/>
      <c r="GR156" s="55"/>
      <c r="GS156" s="55"/>
      <c r="GT156" s="55"/>
      <c r="GV156" s="55"/>
      <c r="GW156" s="11"/>
      <c r="GX156" s="55"/>
      <c r="GY156" s="55"/>
      <c r="GZ156" s="3" t="s">
        <v>455</v>
      </c>
      <c r="HA156" s="55"/>
      <c r="HB156" s="55"/>
    </row>
    <row r="157" s="6" customFormat="true" ht="15" hidden="false" customHeight="true" outlineLevel="0" collapsed="false">
      <c r="A157" s="65"/>
      <c r="B157" s="66"/>
      <c r="C157" s="93" t="s">
        <v>533</v>
      </c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110" t="n">
        <v>12947.26</v>
      </c>
      <c r="GO157" s="55"/>
      <c r="GP157" s="55"/>
      <c r="GQ157" s="55"/>
      <c r="GR157" s="55"/>
      <c r="GS157" s="55"/>
      <c r="GT157" s="55"/>
      <c r="GV157" s="55"/>
      <c r="GW157" s="11"/>
      <c r="GX157" s="55"/>
      <c r="GY157" s="55"/>
      <c r="GZ157" s="3" t="s">
        <v>533</v>
      </c>
      <c r="HA157" s="55"/>
      <c r="HB157" s="55"/>
    </row>
    <row r="158" s="6" customFormat="true" ht="15" hidden="false" customHeight="true" outlineLevel="0" collapsed="false">
      <c r="A158" s="65"/>
      <c r="B158" s="66"/>
      <c r="C158" s="93" t="s">
        <v>534</v>
      </c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110" t="n">
        <v>9580.97</v>
      </c>
      <c r="GO158" s="55"/>
      <c r="GP158" s="55"/>
      <c r="GQ158" s="55"/>
      <c r="GR158" s="55"/>
      <c r="GS158" s="55"/>
      <c r="GT158" s="55"/>
      <c r="GV158" s="55"/>
      <c r="GW158" s="11"/>
      <c r="GX158" s="55"/>
      <c r="GY158" s="55"/>
      <c r="GZ158" s="3" t="s">
        <v>534</v>
      </c>
      <c r="HA158" s="55"/>
      <c r="HB158" s="55"/>
    </row>
    <row r="159" s="6" customFormat="true" ht="15" hidden="false" customHeight="true" outlineLevel="0" collapsed="false">
      <c r="A159" s="65"/>
      <c r="B159" s="66"/>
      <c r="C159" s="93" t="s">
        <v>535</v>
      </c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110" t="n">
        <v>4661.01</v>
      </c>
      <c r="GO159" s="55"/>
      <c r="GP159" s="55"/>
      <c r="GQ159" s="55"/>
      <c r="GR159" s="55"/>
      <c r="GS159" s="55"/>
      <c r="GT159" s="55"/>
      <c r="GV159" s="55"/>
      <c r="GW159" s="11"/>
      <c r="GX159" s="55"/>
      <c r="GY159" s="55"/>
      <c r="GZ159" s="3" t="s">
        <v>535</v>
      </c>
      <c r="HA159" s="55"/>
      <c r="HB159" s="55"/>
    </row>
    <row r="160" s="6" customFormat="true" ht="15" hidden="false" customHeight="true" outlineLevel="0" collapsed="false">
      <c r="A160" s="65"/>
      <c r="B160" s="102"/>
      <c r="C160" s="78" t="s">
        <v>588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103" t="n">
        <v>27189.24</v>
      </c>
      <c r="Q160" s="134"/>
      <c r="R160" s="108"/>
      <c r="GO160" s="55"/>
      <c r="GP160" s="55"/>
      <c r="GQ160" s="55"/>
      <c r="GR160" s="55"/>
      <c r="GS160" s="55"/>
      <c r="GT160" s="55"/>
      <c r="GV160" s="55"/>
      <c r="GW160" s="11"/>
      <c r="GX160" s="55"/>
      <c r="GY160" s="55"/>
      <c r="HA160" s="55" t="s">
        <v>588</v>
      </c>
      <c r="HB160" s="55"/>
    </row>
    <row r="161" s="6" customFormat="true" ht="15" hidden="false" customHeight="true" outlineLevel="0" collapsed="false">
      <c r="A161" s="65"/>
      <c r="B161" s="102"/>
      <c r="C161" s="78" t="s">
        <v>281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106"/>
      <c r="Q161" s="107"/>
      <c r="R161" s="108"/>
      <c r="GO161" s="55"/>
      <c r="GP161" s="55"/>
      <c r="GQ161" s="55"/>
      <c r="GR161" s="55"/>
      <c r="GS161" s="55"/>
      <c r="GT161" s="55"/>
      <c r="GV161" s="55"/>
      <c r="GW161" s="11"/>
      <c r="GX161" s="55"/>
      <c r="GY161" s="55"/>
      <c r="HA161" s="55"/>
      <c r="HB161" s="55" t="s">
        <v>281</v>
      </c>
    </row>
    <row r="162" s="6" customFormat="true" ht="15" hidden="false" customHeight="true" outlineLevel="0" collapsed="false">
      <c r="A162" s="65"/>
      <c r="B162" s="102"/>
      <c r="C162" s="109" t="s">
        <v>284</v>
      </c>
      <c r="D162" s="109"/>
      <c r="E162" s="109"/>
      <c r="F162" s="109"/>
      <c r="G162" s="109"/>
      <c r="H162" s="109"/>
      <c r="I162" s="109"/>
      <c r="J162" s="109"/>
      <c r="K162" s="111" t="n">
        <v>18.9792</v>
      </c>
      <c r="L162" s="109"/>
      <c r="M162" s="109"/>
      <c r="N162" s="109"/>
      <c r="O162" s="109"/>
      <c r="P162" s="112"/>
      <c r="Q162" s="107"/>
      <c r="R162" s="108"/>
      <c r="GO162" s="55"/>
      <c r="GP162" s="55"/>
      <c r="GQ162" s="55"/>
      <c r="GR162" s="55"/>
      <c r="GS162" s="55"/>
      <c r="GT162" s="55"/>
      <c r="GV162" s="55"/>
      <c r="GW162" s="11"/>
      <c r="GX162" s="55"/>
      <c r="GY162" s="55"/>
      <c r="HA162" s="55"/>
      <c r="HB162" s="55"/>
      <c r="HC162" s="3" t="s">
        <v>284</v>
      </c>
    </row>
    <row r="163" s="6" customFormat="true" ht="0.75" hidden="false" customHeight="true" outlineLevel="0" collapsed="false">
      <c r="A163" s="113"/>
      <c r="B163" s="114"/>
      <c r="C163" s="115"/>
      <c r="D163" s="115"/>
      <c r="E163" s="115"/>
      <c r="F163" s="115"/>
      <c r="G163" s="115"/>
      <c r="H163" s="115"/>
      <c r="I163" s="115"/>
      <c r="J163" s="115"/>
      <c r="K163" s="116"/>
      <c r="L163" s="115"/>
      <c r="M163" s="115"/>
      <c r="N163" s="115"/>
      <c r="O163" s="115"/>
      <c r="P163" s="117"/>
      <c r="Q163" s="107"/>
      <c r="R163" s="108"/>
      <c r="GO163" s="55"/>
      <c r="GP163" s="55"/>
      <c r="GQ163" s="55"/>
      <c r="GR163" s="55"/>
      <c r="GS163" s="55"/>
      <c r="GT163" s="55"/>
      <c r="GV163" s="55"/>
      <c r="GW163" s="11"/>
      <c r="GX163" s="55"/>
      <c r="GY163" s="55"/>
      <c r="HA163" s="55"/>
      <c r="HB163" s="55"/>
    </row>
    <row r="164" s="6" customFormat="true" ht="15" hidden="false" customHeight="true" outlineLevel="0" collapsed="false">
      <c r="A164" s="54" t="s">
        <v>589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GO164" s="55" t="s">
        <v>589</v>
      </c>
      <c r="GP164" s="55"/>
      <c r="GQ164" s="55"/>
      <c r="GR164" s="55"/>
      <c r="GS164" s="55"/>
      <c r="GT164" s="55"/>
      <c r="GV164" s="55"/>
      <c r="GW164" s="11"/>
      <c r="GX164" s="55"/>
      <c r="GY164" s="55"/>
      <c r="HA164" s="55"/>
      <c r="HB164" s="55"/>
    </row>
    <row r="165" s="6" customFormat="true" ht="34.5" hidden="false" customHeight="true" outlineLevel="0" collapsed="false">
      <c r="A165" s="56" t="s">
        <v>590</v>
      </c>
      <c r="B165" s="57" t="s">
        <v>615</v>
      </c>
      <c r="C165" s="58" t="s">
        <v>616</v>
      </c>
      <c r="D165" s="58"/>
      <c r="E165" s="58"/>
      <c r="F165" s="58"/>
      <c r="G165" s="58"/>
      <c r="H165" s="59" t="s">
        <v>61</v>
      </c>
      <c r="I165" s="60" t="n">
        <v>1</v>
      </c>
      <c r="J165" s="61" t="n">
        <v>1</v>
      </c>
      <c r="K165" s="61" t="n">
        <v>1</v>
      </c>
      <c r="L165" s="62"/>
      <c r="M165" s="60"/>
      <c r="N165" s="91" t="n">
        <v>758086.26</v>
      </c>
      <c r="O165" s="60"/>
      <c r="P165" s="68" t="n">
        <v>758086.26</v>
      </c>
      <c r="GO165" s="55"/>
      <c r="GP165" s="55" t="s">
        <v>616</v>
      </c>
      <c r="GQ165" s="55"/>
      <c r="GR165" s="55"/>
      <c r="GS165" s="55"/>
      <c r="GT165" s="55"/>
      <c r="GV165" s="55"/>
      <c r="GW165" s="11"/>
      <c r="GX165" s="55"/>
      <c r="GY165" s="55"/>
      <c r="HA165" s="55"/>
      <c r="HB165" s="55"/>
    </row>
    <row r="166" s="6" customFormat="true" ht="15" hidden="false" customHeight="true" outlineLevel="0" collapsed="false">
      <c r="A166" s="77"/>
      <c r="B166" s="78"/>
      <c r="C166" s="57" t="s">
        <v>69</v>
      </c>
      <c r="D166" s="57"/>
      <c r="E166" s="57"/>
      <c r="F166" s="57"/>
      <c r="G166" s="57"/>
      <c r="H166" s="59"/>
      <c r="I166" s="60"/>
      <c r="J166" s="60"/>
      <c r="K166" s="60"/>
      <c r="L166" s="62"/>
      <c r="M166" s="60"/>
      <c r="N166" s="62"/>
      <c r="O166" s="60"/>
      <c r="P166" s="68" t="n">
        <v>758086.26</v>
      </c>
      <c r="GO166" s="55"/>
      <c r="GP166" s="55"/>
      <c r="GQ166" s="55"/>
      <c r="GR166" s="55"/>
      <c r="GS166" s="55"/>
      <c r="GT166" s="55"/>
      <c r="GV166" s="55"/>
      <c r="GW166" s="11"/>
      <c r="GX166" s="55" t="s">
        <v>69</v>
      </c>
      <c r="GY166" s="55"/>
      <c r="HA166" s="55"/>
      <c r="HB166" s="55"/>
    </row>
    <row r="167" s="6" customFormat="true" ht="0.75" hidden="false" customHeight="true" outlineLevel="0" collapsed="false">
      <c r="A167" s="79"/>
      <c r="B167" s="80"/>
      <c r="C167" s="80"/>
      <c r="D167" s="80"/>
      <c r="E167" s="80"/>
      <c r="F167" s="80"/>
      <c r="G167" s="80"/>
      <c r="H167" s="81"/>
      <c r="I167" s="82"/>
      <c r="J167" s="82"/>
      <c r="K167" s="82"/>
      <c r="L167" s="83"/>
      <c r="M167" s="82"/>
      <c r="N167" s="83"/>
      <c r="O167" s="82"/>
      <c r="P167" s="84"/>
      <c r="GO167" s="55"/>
      <c r="GP167" s="55"/>
      <c r="GQ167" s="55"/>
      <c r="GR167" s="55"/>
      <c r="GS167" s="55"/>
      <c r="GT167" s="55"/>
      <c r="GV167" s="55"/>
      <c r="GW167" s="11"/>
      <c r="GX167" s="55"/>
      <c r="GY167" s="55"/>
      <c r="HA167" s="55"/>
      <c r="HB167" s="55"/>
    </row>
    <row r="168" s="6" customFormat="true" ht="15" hidden="false" customHeight="true" outlineLevel="0" collapsed="false">
      <c r="A168" s="65"/>
      <c r="B168" s="102"/>
      <c r="C168" s="78" t="s">
        <v>593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120"/>
      <c r="Q168" s="104"/>
      <c r="R168" s="105"/>
      <c r="GO168" s="55"/>
      <c r="GP168" s="55"/>
      <c r="GQ168" s="55"/>
      <c r="GR168" s="55"/>
      <c r="GS168" s="55"/>
      <c r="GT168" s="55"/>
      <c r="GV168" s="55"/>
      <c r="GW168" s="11"/>
      <c r="GX168" s="55"/>
      <c r="GY168" s="55" t="s">
        <v>593</v>
      </c>
      <c r="HA168" s="55"/>
      <c r="HB168" s="55"/>
    </row>
    <row r="169" s="6" customFormat="true" ht="15" hidden="false" customHeight="true" outlineLevel="0" collapsed="false">
      <c r="A169" s="65"/>
      <c r="B169" s="66"/>
      <c r="C169" s="93" t="s">
        <v>454</v>
      </c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110" t="n">
        <v>758086.26</v>
      </c>
      <c r="GO169" s="55"/>
      <c r="GP169" s="55"/>
      <c r="GQ169" s="55"/>
      <c r="GR169" s="55"/>
      <c r="GS169" s="55"/>
      <c r="GT169" s="55"/>
      <c r="GV169" s="55"/>
      <c r="GW169" s="11"/>
      <c r="GX169" s="55"/>
      <c r="GY169" s="55"/>
      <c r="GZ169" s="3" t="s">
        <v>454</v>
      </c>
      <c r="HA169" s="55"/>
      <c r="HB169" s="55"/>
    </row>
    <row r="170" s="6" customFormat="true" ht="15" hidden="false" customHeight="true" outlineLevel="0" collapsed="false">
      <c r="A170" s="65"/>
      <c r="B170" s="102"/>
      <c r="C170" s="78" t="s">
        <v>594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103" t="n">
        <v>758086.26</v>
      </c>
      <c r="Q170" s="134"/>
      <c r="R170" s="108"/>
      <c r="GO170" s="55"/>
      <c r="GP170" s="55"/>
      <c r="GQ170" s="55"/>
      <c r="GR170" s="55"/>
      <c r="GS170" s="55"/>
      <c r="GT170" s="55"/>
      <c r="GV170" s="55"/>
      <c r="GW170" s="11"/>
      <c r="GX170" s="55"/>
      <c r="GY170" s="55"/>
      <c r="HA170" s="55" t="s">
        <v>594</v>
      </c>
      <c r="HB170" s="55"/>
    </row>
    <row r="171" s="6" customFormat="true" ht="15" hidden="false" customHeight="true" outlineLevel="0" collapsed="false">
      <c r="A171" s="65"/>
      <c r="B171" s="102"/>
      <c r="C171" s="78" t="s">
        <v>281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106"/>
      <c r="Q171" s="107"/>
      <c r="R171" s="108"/>
      <c r="GO171" s="55"/>
      <c r="GP171" s="55"/>
      <c r="GQ171" s="55"/>
      <c r="GR171" s="55"/>
      <c r="GS171" s="55"/>
      <c r="GT171" s="55"/>
      <c r="GV171" s="55"/>
      <c r="GW171" s="11"/>
      <c r="GX171" s="55"/>
      <c r="GY171" s="55"/>
      <c r="HA171" s="55"/>
      <c r="HB171" s="55" t="s">
        <v>281</v>
      </c>
    </row>
    <row r="172" s="6" customFormat="true" ht="15" hidden="false" customHeight="true" outlineLevel="0" collapsed="false">
      <c r="A172" s="65"/>
      <c r="B172" s="102"/>
      <c r="C172" s="109" t="s">
        <v>283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10" t="n">
        <v>758086.26</v>
      </c>
      <c r="Q172" s="107"/>
      <c r="R172" s="108"/>
      <c r="GO172" s="55"/>
      <c r="GP172" s="55"/>
      <c r="GQ172" s="55"/>
      <c r="GR172" s="55"/>
      <c r="GS172" s="55"/>
      <c r="GT172" s="55"/>
      <c r="GV172" s="55"/>
      <c r="GW172" s="11"/>
      <c r="GX172" s="55"/>
      <c r="GY172" s="55"/>
      <c r="HA172" s="55"/>
      <c r="HB172" s="55"/>
      <c r="HD172" s="3" t="s">
        <v>283</v>
      </c>
    </row>
    <row r="173" s="6" customFormat="true" ht="0.75" hidden="false" customHeight="true" outlineLevel="0" collapsed="false">
      <c r="A173" s="113"/>
      <c r="B173" s="114"/>
      <c r="C173" s="115"/>
      <c r="D173" s="115"/>
      <c r="E173" s="115"/>
      <c r="F173" s="115"/>
      <c r="G173" s="115"/>
      <c r="H173" s="115"/>
      <c r="I173" s="115"/>
      <c r="J173" s="115"/>
      <c r="K173" s="116"/>
      <c r="L173" s="115"/>
      <c r="M173" s="115"/>
      <c r="N173" s="115"/>
      <c r="O173" s="115"/>
      <c r="P173" s="117"/>
      <c r="Q173" s="107"/>
      <c r="R173" s="108"/>
      <c r="GO173" s="55"/>
      <c r="GP173" s="55"/>
      <c r="GQ173" s="55"/>
      <c r="GR173" s="55"/>
      <c r="GS173" s="55"/>
      <c r="GT173" s="55"/>
      <c r="GV173" s="55"/>
      <c r="GW173" s="11"/>
      <c r="GX173" s="55"/>
      <c r="GY173" s="55"/>
      <c r="HA173" s="55"/>
      <c r="HB173" s="55"/>
    </row>
    <row r="174" s="6" customFormat="true" ht="15" hidden="false" customHeight="true" outlineLevel="0" collapsed="false">
      <c r="A174" s="65"/>
      <c r="B174" s="102"/>
      <c r="C174" s="78" t="s">
        <v>450</v>
      </c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120"/>
      <c r="Q174" s="104"/>
      <c r="R174" s="105"/>
      <c r="HE174" s="55" t="s">
        <v>450</v>
      </c>
    </row>
    <row r="175" s="6" customFormat="true" ht="15" hidden="false" customHeight="true" outlineLevel="0" collapsed="false">
      <c r="A175" s="65"/>
      <c r="B175" s="66"/>
      <c r="C175" s="93" t="s">
        <v>451</v>
      </c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110" t="n">
        <v>119658.01</v>
      </c>
      <c r="Q175" s="104"/>
      <c r="R175" s="121"/>
      <c r="HE175" s="55"/>
      <c r="HF175" s="3" t="s">
        <v>451</v>
      </c>
    </row>
    <row r="176" s="6" customFormat="true" ht="15" hidden="false" customHeight="true" outlineLevel="0" collapsed="false">
      <c r="A176" s="65"/>
      <c r="B176" s="66"/>
      <c r="C176" s="93" t="s">
        <v>452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110" t="n">
        <v>131965.59</v>
      </c>
      <c r="Q176" s="104"/>
      <c r="R176" s="121"/>
      <c r="HE176" s="55"/>
      <c r="HF176" s="3" t="s">
        <v>452</v>
      </c>
    </row>
    <row r="177" s="6" customFormat="true" ht="15" hidden="false" customHeight="true" outlineLevel="0" collapsed="false">
      <c r="A177" s="65"/>
      <c r="B177" s="66"/>
      <c r="C177" s="93" t="s">
        <v>453</v>
      </c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110" t="n">
        <v>58755.87</v>
      </c>
      <c r="Q177" s="104"/>
      <c r="R177" s="121"/>
      <c r="HE177" s="55"/>
      <c r="HF177" s="3" t="s">
        <v>453</v>
      </c>
    </row>
    <row r="178" s="6" customFormat="true" ht="15" hidden="false" customHeight="true" outlineLevel="0" collapsed="false">
      <c r="A178" s="65"/>
      <c r="B178" s="66"/>
      <c r="C178" s="93" t="s">
        <v>454</v>
      </c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110" t="n">
        <v>758086.26</v>
      </c>
      <c r="Q178" s="104"/>
      <c r="R178" s="121"/>
      <c r="HE178" s="55"/>
      <c r="HF178" s="3" t="s">
        <v>454</v>
      </c>
    </row>
    <row r="179" s="6" customFormat="true" ht="15" hidden="false" customHeight="true" outlineLevel="0" collapsed="false">
      <c r="A179" s="65"/>
      <c r="B179" s="66"/>
      <c r="C179" s="93" t="s">
        <v>455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110" t="n">
        <v>27189.24</v>
      </c>
      <c r="Q179" s="104"/>
      <c r="R179" s="121"/>
      <c r="HE179" s="55"/>
      <c r="HF179" s="3" t="s">
        <v>455</v>
      </c>
    </row>
    <row r="180" s="6" customFormat="true" ht="15" hidden="false" customHeight="true" outlineLevel="0" collapsed="false">
      <c r="A180" s="65"/>
      <c r="B180" s="102"/>
      <c r="C180" s="78" t="s">
        <v>456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103" t="n">
        <v>975996.96</v>
      </c>
      <c r="Q180" s="107"/>
      <c r="R180" s="122"/>
      <c r="HE180" s="55"/>
      <c r="HG180" s="55" t="s">
        <v>456</v>
      </c>
    </row>
    <row r="181" s="6" customFormat="true" ht="15" hidden="false" customHeight="true" outlineLevel="0" collapsed="false">
      <c r="A181" s="65"/>
      <c r="B181" s="66"/>
      <c r="C181" s="93" t="s">
        <v>457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110" t="n">
        <v>66254.79</v>
      </c>
      <c r="Q181" s="104"/>
      <c r="R181" s="121"/>
      <c r="HE181" s="55"/>
      <c r="HF181" s="3" t="s">
        <v>457</v>
      </c>
      <c r="HG181" s="55"/>
    </row>
    <row r="182" s="6" customFormat="true" ht="15" hidden="false" customHeight="true" outlineLevel="0" collapsed="false">
      <c r="A182" s="65"/>
      <c r="B182" s="66"/>
      <c r="C182" s="93" t="s">
        <v>458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110" t="n">
        <v>63307.42</v>
      </c>
      <c r="Q182" s="104"/>
      <c r="R182" s="121"/>
      <c r="HE182" s="55"/>
      <c r="HF182" s="3" t="s">
        <v>458</v>
      </c>
      <c r="HG182" s="55"/>
    </row>
    <row r="183" s="6" customFormat="true" ht="15" hidden="false" customHeight="true" outlineLevel="0" collapsed="false">
      <c r="A183" s="65"/>
      <c r="B183" s="66"/>
      <c r="C183" s="93" t="s">
        <v>459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110" t="n">
        <v>34945.27</v>
      </c>
      <c r="Q183" s="104"/>
      <c r="R183" s="121"/>
      <c r="HE183" s="55"/>
      <c r="HF183" s="3" t="s">
        <v>459</v>
      </c>
      <c r="HG183" s="55"/>
    </row>
    <row r="184" s="6" customFormat="true" ht="15" hidden="false" customHeight="true" outlineLevel="0" collapsed="false">
      <c r="A184" s="65"/>
      <c r="B184" s="102"/>
      <c r="C184" s="78" t="s">
        <v>460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103" t="n">
        <v>190721.46</v>
      </c>
      <c r="Q184" s="107"/>
      <c r="R184" s="122"/>
      <c r="HE184" s="55"/>
      <c r="HG184" s="55" t="s">
        <v>460</v>
      </c>
    </row>
    <row r="185" s="6" customFormat="true" ht="15" hidden="false" customHeight="true" outlineLevel="0" collapsed="false">
      <c r="A185" s="65"/>
      <c r="B185" s="66"/>
      <c r="C185" s="93" t="s">
        <v>461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110" t="n">
        <v>6668.58</v>
      </c>
      <c r="Q185" s="104"/>
      <c r="R185" s="121"/>
      <c r="HE185" s="55"/>
      <c r="HF185" s="3" t="s">
        <v>461</v>
      </c>
      <c r="HG185" s="55"/>
    </row>
    <row r="186" s="6" customFormat="true" ht="15" hidden="false" customHeight="true" outlineLevel="0" collapsed="false">
      <c r="A186" s="65"/>
      <c r="B186" s="66"/>
      <c r="C186" s="93" t="s">
        <v>462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110" t="n">
        <v>7380.95</v>
      </c>
      <c r="Q186" s="104"/>
      <c r="R186" s="121"/>
      <c r="HE186" s="55"/>
      <c r="HF186" s="3" t="s">
        <v>462</v>
      </c>
      <c r="HG186" s="55"/>
    </row>
    <row r="187" s="6" customFormat="true" ht="15" hidden="false" customHeight="true" outlineLevel="0" collapsed="false">
      <c r="A187" s="65"/>
      <c r="B187" s="102"/>
      <c r="C187" s="78" t="s">
        <v>456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103" t="n">
        <v>204770.99</v>
      </c>
      <c r="Q187" s="107"/>
      <c r="R187" s="122"/>
      <c r="HE187" s="55"/>
      <c r="HG187" s="55" t="s">
        <v>456</v>
      </c>
    </row>
    <row r="188" s="6" customFormat="true" ht="15" hidden="false" customHeight="true" outlineLevel="0" collapsed="false">
      <c r="A188" s="65"/>
      <c r="B188" s="102"/>
      <c r="C188" s="78" t="s">
        <v>463</v>
      </c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103" t="n">
        <v>990046.49</v>
      </c>
      <c r="Q188" s="107"/>
      <c r="R188" s="122"/>
      <c r="HE188" s="55"/>
      <c r="HG188" s="55" t="s">
        <v>463</v>
      </c>
    </row>
    <row r="189" s="6" customFormat="true" ht="15" hidden="false" customHeight="true" outlineLevel="0" collapsed="false">
      <c r="A189" s="65"/>
      <c r="B189" s="102"/>
      <c r="C189" s="78" t="s">
        <v>456</v>
      </c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103" t="n">
        <v>990046.49</v>
      </c>
      <c r="Q189" s="107"/>
      <c r="R189" s="122"/>
      <c r="HE189" s="55"/>
      <c r="HG189" s="55" t="s">
        <v>456</v>
      </c>
    </row>
    <row r="190" s="6" customFormat="true" ht="15" hidden="false" customHeight="true" outlineLevel="0" collapsed="false">
      <c r="A190" s="65"/>
      <c r="B190" s="66"/>
      <c r="C190" s="93" t="s">
        <v>464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110" t="n">
        <v>25939.22</v>
      </c>
      <c r="Q190" s="104"/>
      <c r="R190" s="121"/>
      <c r="HE190" s="55"/>
      <c r="HF190" s="3" t="s">
        <v>464</v>
      </c>
      <c r="HG190" s="55"/>
    </row>
    <row r="191" s="6" customFormat="true" ht="15" hidden="false" customHeight="true" outlineLevel="0" collapsed="false">
      <c r="A191" s="65"/>
      <c r="B191" s="102"/>
      <c r="C191" s="78" t="s">
        <v>456</v>
      </c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103" t="n">
        <v>1015985.71</v>
      </c>
      <c r="Q191" s="107"/>
      <c r="R191" s="122"/>
      <c r="HE191" s="55"/>
      <c r="HG191" s="55" t="s">
        <v>456</v>
      </c>
    </row>
    <row r="192" s="6" customFormat="true" ht="15" hidden="false" customHeight="true" outlineLevel="0" collapsed="false">
      <c r="A192" s="65"/>
      <c r="B192" s="66"/>
      <c r="C192" s="93" t="s">
        <v>465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110" t="n">
        <v>203197.14</v>
      </c>
      <c r="HE192" s="55"/>
      <c r="HG192" s="55"/>
      <c r="HH192" s="3" t="s">
        <v>465</v>
      </c>
    </row>
    <row r="193" s="6" customFormat="true" ht="15" hidden="false" customHeight="true" outlineLevel="0" collapsed="false">
      <c r="A193" s="65"/>
      <c r="B193" s="102"/>
      <c r="C193" s="78" t="s">
        <v>466</v>
      </c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103" t="n">
        <v>1219182.85</v>
      </c>
      <c r="HE193" s="55"/>
      <c r="HG193" s="55"/>
      <c r="HI193" s="55" t="s">
        <v>466</v>
      </c>
    </row>
    <row r="194" s="6" customFormat="true" ht="15" hidden="false" customHeight="true" outlineLevel="0" collapsed="false">
      <c r="A194" s="65"/>
      <c r="B194" s="102"/>
      <c r="C194" s="78" t="s">
        <v>281</v>
      </c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106"/>
      <c r="HJ194" s="55" t="s">
        <v>281</v>
      </c>
    </row>
    <row r="195" s="6" customFormat="true" ht="15" hidden="false" customHeight="true" outlineLevel="0" collapsed="false">
      <c r="A195" s="65"/>
      <c r="B195" s="102"/>
      <c r="C195" s="109" t="s">
        <v>283</v>
      </c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10" t="n">
        <v>758086.26</v>
      </c>
      <c r="HJ195" s="55"/>
      <c r="HK195" s="3" t="s">
        <v>283</v>
      </c>
    </row>
    <row r="196" s="6" customFormat="true" ht="15" hidden="false" customHeight="true" outlineLevel="0" collapsed="false">
      <c r="A196" s="65"/>
      <c r="B196" s="102"/>
      <c r="C196" s="109" t="s">
        <v>284</v>
      </c>
      <c r="D196" s="109"/>
      <c r="E196" s="109"/>
      <c r="F196" s="109"/>
      <c r="G196" s="109"/>
      <c r="H196" s="109"/>
      <c r="I196" s="109"/>
      <c r="J196" s="109"/>
      <c r="K196" s="111" t="n">
        <v>112.1372</v>
      </c>
      <c r="L196" s="109"/>
      <c r="M196" s="109"/>
      <c r="N196" s="109"/>
      <c r="O196" s="109"/>
      <c r="P196" s="112"/>
      <c r="HJ196" s="55"/>
      <c r="HL196" s="3" t="s">
        <v>284</v>
      </c>
    </row>
    <row r="197" s="6" customFormat="true" ht="15" hidden="false" customHeight="true" outlineLevel="0" collapsed="false">
      <c r="A197" s="65"/>
      <c r="B197" s="102"/>
      <c r="C197" s="109" t="s">
        <v>285</v>
      </c>
      <c r="D197" s="109"/>
      <c r="E197" s="109"/>
      <c r="F197" s="109"/>
      <c r="G197" s="109"/>
      <c r="H197" s="109"/>
      <c r="I197" s="109"/>
      <c r="J197" s="109"/>
      <c r="K197" s="136" t="n">
        <v>5.958</v>
      </c>
      <c r="L197" s="109"/>
      <c r="M197" s="109"/>
      <c r="N197" s="109"/>
      <c r="O197" s="109"/>
      <c r="P197" s="112"/>
      <c r="HJ197" s="55"/>
      <c r="HL197" s="3" t="s">
        <v>285</v>
      </c>
    </row>
    <row r="198" s="6" customFormat="true" ht="15.75" hidden="true" customHeight="true" outlineLevel="0" collapsed="false">
      <c r="A198" s="4"/>
      <c r="B198" s="123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5"/>
      <c r="O198" s="126"/>
      <c r="P198" s="127"/>
    </row>
    <row r="199" s="130" customFormat="true" ht="14.25" hidden="false" customHeight="true" outlineLevel="0" collapsed="false">
      <c r="A199" s="128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9"/>
      <c r="R199" s="129"/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31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1"/>
      <c r="BA199" s="131"/>
      <c r="BB199" s="131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1"/>
      <c r="BM199" s="131"/>
      <c r="BN199" s="131"/>
      <c r="BO199" s="131"/>
      <c r="BP199" s="131"/>
      <c r="BQ199" s="131"/>
      <c r="BR199" s="131"/>
      <c r="BS199" s="131"/>
      <c r="BT199" s="131"/>
      <c r="BU199" s="131"/>
      <c r="BV199" s="131"/>
      <c r="BW199" s="131"/>
      <c r="BX199" s="131"/>
      <c r="BY199" s="131"/>
      <c r="BZ199" s="131"/>
      <c r="CA199" s="131"/>
      <c r="CB199" s="131"/>
      <c r="CC199" s="131"/>
      <c r="CD199" s="131"/>
      <c r="CE199" s="131"/>
      <c r="CF199" s="131"/>
      <c r="CG199" s="131"/>
      <c r="CH199" s="131"/>
      <c r="CI199" s="131"/>
      <c r="CJ199" s="131"/>
      <c r="CK199" s="131"/>
      <c r="CL199" s="131"/>
      <c r="CM199" s="131"/>
      <c r="CN199" s="131"/>
      <c r="CO199" s="131"/>
      <c r="CP199" s="131"/>
      <c r="CQ199" s="131"/>
      <c r="CR199" s="131"/>
      <c r="CS199" s="131"/>
      <c r="CT199" s="131"/>
      <c r="CU199" s="131"/>
      <c r="CV199" s="131"/>
      <c r="CW199" s="131"/>
      <c r="CX199" s="131"/>
      <c r="CY199" s="131"/>
      <c r="CZ199" s="131"/>
      <c r="DA199" s="131"/>
      <c r="DB199" s="131"/>
      <c r="DC199" s="131"/>
      <c r="DD199" s="131"/>
      <c r="DE199" s="131"/>
      <c r="DF199" s="131"/>
      <c r="DG199" s="131"/>
      <c r="DH199" s="131"/>
      <c r="DI199" s="131"/>
      <c r="DJ199" s="131"/>
      <c r="DK199" s="131"/>
      <c r="DL199" s="131"/>
      <c r="DM199" s="131"/>
      <c r="DN199" s="131"/>
      <c r="DO199" s="131"/>
      <c r="DP199" s="131"/>
      <c r="DQ199" s="131"/>
      <c r="DR199" s="131"/>
      <c r="DS199" s="131"/>
      <c r="DT199" s="131"/>
      <c r="DU199" s="131"/>
      <c r="DV199" s="131"/>
      <c r="DW199" s="131"/>
      <c r="DX199" s="131"/>
      <c r="DY199" s="131"/>
      <c r="DZ199" s="131"/>
      <c r="EA199" s="131"/>
      <c r="EB199" s="131"/>
      <c r="EC199" s="131"/>
      <c r="ED199" s="131"/>
      <c r="EE199" s="131"/>
      <c r="EF199" s="131"/>
      <c r="EG199" s="131"/>
      <c r="EH199" s="131"/>
      <c r="EI199" s="131"/>
      <c r="EJ199" s="131"/>
      <c r="EK199" s="131"/>
      <c r="EL199" s="131"/>
      <c r="EM199" s="131"/>
      <c r="EN199" s="131"/>
      <c r="EO199" s="131"/>
      <c r="EP199" s="131"/>
      <c r="EQ199" s="131"/>
      <c r="ER199" s="131"/>
      <c r="ES199" s="131"/>
      <c r="ET199" s="131"/>
      <c r="EU199" s="131"/>
      <c r="EV199" s="131"/>
      <c r="EW199" s="131"/>
      <c r="EX199" s="131"/>
      <c r="EY199" s="131"/>
      <c r="EZ199" s="131"/>
      <c r="FA199" s="131"/>
      <c r="FB199" s="131"/>
      <c r="FC199" s="131"/>
      <c r="FD199" s="131"/>
      <c r="FE199" s="131"/>
      <c r="FF199" s="131"/>
      <c r="FG199" s="131"/>
      <c r="FH199" s="131"/>
      <c r="FI199" s="131"/>
      <c r="FJ199" s="131"/>
      <c r="FK199" s="131"/>
      <c r="FL199" s="131"/>
      <c r="FM199" s="131"/>
      <c r="FN199" s="131"/>
      <c r="FO199" s="131"/>
      <c r="FP199" s="131"/>
      <c r="FQ199" s="131"/>
      <c r="FR199" s="131"/>
      <c r="FS199" s="131"/>
      <c r="FT199" s="131"/>
      <c r="FU199" s="131"/>
      <c r="FV199" s="131"/>
      <c r="FW199" s="131"/>
      <c r="FX199" s="131"/>
      <c r="FY199" s="131"/>
      <c r="FZ199" s="131"/>
      <c r="GA199" s="131"/>
      <c r="GB199" s="131"/>
      <c r="GC199" s="131"/>
      <c r="GD199" s="131"/>
      <c r="GE199" s="131"/>
      <c r="GF199" s="131"/>
      <c r="GG199" s="131"/>
      <c r="GH199" s="131"/>
      <c r="GI199" s="131"/>
      <c r="GJ199" s="131"/>
      <c r="GK199" s="131"/>
      <c r="GL199" s="131"/>
      <c r="GM199" s="131"/>
      <c r="GN199" s="131"/>
      <c r="GO199" s="131"/>
      <c r="GP199" s="131"/>
      <c r="GQ199" s="131"/>
      <c r="GR199" s="131"/>
      <c r="GS199" s="131"/>
      <c r="GT199" s="131"/>
      <c r="GU199" s="131"/>
      <c r="GV199" s="131"/>
      <c r="GW199" s="131"/>
      <c r="GX199" s="131"/>
      <c r="GY199" s="131"/>
      <c r="GZ199" s="131"/>
      <c r="HA199" s="131"/>
      <c r="HB199" s="131"/>
      <c r="HC199" s="131"/>
      <c r="HD199" s="131"/>
      <c r="HE199" s="131"/>
      <c r="HF199" s="131"/>
      <c r="HG199" s="131"/>
      <c r="HH199" s="131"/>
      <c r="HI199" s="131"/>
      <c r="HJ199" s="131"/>
      <c r="HK199" s="131"/>
      <c r="HL199" s="131"/>
      <c r="HM199" s="131"/>
      <c r="HN199" s="131"/>
      <c r="HO199" s="131"/>
      <c r="HP199" s="131"/>
      <c r="HQ199" s="131"/>
      <c r="HR199" s="131"/>
      <c r="HS199" s="131"/>
      <c r="HT199" s="131"/>
      <c r="HU199" s="131"/>
      <c r="HV199" s="131"/>
      <c r="HW199" s="131"/>
      <c r="HX199" s="131"/>
      <c r="HY199" s="131"/>
      <c r="HZ199" s="131"/>
      <c r="IA199" s="131"/>
      <c r="IB199" s="131"/>
      <c r="IC199" s="131"/>
      <c r="ID199" s="131"/>
      <c r="IE199" s="131"/>
      <c r="IF199" s="131"/>
      <c r="IG199" s="131"/>
      <c r="IH199" s="131"/>
      <c r="II199" s="131"/>
      <c r="IJ199" s="131"/>
    </row>
    <row r="200" s="31" customFormat="true" ht="13.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</row>
    <row r="201" s="133" customFormat="true" ht="27" hidden="false" customHeight="true" outlineLevel="0" collapsed="false">
      <c r="A201" s="132" t="s">
        <v>467</v>
      </c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</row>
    <row r="202" s="31" customFormat="true" ht="16.5" hidden="false" customHeight="true" outlineLevel="0" collapsed="false">
      <c r="A202" s="132" t="s">
        <v>468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</row>
    <row r="203" s="133" customFormat="true" ht="14.25" hidden="false" customHeight="true" outlineLevel="0" collapsed="false">
      <c r="A203" s="132" t="s">
        <v>469</v>
      </c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</row>
    <row r="204" s="6" customFormat="true" ht="11.25" hidden="false" customHeight="tru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</row>
    <row r="205" s="6" customFormat="true" ht="15" hidden="false" customHeight="false" outlineLevel="0" collapsed="false">
      <c r="A205" s="4"/>
    </row>
    <row r="206" s="6" customFormat="true" ht="15" hidden="false" customHeight="false" outlineLevel="0" collapsed="false">
      <c r="A206" s="4"/>
    </row>
    <row r="207" s="6" customFormat="true" ht="15" hidden="false" customHeight="false" outlineLevel="0" collapsed="false">
      <c r="A207" s="4"/>
    </row>
    <row r="208" customFormat="false" ht="15" hidden="false" customHeight="false" outlineLevel="0" collapsed="false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</row>
    <row r="209" s="6" customFormat="true" ht="15" hidden="false" customHeight="false" outlineLevel="0" collapsed="false">
      <c r="A209" s="4"/>
    </row>
    <row r="210" s="6" customFormat="true" ht="15" hidden="false" customHeight="false" outlineLevel="0" collapsed="false">
      <c r="A210" s="4"/>
    </row>
    <row r="211" s="6" customFormat="true" ht="15" hidden="false" customHeight="false" outlineLevel="0" collapsed="false">
      <c r="A211" s="4"/>
    </row>
    <row r="212" s="6" customFormat="true" ht="15" hidden="false" customHeight="false" outlineLevel="0" collapsed="false">
      <c r="A212" s="4"/>
    </row>
    <row r="213" s="6" customFormat="true" ht="15" hidden="false" customHeight="false" outlineLevel="0" collapsed="false">
      <c r="A213" s="4"/>
    </row>
    <row r="214" s="6" customFormat="true" ht="15" hidden="false" customHeight="false" outlineLevel="0" collapsed="false">
      <c r="A214" s="4"/>
    </row>
    <row r="215" s="6" customFormat="true" ht="15" hidden="false" customHeight="false" outlineLevel="0" collapsed="false">
      <c r="A215" s="4"/>
    </row>
    <row r="216" s="6" customFormat="true" ht="15" hidden="false" customHeight="false" outlineLevel="0" collapsed="false">
      <c r="A216" s="4"/>
    </row>
    <row r="217" s="6" customFormat="true" ht="15" hidden="false" customHeight="false" outlineLevel="0" collapsed="false">
      <c r="A217" s="4"/>
    </row>
    <row r="218" s="6" customFormat="true" ht="15" hidden="false" customHeight="false" outlineLevel="0" collapsed="false">
      <c r="A218" s="4"/>
    </row>
    <row r="219" s="6" customFormat="true" ht="15" hidden="false" customHeight="false" outlineLevel="0" collapsed="false">
      <c r="A219" s="4"/>
    </row>
    <row r="220" s="6" customFormat="true" ht="15" hidden="false" customHeight="false" outlineLevel="0" collapsed="false">
      <c r="A220" s="4"/>
    </row>
    <row r="221" s="6" customFormat="true" ht="15" hidden="false" customHeight="false" outlineLevel="0" collapsed="false">
      <c r="A221" s="4"/>
    </row>
    <row r="222" s="6" customFormat="true" ht="15" hidden="false" customHeight="false" outlineLevel="0" collapsed="false">
      <c r="A222" s="4"/>
    </row>
    <row r="223" s="6" customFormat="true" ht="15" hidden="false" customHeight="false" outlineLevel="0" collapsed="false">
      <c r="A223" s="4"/>
    </row>
    <row r="224" s="6" customFormat="true" ht="15" hidden="false" customHeight="false" outlineLevel="0" collapsed="false">
      <c r="A224" s="4"/>
    </row>
    <row r="225" s="6" customFormat="true" ht="15" hidden="false" customHeight="false" outlineLevel="0" collapsed="false">
      <c r="A225" s="4"/>
    </row>
    <row r="226" s="6" customFormat="true" ht="15" hidden="false" customHeight="false" outlineLevel="0" collapsed="false">
      <c r="A226" s="4"/>
    </row>
    <row r="227" s="6" customFormat="true" ht="15" hidden="false" customHeight="false" outlineLevel="0" collapsed="false">
      <c r="A227" s="4"/>
    </row>
    <row r="228" s="6" customFormat="true" ht="15" hidden="false" customHeight="false" outlineLevel="0" collapsed="false">
      <c r="A228" s="4"/>
    </row>
    <row r="229" s="6" customFormat="true" ht="15" hidden="false" customHeight="false" outlineLevel="0" collapsed="false">
      <c r="A229" s="4"/>
    </row>
    <row r="230" s="6" customFormat="true" ht="15" hidden="false" customHeight="false" outlineLevel="0" collapsed="false">
      <c r="A230" s="4"/>
    </row>
    <row r="231" s="6" customFormat="true" ht="15" hidden="false" customHeight="false" outlineLevel="0" collapsed="false">
      <c r="A231" s="4"/>
    </row>
    <row r="232" s="6" customFormat="true" ht="15" hidden="false" customHeight="false" outlineLevel="0" collapsed="false">
      <c r="A232" s="4"/>
    </row>
    <row r="233" s="6" customFormat="true" ht="15" hidden="false" customHeight="false" outlineLevel="0" collapsed="false">
      <c r="A233" s="4"/>
    </row>
    <row r="234" s="6" customFormat="true" ht="15" hidden="false" customHeight="false" outlineLevel="0" collapsed="false">
      <c r="A234" s="4"/>
    </row>
    <row r="235" s="6" customFormat="true" ht="15" hidden="false" customHeight="false" outlineLevel="0" collapsed="false">
      <c r="A235" s="4"/>
    </row>
    <row r="236" s="6" customFormat="true" ht="15" hidden="false" customHeight="false" outlineLevel="0" collapsed="false">
      <c r="A236" s="4"/>
    </row>
    <row r="237" s="6" customFormat="true" ht="15" hidden="false" customHeight="false" outlineLevel="0" collapsed="false">
      <c r="A237" s="4"/>
    </row>
    <row r="238" s="6" customFormat="true" ht="11.25" hidden="false" customHeight="tru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</row>
    <row r="239" s="6" customFormat="true" ht="11.25" hidden="false" customHeight="tru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</row>
    <row r="240" s="6" customFormat="true" ht="11.25" hidden="false" customHeight="tru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</row>
    <row r="241" s="6" customFormat="true" ht="11.25" hidden="false" customHeight="tru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8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G48"/>
    <mergeCell ref="C49:P49"/>
    <mergeCell ref="C50:G50"/>
    <mergeCell ref="C51:G51"/>
    <mergeCell ref="C52:G52"/>
    <mergeCell ref="C53:G53"/>
    <mergeCell ref="C54:G54"/>
    <mergeCell ref="C56:G56"/>
    <mergeCell ref="C57:P57"/>
    <mergeCell ref="C58:G58"/>
    <mergeCell ref="C59:G59"/>
    <mergeCell ref="C60:G60"/>
    <mergeCell ref="C61:G61"/>
    <mergeCell ref="C62:G62"/>
    <mergeCell ref="C64:G64"/>
    <mergeCell ref="C65:P65"/>
    <mergeCell ref="C66:G66"/>
    <mergeCell ref="C68:G68"/>
    <mergeCell ref="C69:P69"/>
    <mergeCell ref="C70:G70"/>
    <mergeCell ref="C71:G71"/>
    <mergeCell ref="C72:G72"/>
    <mergeCell ref="C73:G73"/>
    <mergeCell ref="C74:G74"/>
    <mergeCell ref="C76:G76"/>
    <mergeCell ref="C77:P77"/>
    <mergeCell ref="C78:G78"/>
    <mergeCell ref="C80:G80"/>
    <mergeCell ref="C81:P81"/>
    <mergeCell ref="C82:G82"/>
    <mergeCell ref="C83:G83"/>
    <mergeCell ref="C84:G84"/>
    <mergeCell ref="C85:G85"/>
    <mergeCell ref="C86:G86"/>
    <mergeCell ref="C88:G88"/>
    <mergeCell ref="C89:G89"/>
    <mergeCell ref="C90:G90"/>
    <mergeCell ref="C91:G91"/>
    <mergeCell ref="C92:G92"/>
    <mergeCell ref="C93:G93"/>
    <mergeCell ref="C95:G95"/>
    <mergeCell ref="C96:G96"/>
    <mergeCell ref="C97:G97"/>
    <mergeCell ref="C98:G98"/>
    <mergeCell ref="C99:G99"/>
    <mergeCell ref="C100:G100"/>
    <mergeCell ref="C102:G102"/>
    <mergeCell ref="C103:P103"/>
    <mergeCell ref="C104:G104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L115:O115"/>
    <mergeCell ref="C116:J116"/>
    <mergeCell ref="L116:O116"/>
    <mergeCell ref="A118:P118"/>
    <mergeCell ref="C119:G119"/>
    <mergeCell ref="C120:G120"/>
    <mergeCell ref="C121:G121"/>
    <mergeCell ref="C122:G122"/>
    <mergeCell ref="C123:G123"/>
    <mergeCell ref="C124:G124"/>
    <mergeCell ref="C126:G126"/>
    <mergeCell ref="C127:G127"/>
    <mergeCell ref="C128:G128"/>
    <mergeCell ref="C129:G129"/>
    <mergeCell ref="C130:G130"/>
    <mergeCell ref="C131:G131"/>
    <mergeCell ref="C133:G133"/>
    <mergeCell ref="C134:G134"/>
    <mergeCell ref="C135:G135"/>
    <mergeCell ref="C136:G136"/>
    <mergeCell ref="C137:G137"/>
    <mergeCell ref="C138:G138"/>
    <mergeCell ref="C140:G140"/>
    <mergeCell ref="C141:G141"/>
    <mergeCell ref="C142:G142"/>
    <mergeCell ref="C143:G143"/>
    <mergeCell ref="C144:G144"/>
    <mergeCell ref="C145:G145"/>
    <mergeCell ref="C147:G147"/>
    <mergeCell ref="C148:G148"/>
    <mergeCell ref="C149:G149"/>
    <mergeCell ref="C150:G150"/>
    <mergeCell ref="C151:G151"/>
    <mergeCell ref="C152:G152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J162"/>
    <mergeCell ref="L162:O162"/>
    <mergeCell ref="A164:P164"/>
    <mergeCell ref="C165:G165"/>
    <mergeCell ref="C166:G166"/>
    <mergeCell ref="C168:O168"/>
    <mergeCell ref="C169:O169"/>
    <mergeCell ref="C170:O170"/>
    <mergeCell ref="C171:O171"/>
    <mergeCell ref="C172:O172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J196"/>
    <mergeCell ref="L196:O196"/>
    <mergeCell ref="C197:J197"/>
    <mergeCell ref="L197:O197"/>
    <mergeCell ref="A201:P201"/>
    <mergeCell ref="A202:P202"/>
    <mergeCell ref="A203:P20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167772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N29" activeCellId="0" sqref="N2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6" min="204" style="3" width="51.86"/>
    <col collapsed="false" customWidth="true" hidden="true" outlineLevel="0" max="210" min="207" style="3" width="156"/>
    <col collapsed="false" customWidth="true" hidden="true" outlineLevel="0" max="211" min="211" style="3" width="84.29"/>
    <col collapsed="false" customWidth="true" hidden="true" outlineLevel="0" max="219" min="212" style="3" width="156"/>
    <col collapsed="false" customWidth="true" hidden="true" outlineLevel="0" max="220" min="220" style="3" width="84.29"/>
    <col collapsed="false" customWidth="true" hidden="true" outlineLevel="0" max="226" min="221" style="3" width="61.15"/>
    <col collapsed="false" customWidth="true" hidden="true" outlineLevel="0" max="232" min="227" style="3" width="82"/>
    <col collapsed="false" customWidth="true" hidden="true" outlineLevel="0" max="238" min="233" style="3" width="61.15"/>
    <col collapsed="false" customWidth="true" hidden="true" outlineLevel="0" max="244" min="239" style="3" width="82"/>
    <col collapsed="false" customWidth="false" hidden="false" outlineLevel="0" max="16384" min="245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18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18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618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618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31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1273.4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131.97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62.46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58.76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3.8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802.11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112.14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27.19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5.96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57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57</v>
      </c>
    </row>
    <row r="40" s="6" customFormat="true" ht="15" hidden="false" customHeight="true" outlineLevel="0" collapsed="false">
      <c r="A40" s="56" t="s">
        <v>58</v>
      </c>
      <c r="B40" s="57" t="s">
        <v>551</v>
      </c>
      <c r="C40" s="58" t="s">
        <v>552</v>
      </c>
      <c r="D40" s="58"/>
      <c r="E40" s="58"/>
      <c r="F40" s="58"/>
      <c r="G40" s="58"/>
      <c r="H40" s="59" t="s">
        <v>553</v>
      </c>
      <c r="I40" s="60" t="n">
        <v>0.02</v>
      </c>
      <c r="J40" s="61" t="n">
        <v>1</v>
      </c>
      <c r="K40" s="90" t="n">
        <v>0.02</v>
      </c>
      <c r="L40" s="62"/>
      <c r="M40" s="60"/>
      <c r="N40" s="63"/>
      <c r="O40" s="60"/>
      <c r="P40" s="64"/>
      <c r="GO40" s="55"/>
      <c r="GP40" s="55" t="s">
        <v>552</v>
      </c>
      <c r="GQ40" s="55"/>
      <c r="GR40" s="55"/>
      <c r="GS40" s="55"/>
      <c r="GT40" s="55"/>
    </row>
    <row r="41" s="6" customFormat="true" ht="15" hidden="false" customHeight="true" outlineLevel="0" collapsed="false">
      <c r="A41" s="92"/>
      <c r="B41" s="93"/>
      <c r="C41" s="94" t="s">
        <v>554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GO41" s="55"/>
      <c r="GP41" s="55"/>
      <c r="GQ41" s="55"/>
      <c r="GR41" s="55"/>
      <c r="GS41" s="55"/>
      <c r="GT41" s="55"/>
      <c r="GU41" s="3" t="s">
        <v>554</v>
      </c>
    </row>
    <row r="42" s="6" customFormat="true" ht="15" hidden="false" customHeight="true" outlineLevel="0" collapsed="false">
      <c r="A42" s="65"/>
      <c r="B42" s="66"/>
      <c r="C42" s="57" t="s">
        <v>62</v>
      </c>
      <c r="D42" s="57"/>
      <c r="E42" s="57"/>
      <c r="F42" s="57"/>
      <c r="G42" s="57"/>
      <c r="H42" s="59"/>
      <c r="I42" s="60"/>
      <c r="J42" s="60"/>
      <c r="K42" s="60"/>
      <c r="L42" s="62"/>
      <c r="M42" s="60"/>
      <c r="N42" s="67"/>
      <c r="O42" s="60"/>
      <c r="P42" s="68" t="n">
        <v>1207.69</v>
      </c>
      <c r="Q42" s="69"/>
      <c r="R42" s="69"/>
      <c r="GO42" s="55"/>
      <c r="GP42" s="55"/>
      <c r="GQ42" s="55"/>
      <c r="GR42" s="55"/>
      <c r="GS42" s="55"/>
      <c r="GT42" s="55"/>
      <c r="GV42" s="55" t="s">
        <v>62</v>
      </c>
    </row>
    <row r="43" s="6" customFormat="true" ht="15" hidden="false" customHeight="true" outlineLevel="0" collapsed="false">
      <c r="A43" s="70"/>
      <c r="B43" s="71"/>
      <c r="C43" s="8" t="s">
        <v>63</v>
      </c>
      <c r="D43" s="8"/>
      <c r="E43" s="8"/>
      <c r="F43" s="8"/>
      <c r="G43" s="8"/>
      <c r="H43" s="72"/>
      <c r="I43" s="73"/>
      <c r="J43" s="73"/>
      <c r="K43" s="73"/>
      <c r="L43" s="74"/>
      <c r="M43" s="73"/>
      <c r="N43" s="74"/>
      <c r="O43" s="73"/>
      <c r="P43" s="87" t="n">
        <v>1207.69</v>
      </c>
      <c r="GO43" s="55"/>
      <c r="GP43" s="55"/>
      <c r="GQ43" s="55"/>
      <c r="GR43" s="55"/>
      <c r="GS43" s="55"/>
      <c r="GT43" s="55"/>
      <c r="GV43" s="55"/>
      <c r="GW43" s="11" t="s">
        <v>63</v>
      </c>
    </row>
    <row r="44" s="6" customFormat="true" ht="23.25" hidden="false" customHeight="true" outlineLevel="0" collapsed="false">
      <c r="A44" s="70"/>
      <c r="B44" s="71" t="s">
        <v>333</v>
      </c>
      <c r="C44" s="8" t="s">
        <v>334</v>
      </c>
      <c r="D44" s="8"/>
      <c r="E44" s="8"/>
      <c r="F44" s="8"/>
      <c r="G44" s="8"/>
      <c r="H44" s="72" t="s">
        <v>66</v>
      </c>
      <c r="I44" s="76" t="n">
        <v>89</v>
      </c>
      <c r="J44" s="73"/>
      <c r="K44" s="76" t="n">
        <v>89</v>
      </c>
      <c r="L44" s="74"/>
      <c r="M44" s="73"/>
      <c r="N44" s="74"/>
      <c r="O44" s="73"/>
      <c r="P44" s="87" t="n">
        <v>1074.84</v>
      </c>
      <c r="GO44" s="55"/>
      <c r="GP44" s="55"/>
      <c r="GQ44" s="55"/>
      <c r="GR44" s="55"/>
      <c r="GS44" s="55"/>
      <c r="GT44" s="55"/>
      <c r="GV44" s="55"/>
      <c r="GW44" s="11" t="s">
        <v>334</v>
      </c>
    </row>
    <row r="45" s="6" customFormat="true" ht="23.25" hidden="false" customHeight="true" outlineLevel="0" collapsed="false">
      <c r="A45" s="70"/>
      <c r="B45" s="71" t="s">
        <v>335</v>
      </c>
      <c r="C45" s="8" t="s">
        <v>336</v>
      </c>
      <c r="D45" s="8"/>
      <c r="E45" s="8"/>
      <c r="F45" s="8"/>
      <c r="G45" s="8"/>
      <c r="H45" s="72" t="s">
        <v>66</v>
      </c>
      <c r="I45" s="76" t="n">
        <v>41</v>
      </c>
      <c r="J45" s="73"/>
      <c r="K45" s="76" t="n">
        <v>41</v>
      </c>
      <c r="L45" s="74"/>
      <c r="M45" s="73"/>
      <c r="N45" s="74"/>
      <c r="O45" s="73"/>
      <c r="P45" s="75" t="n">
        <v>495.15</v>
      </c>
      <c r="GO45" s="55"/>
      <c r="GP45" s="55"/>
      <c r="GQ45" s="55"/>
      <c r="GR45" s="55"/>
      <c r="GS45" s="55"/>
      <c r="GT45" s="55"/>
      <c r="GV45" s="55"/>
      <c r="GW45" s="11" t="s">
        <v>336</v>
      </c>
    </row>
    <row r="46" s="6" customFormat="true" ht="15" hidden="false" customHeight="true" outlineLevel="0" collapsed="false">
      <c r="A46" s="77"/>
      <c r="B46" s="78"/>
      <c r="C46" s="57" t="s">
        <v>69</v>
      </c>
      <c r="D46" s="57"/>
      <c r="E46" s="57"/>
      <c r="F46" s="57"/>
      <c r="G46" s="57"/>
      <c r="H46" s="59"/>
      <c r="I46" s="60"/>
      <c r="J46" s="60"/>
      <c r="K46" s="60"/>
      <c r="L46" s="62"/>
      <c r="M46" s="60"/>
      <c r="N46" s="67" t="n">
        <v>138884</v>
      </c>
      <c r="O46" s="60"/>
      <c r="P46" s="68" t="n">
        <v>2777.68</v>
      </c>
      <c r="GO46" s="55"/>
      <c r="GP46" s="55"/>
      <c r="GQ46" s="55"/>
      <c r="GR46" s="55"/>
      <c r="GS46" s="55"/>
      <c r="GT46" s="55"/>
      <c r="GV46" s="55"/>
      <c r="GW46" s="11"/>
      <c r="GX46" s="55" t="s">
        <v>69</v>
      </c>
    </row>
    <row r="47" s="6" customFormat="true" ht="0.75" hidden="false" customHeight="true" outlineLevel="0" collapsed="false">
      <c r="A47" s="79"/>
      <c r="B47" s="80"/>
      <c r="C47" s="80"/>
      <c r="D47" s="80"/>
      <c r="E47" s="80"/>
      <c r="F47" s="80"/>
      <c r="G47" s="80"/>
      <c r="H47" s="81"/>
      <c r="I47" s="82"/>
      <c r="J47" s="82"/>
      <c r="K47" s="82"/>
      <c r="L47" s="83"/>
      <c r="M47" s="82"/>
      <c r="N47" s="83"/>
      <c r="O47" s="82"/>
      <c r="P47" s="84"/>
      <c r="GO47" s="55"/>
      <c r="GP47" s="55"/>
      <c r="GQ47" s="55"/>
      <c r="GR47" s="55"/>
      <c r="GS47" s="55"/>
      <c r="GT47" s="55"/>
      <c r="GV47" s="55"/>
      <c r="GW47" s="11"/>
      <c r="GX47" s="55"/>
    </row>
    <row r="48" s="6" customFormat="true" ht="23.25" hidden="false" customHeight="true" outlineLevel="0" collapsed="false">
      <c r="A48" s="56" t="s">
        <v>70</v>
      </c>
      <c r="B48" s="57" t="s">
        <v>555</v>
      </c>
      <c r="C48" s="58" t="s">
        <v>556</v>
      </c>
      <c r="D48" s="58"/>
      <c r="E48" s="58"/>
      <c r="F48" s="58"/>
      <c r="G48" s="58"/>
      <c r="H48" s="59" t="s">
        <v>557</v>
      </c>
      <c r="I48" s="60" t="n">
        <v>0.03</v>
      </c>
      <c r="J48" s="61" t="n">
        <v>1</v>
      </c>
      <c r="K48" s="90" t="n">
        <v>0.03</v>
      </c>
      <c r="L48" s="62"/>
      <c r="M48" s="60"/>
      <c r="N48" s="63"/>
      <c r="O48" s="60"/>
      <c r="P48" s="64"/>
      <c r="GO48" s="55"/>
      <c r="GP48" s="55" t="s">
        <v>556</v>
      </c>
      <c r="GQ48" s="55"/>
      <c r="GR48" s="55"/>
      <c r="GS48" s="55"/>
      <c r="GT48" s="55"/>
      <c r="GV48" s="55"/>
      <c r="GW48" s="11"/>
      <c r="GX48" s="55"/>
    </row>
    <row r="49" s="6" customFormat="true" ht="15" hidden="false" customHeight="true" outlineLevel="0" collapsed="false">
      <c r="A49" s="92"/>
      <c r="B49" s="93"/>
      <c r="C49" s="94" t="s">
        <v>558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GO49" s="55"/>
      <c r="GP49" s="55"/>
      <c r="GQ49" s="55"/>
      <c r="GR49" s="55"/>
      <c r="GS49" s="55"/>
      <c r="GT49" s="55"/>
      <c r="GU49" s="3" t="s">
        <v>558</v>
      </c>
      <c r="GV49" s="55"/>
      <c r="GW49" s="11"/>
      <c r="GX49" s="55"/>
    </row>
    <row r="50" s="6" customFormat="true" ht="15" hidden="false" customHeight="true" outlineLevel="0" collapsed="false">
      <c r="A50" s="65"/>
      <c r="B50" s="66"/>
      <c r="C50" s="57" t="s">
        <v>62</v>
      </c>
      <c r="D50" s="57"/>
      <c r="E50" s="57"/>
      <c r="F50" s="57"/>
      <c r="G50" s="57"/>
      <c r="H50" s="59"/>
      <c r="I50" s="60"/>
      <c r="J50" s="60"/>
      <c r="K50" s="60"/>
      <c r="L50" s="62"/>
      <c r="M50" s="60"/>
      <c r="N50" s="67"/>
      <c r="O50" s="60"/>
      <c r="P50" s="68" t="n">
        <v>3345.62</v>
      </c>
      <c r="Q50" s="69"/>
      <c r="R50" s="69"/>
      <c r="GO50" s="55"/>
      <c r="GP50" s="55"/>
      <c r="GQ50" s="55"/>
      <c r="GR50" s="55"/>
      <c r="GS50" s="55"/>
      <c r="GT50" s="55"/>
      <c r="GV50" s="55" t="s">
        <v>62</v>
      </c>
      <c r="GW50" s="11"/>
      <c r="GX50" s="55"/>
    </row>
    <row r="51" s="6" customFormat="true" ht="15" hidden="false" customHeight="true" outlineLevel="0" collapsed="false">
      <c r="A51" s="70"/>
      <c r="B51" s="71"/>
      <c r="C51" s="8" t="s">
        <v>63</v>
      </c>
      <c r="D51" s="8"/>
      <c r="E51" s="8"/>
      <c r="F51" s="8"/>
      <c r="G51" s="8"/>
      <c r="H51" s="72"/>
      <c r="I51" s="73"/>
      <c r="J51" s="73"/>
      <c r="K51" s="73"/>
      <c r="L51" s="74"/>
      <c r="M51" s="73"/>
      <c r="N51" s="74"/>
      <c r="O51" s="73"/>
      <c r="P51" s="87" t="n">
        <v>3345.62</v>
      </c>
      <c r="GO51" s="55"/>
      <c r="GP51" s="55"/>
      <c r="GQ51" s="55"/>
      <c r="GR51" s="55"/>
      <c r="GS51" s="55"/>
      <c r="GT51" s="55"/>
      <c r="GV51" s="55"/>
      <c r="GW51" s="11" t="s">
        <v>63</v>
      </c>
      <c r="GX51" s="55"/>
    </row>
    <row r="52" s="6" customFormat="true" ht="15" hidden="false" customHeight="true" outlineLevel="0" collapsed="false">
      <c r="A52" s="70"/>
      <c r="B52" s="71" t="s">
        <v>559</v>
      </c>
      <c r="C52" s="8" t="s">
        <v>560</v>
      </c>
      <c r="D52" s="8"/>
      <c r="E52" s="8"/>
      <c r="F52" s="8"/>
      <c r="G52" s="8"/>
      <c r="H52" s="72" t="s">
        <v>66</v>
      </c>
      <c r="I52" s="76" t="n">
        <v>89</v>
      </c>
      <c r="J52" s="73"/>
      <c r="K52" s="76" t="n">
        <v>89</v>
      </c>
      <c r="L52" s="74"/>
      <c r="M52" s="73"/>
      <c r="N52" s="74"/>
      <c r="O52" s="73"/>
      <c r="P52" s="87" t="n">
        <v>2977.6</v>
      </c>
      <c r="GO52" s="55"/>
      <c r="GP52" s="55"/>
      <c r="GQ52" s="55"/>
      <c r="GR52" s="55"/>
      <c r="GS52" s="55"/>
      <c r="GT52" s="55"/>
      <c r="GV52" s="55"/>
      <c r="GW52" s="11" t="s">
        <v>560</v>
      </c>
      <c r="GX52" s="55"/>
    </row>
    <row r="53" s="6" customFormat="true" ht="15" hidden="false" customHeight="true" outlineLevel="0" collapsed="false">
      <c r="A53" s="70"/>
      <c r="B53" s="71" t="s">
        <v>561</v>
      </c>
      <c r="C53" s="8" t="s">
        <v>562</v>
      </c>
      <c r="D53" s="8"/>
      <c r="E53" s="8"/>
      <c r="F53" s="8"/>
      <c r="G53" s="8"/>
      <c r="H53" s="72" t="s">
        <v>66</v>
      </c>
      <c r="I53" s="76" t="n">
        <v>40</v>
      </c>
      <c r="J53" s="73"/>
      <c r="K53" s="76" t="n">
        <v>40</v>
      </c>
      <c r="L53" s="74"/>
      <c r="M53" s="73"/>
      <c r="N53" s="74"/>
      <c r="O53" s="73"/>
      <c r="P53" s="87" t="n">
        <v>1338.25</v>
      </c>
      <c r="GO53" s="55"/>
      <c r="GP53" s="55"/>
      <c r="GQ53" s="55"/>
      <c r="GR53" s="55"/>
      <c r="GS53" s="55"/>
      <c r="GT53" s="55"/>
      <c r="GV53" s="55"/>
      <c r="GW53" s="11" t="s">
        <v>562</v>
      </c>
      <c r="GX53" s="55"/>
    </row>
    <row r="54" s="6" customFormat="true" ht="15" hidden="false" customHeight="true" outlineLevel="0" collapsed="false">
      <c r="A54" s="77"/>
      <c r="B54" s="78"/>
      <c r="C54" s="57" t="s">
        <v>69</v>
      </c>
      <c r="D54" s="57"/>
      <c r="E54" s="57"/>
      <c r="F54" s="57"/>
      <c r="G54" s="57"/>
      <c r="H54" s="59"/>
      <c r="I54" s="60"/>
      <c r="J54" s="60"/>
      <c r="K54" s="60"/>
      <c r="L54" s="62"/>
      <c r="M54" s="60"/>
      <c r="N54" s="67" t="n">
        <v>255382.33</v>
      </c>
      <c r="O54" s="60"/>
      <c r="P54" s="68" t="n">
        <v>7661.47</v>
      </c>
      <c r="GO54" s="55"/>
      <c r="GP54" s="55"/>
      <c r="GQ54" s="55"/>
      <c r="GR54" s="55"/>
      <c r="GS54" s="55"/>
      <c r="GT54" s="55"/>
      <c r="GV54" s="55"/>
      <c r="GW54" s="11"/>
      <c r="GX54" s="55" t="s">
        <v>69</v>
      </c>
    </row>
    <row r="55" s="6" customFormat="true" ht="0.75" hidden="false" customHeight="true" outlineLevel="0" collapsed="false">
      <c r="A55" s="79"/>
      <c r="B55" s="80"/>
      <c r="C55" s="80"/>
      <c r="D55" s="80"/>
      <c r="E55" s="80"/>
      <c r="F55" s="80"/>
      <c r="G55" s="80"/>
      <c r="H55" s="81"/>
      <c r="I55" s="82"/>
      <c r="J55" s="82"/>
      <c r="K55" s="82"/>
      <c r="L55" s="83"/>
      <c r="M55" s="82"/>
      <c r="N55" s="83"/>
      <c r="O55" s="82"/>
      <c r="P55" s="84"/>
      <c r="GO55" s="55"/>
      <c r="GP55" s="55"/>
      <c r="GQ55" s="55"/>
      <c r="GR55" s="55"/>
      <c r="GS55" s="55"/>
      <c r="GT55" s="55"/>
      <c r="GV55" s="55"/>
      <c r="GW55" s="11"/>
      <c r="GX55" s="55"/>
    </row>
    <row r="56" s="6" customFormat="true" ht="23.25" hidden="false" customHeight="true" outlineLevel="0" collapsed="false">
      <c r="A56" s="56" t="s">
        <v>73</v>
      </c>
      <c r="B56" s="57" t="s">
        <v>563</v>
      </c>
      <c r="C56" s="58" t="s">
        <v>564</v>
      </c>
      <c r="D56" s="58"/>
      <c r="E56" s="58"/>
      <c r="F56" s="58"/>
      <c r="G56" s="58"/>
      <c r="H56" s="59" t="s">
        <v>166</v>
      </c>
      <c r="I56" s="60" t="n">
        <v>0.24</v>
      </c>
      <c r="J56" s="61" t="n">
        <v>1</v>
      </c>
      <c r="K56" s="90" t="n">
        <v>0.24</v>
      </c>
      <c r="L56" s="62"/>
      <c r="M56" s="60"/>
      <c r="N56" s="63"/>
      <c r="O56" s="60"/>
      <c r="P56" s="64"/>
      <c r="GO56" s="55"/>
      <c r="GP56" s="55" t="s">
        <v>564</v>
      </c>
      <c r="GQ56" s="55"/>
      <c r="GR56" s="55"/>
      <c r="GS56" s="55"/>
      <c r="GT56" s="55"/>
      <c r="GV56" s="55"/>
      <c r="GW56" s="11"/>
      <c r="GX56" s="55"/>
    </row>
    <row r="57" s="6" customFormat="true" ht="15" hidden="false" customHeight="true" outlineLevel="0" collapsed="false">
      <c r="A57" s="92"/>
      <c r="B57" s="93"/>
      <c r="C57" s="94" t="s">
        <v>565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GO57" s="55"/>
      <c r="GP57" s="55"/>
      <c r="GQ57" s="55"/>
      <c r="GR57" s="55"/>
      <c r="GS57" s="55"/>
      <c r="GT57" s="55"/>
      <c r="GU57" s="3" t="s">
        <v>565</v>
      </c>
      <c r="GV57" s="55"/>
      <c r="GW57" s="11"/>
      <c r="GX57" s="55"/>
    </row>
    <row r="58" s="6" customFormat="true" ht="15" hidden="false" customHeight="true" outlineLevel="0" collapsed="false">
      <c r="A58" s="65"/>
      <c r="B58" s="66"/>
      <c r="C58" s="57" t="s">
        <v>62</v>
      </c>
      <c r="D58" s="57"/>
      <c r="E58" s="57"/>
      <c r="F58" s="57"/>
      <c r="G58" s="57"/>
      <c r="H58" s="59"/>
      <c r="I58" s="60"/>
      <c r="J58" s="60"/>
      <c r="K58" s="60"/>
      <c r="L58" s="62"/>
      <c r="M58" s="60"/>
      <c r="N58" s="67"/>
      <c r="O58" s="60"/>
      <c r="P58" s="68" t="n">
        <v>3236.19</v>
      </c>
      <c r="Q58" s="69"/>
      <c r="R58" s="69"/>
      <c r="GO58" s="55"/>
      <c r="GP58" s="55"/>
      <c r="GQ58" s="55"/>
      <c r="GR58" s="55"/>
      <c r="GS58" s="55"/>
      <c r="GT58" s="55"/>
      <c r="GV58" s="55" t="s">
        <v>62</v>
      </c>
      <c r="GW58" s="11"/>
      <c r="GX58" s="55"/>
    </row>
    <row r="59" s="6" customFormat="true" ht="15" hidden="false" customHeight="true" outlineLevel="0" collapsed="false">
      <c r="A59" s="70"/>
      <c r="B59" s="71"/>
      <c r="C59" s="8" t="s">
        <v>63</v>
      </c>
      <c r="D59" s="8"/>
      <c r="E59" s="8"/>
      <c r="F59" s="8"/>
      <c r="G59" s="8"/>
      <c r="H59" s="72"/>
      <c r="I59" s="73"/>
      <c r="J59" s="73"/>
      <c r="K59" s="73"/>
      <c r="L59" s="74"/>
      <c r="M59" s="73"/>
      <c r="N59" s="74"/>
      <c r="O59" s="73"/>
      <c r="P59" s="87" t="n">
        <v>1929.94</v>
      </c>
      <c r="GO59" s="55"/>
      <c r="GP59" s="55"/>
      <c r="GQ59" s="55"/>
      <c r="GR59" s="55"/>
      <c r="GS59" s="55"/>
      <c r="GT59" s="55"/>
      <c r="GV59" s="55"/>
      <c r="GW59" s="11" t="s">
        <v>63</v>
      </c>
      <c r="GX59" s="55"/>
    </row>
    <row r="60" s="6" customFormat="true" ht="15" hidden="false" customHeight="true" outlineLevel="0" collapsed="false">
      <c r="A60" s="70"/>
      <c r="B60" s="71" t="s">
        <v>255</v>
      </c>
      <c r="C60" s="8" t="s">
        <v>256</v>
      </c>
      <c r="D60" s="8"/>
      <c r="E60" s="8"/>
      <c r="F60" s="8"/>
      <c r="G60" s="8"/>
      <c r="H60" s="72" t="s">
        <v>66</v>
      </c>
      <c r="I60" s="76" t="n">
        <v>97</v>
      </c>
      <c r="J60" s="73"/>
      <c r="K60" s="76" t="n">
        <v>97</v>
      </c>
      <c r="L60" s="74"/>
      <c r="M60" s="73"/>
      <c r="N60" s="74"/>
      <c r="O60" s="73"/>
      <c r="P60" s="87" t="n">
        <v>1872.04</v>
      </c>
      <c r="GO60" s="55"/>
      <c r="GP60" s="55"/>
      <c r="GQ60" s="55"/>
      <c r="GR60" s="55"/>
      <c r="GS60" s="55"/>
      <c r="GT60" s="55"/>
      <c r="GV60" s="55"/>
      <c r="GW60" s="11" t="s">
        <v>256</v>
      </c>
      <c r="GX60" s="55"/>
    </row>
    <row r="61" s="6" customFormat="true" ht="15" hidden="false" customHeight="true" outlineLevel="0" collapsed="false">
      <c r="A61" s="70"/>
      <c r="B61" s="71" t="s">
        <v>257</v>
      </c>
      <c r="C61" s="8" t="s">
        <v>258</v>
      </c>
      <c r="D61" s="8"/>
      <c r="E61" s="8"/>
      <c r="F61" s="8"/>
      <c r="G61" s="8"/>
      <c r="H61" s="72" t="s">
        <v>66</v>
      </c>
      <c r="I61" s="76" t="n">
        <v>51</v>
      </c>
      <c r="J61" s="73"/>
      <c r="K61" s="76" t="n">
        <v>51</v>
      </c>
      <c r="L61" s="74"/>
      <c r="M61" s="73"/>
      <c r="N61" s="74"/>
      <c r="O61" s="73"/>
      <c r="P61" s="75" t="n">
        <v>984.27</v>
      </c>
      <c r="GO61" s="55"/>
      <c r="GP61" s="55"/>
      <c r="GQ61" s="55"/>
      <c r="GR61" s="55"/>
      <c r="GS61" s="55"/>
      <c r="GT61" s="55"/>
      <c r="GV61" s="55"/>
      <c r="GW61" s="11" t="s">
        <v>258</v>
      </c>
      <c r="GX61" s="55"/>
    </row>
    <row r="62" s="6" customFormat="true" ht="15" hidden="false" customHeight="true" outlineLevel="0" collapsed="false">
      <c r="A62" s="77"/>
      <c r="B62" s="78"/>
      <c r="C62" s="57" t="s">
        <v>69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 t="n">
        <v>25541.08</v>
      </c>
      <c r="O62" s="60"/>
      <c r="P62" s="68" t="n">
        <v>6129.86</v>
      </c>
      <c r="GO62" s="55"/>
      <c r="GP62" s="55"/>
      <c r="GQ62" s="55"/>
      <c r="GR62" s="55"/>
      <c r="GS62" s="55"/>
      <c r="GT62" s="55"/>
      <c r="GV62" s="55"/>
      <c r="GW62" s="11"/>
      <c r="GX62" s="55" t="s">
        <v>69</v>
      </c>
    </row>
    <row r="63" s="6" customFormat="true" ht="0.75" hidden="false" customHeight="true" outlineLevel="0" collapsed="false">
      <c r="A63" s="79"/>
      <c r="B63" s="80"/>
      <c r="C63" s="80"/>
      <c r="D63" s="80"/>
      <c r="E63" s="80"/>
      <c r="F63" s="80"/>
      <c r="G63" s="80"/>
      <c r="H63" s="81"/>
      <c r="I63" s="82"/>
      <c r="J63" s="82"/>
      <c r="K63" s="82"/>
      <c r="L63" s="83"/>
      <c r="M63" s="82"/>
      <c r="N63" s="83"/>
      <c r="O63" s="82"/>
      <c r="P63" s="84"/>
      <c r="GO63" s="55"/>
      <c r="GP63" s="55"/>
      <c r="GQ63" s="55"/>
      <c r="GR63" s="55"/>
      <c r="GS63" s="55"/>
      <c r="GT63" s="55"/>
      <c r="GV63" s="55"/>
      <c r="GW63" s="11"/>
      <c r="GX63" s="55"/>
    </row>
    <row r="64" s="6" customFormat="true" ht="23.25" hidden="false" customHeight="true" outlineLevel="0" collapsed="false">
      <c r="A64" s="56" t="s">
        <v>76</v>
      </c>
      <c r="B64" s="57" t="s">
        <v>170</v>
      </c>
      <c r="C64" s="58" t="s">
        <v>171</v>
      </c>
      <c r="D64" s="58"/>
      <c r="E64" s="58"/>
      <c r="F64" s="58"/>
      <c r="G64" s="58"/>
      <c r="H64" s="59" t="s">
        <v>117</v>
      </c>
      <c r="I64" s="60" t="n">
        <v>0.03024</v>
      </c>
      <c r="J64" s="61" t="n">
        <v>1</v>
      </c>
      <c r="K64" s="99" t="n">
        <v>0.03024</v>
      </c>
      <c r="L64" s="67" t="n">
        <v>67961.14</v>
      </c>
      <c r="M64" s="61" t="n">
        <v>1</v>
      </c>
      <c r="N64" s="91" t="n">
        <v>67961.14</v>
      </c>
      <c r="O64" s="60"/>
      <c r="P64" s="68" t="n">
        <v>2055.14</v>
      </c>
      <c r="GO64" s="55"/>
      <c r="GP64" s="55" t="s">
        <v>171</v>
      </c>
      <c r="GQ64" s="55"/>
      <c r="GR64" s="55"/>
      <c r="GS64" s="55"/>
      <c r="GT64" s="55"/>
      <c r="GV64" s="55"/>
      <c r="GW64" s="11"/>
      <c r="GX64" s="55"/>
    </row>
    <row r="65" s="6" customFormat="true" ht="15" hidden="false" customHeight="true" outlineLevel="0" collapsed="false">
      <c r="A65" s="92"/>
      <c r="B65" s="93"/>
      <c r="C65" s="94" t="s">
        <v>566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GO65" s="55"/>
      <c r="GP65" s="55"/>
      <c r="GQ65" s="55"/>
      <c r="GR65" s="55"/>
      <c r="GS65" s="55"/>
      <c r="GT65" s="55"/>
      <c r="GU65" s="3" t="s">
        <v>566</v>
      </c>
      <c r="GV65" s="55"/>
      <c r="GW65" s="11"/>
      <c r="GX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62"/>
      <c r="O66" s="60"/>
      <c r="P66" s="68" t="n">
        <v>2055.14</v>
      </c>
      <c r="GO66" s="55"/>
      <c r="GP66" s="55"/>
      <c r="GQ66" s="55"/>
      <c r="GR66" s="55"/>
      <c r="GS66" s="55"/>
      <c r="GT66" s="55"/>
      <c r="GV66" s="55"/>
      <c r="GW66" s="11"/>
      <c r="GX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V67" s="55"/>
      <c r="GW67" s="11"/>
      <c r="GX67" s="55"/>
    </row>
    <row r="68" s="6" customFormat="true" ht="23.25" hidden="false" customHeight="true" outlineLevel="0" collapsed="false">
      <c r="A68" s="56" t="s">
        <v>79</v>
      </c>
      <c r="B68" s="57" t="s">
        <v>567</v>
      </c>
      <c r="C68" s="58" t="s">
        <v>568</v>
      </c>
      <c r="D68" s="58"/>
      <c r="E68" s="58"/>
      <c r="F68" s="58"/>
      <c r="G68" s="58"/>
      <c r="H68" s="59" t="s">
        <v>569</v>
      </c>
      <c r="I68" s="60" t="n">
        <v>0.8</v>
      </c>
      <c r="J68" s="61" t="n">
        <v>1</v>
      </c>
      <c r="K68" s="98" t="n">
        <v>0.8</v>
      </c>
      <c r="L68" s="62"/>
      <c r="M68" s="60"/>
      <c r="N68" s="63"/>
      <c r="O68" s="60"/>
      <c r="P68" s="64"/>
      <c r="GO68" s="55"/>
      <c r="GP68" s="55" t="s">
        <v>568</v>
      </c>
      <c r="GQ68" s="55"/>
      <c r="GR68" s="55"/>
      <c r="GS68" s="55"/>
      <c r="GT68" s="55"/>
      <c r="GV68" s="55"/>
      <c r="GW68" s="11"/>
      <c r="GX68" s="55"/>
    </row>
    <row r="69" s="6" customFormat="true" ht="15" hidden="false" customHeight="true" outlineLevel="0" collapsed="false">
      <c r="A69" s="92"/>
      <c r="B69" s="93"/>
      <c r="C69" s="94" t="s">
        <v>543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GO69" s="55"/>
      <c r="GP69" s="55"/>
      <c r="GQ69" s="55"/>
      <c r="GR69" s="55"/>
      <c r="GS69" s="55"/>
      <c r="GT69" s="55"/>
      <c r="GU69" s="3" t="s">
        <v>543</v>
      </c>
      <c r="GV69" s="55"/>
      <c r="GW69" s="11"/>
      <c r="GX69" s="55"/>
    </row>
    <row r="70" s="6" customFormat="true" ht="15" hidden="false" customHeight="true" outlineLevel="0" collapsed="false">
      <c r="A70" s="65"/>
      <c r="B70" s="66"/>
      <c r="C70" s="57" t="s">
        <v>62</v>
      </c>
      <c r="D70" s="57"/>
      <c r="E70" s="57"/>
      <c r="F70" s="57"/>
      <c r="G70" s="57"/>
      <c r="H70" s="59"/>
      <c r="I70" s="60"/>
      <c r="J70" s="60"/>
      <c r="K70" s="60"/>
      <c r="L70" s="62"/>
      <c r="M70" s="60"/>
      <c r="N70" s="67"/>
      <c r="O70" s="60"/>
      <c r="P70" s="68" t="n">
        <v>6690.08</v>
      </c>
      <c r="Q70" s="69"/>
      <c r="R70" s="69"/>
      <c r="GO70" s="55"/>
      <c r="GP70" s="55"/>
      <c r="GQ70" s="55"/>
      <c r="GR70" s="55"/>
      <c r="GS70" s="55"/>
      <c r="GT70" s="55"/>
      <c r="GV70" s="55" t="s">
        <v>62</v>
      </c>
      <c r="GW70" s="11"/>
      <c r="GX70" s="55"/>
    </row>
    <row r="71" s="6" customFormat="true" ht="15" hidden="false" customHeight="true" outlineLevel="0" collapsed="false">
      <c r="A71" s="70"/>
      <c r="B71" s="71"/>
      <c r="C71" s="8" t="s">
        <v>63</v>
      </c>
      <c r="D71" s="8"/>
      <c r="E71" s="8"/>
      <c r="F71" s="8"/>
      <c r="G71" s="8"/>
      <c r="H71" s="72"/>
      <c r="I71" s="73"/>
      <c r="J71" s="73"/>
      <c r="K71" s="73"/>
      <c r="L71" s="74"/>
      <c r="M71" s="73"/>
      <c r="N71" s="74"/>
      <c r="O71" s="73"/>
      <c r="P71" s="87" t="n">
        <v>4184.07</v>
      </c>
      <c r="GO71" s="55"/>
      <c r="GP71" s="55"/>
      <c r="GQ71" s="55"/>
      <c r="GR71" s="55"/>
      <c r="GS71" s="55"/>
      <c r="GT71" s="55"/>
      <c r="GV71" s="55"/>
      <c r="GW71" s="11" t="s">
        <v>63</v>
      </c>
      <c r="GX71" s="55"/>
    </row>
    <row r="72" s="6" customFormat="true" ht="15" hidden="false" customHeight="true" outlineLevel="0" collapsed="false">
      <c r="A72" s="70"/>
      <c r="B72" s="71" t="s">
        <v>255</v>
      </c>
      <c r="C72" s="8" t="s">
        <v>256</v>
      </c>
      <c r="D72" s="8"/>
      <c r="E72" s="8"/>
      <c r="F72" s="8"/>
      <c r="G72" s="8"/>
      <c r="H72" s="72" t="s">
        <v>66</v>
      </c>
      <c r="I72" s="76" t="n">
        <v>97</v>
      </c>
      <c r="J72" s="73"/>
      <c r="K72" s="76" t="n">
        <v>97</v>
      </c>
      <c r="L72" s="74"/>
      <c r="M72" s="73"/>
      <c r="N72" s="74"/>
      <c r="O72" s="73"/>
      <c r="P72" s="87" t="n">
        <v>4058.55</v>
      </c>
      <c r="GO72" s="55"/>
      <c r="GP72" s="55"/>
      <c r="GQ72" s="55"/>
      <c r="GR72" s="55"/>
      <c r="GS72" s="55"/>
      <c r="GT72" s="55"/>
      <c r="GV72" s="55"/>
      <c r="GW72" s="11" t="s">
        <v>256</v>
      </c>
      <c r="GX72" s="55"/>
    </row>
    <row r="73" s="6" customFormat="true" ht="15" hidden="false" customHeight="true" outlineLevel="0" collapsed="false">
      <c r="A73" s="70"/>
      <c r="B73" s="71" t="s">
        <v>257</v>
      </c>
      <c r="C73" s="8" t="s">
        <v>258</v>
      </c>
      <c r="D73" s="8"/>
      <c r="E73" s="8"/>
      <c r="F73" s="8"/>
      <c r="G73" s="8"/>
      <c r="H73" s="72" t="s">
        <v>66</v>
      </c>
      <c r="I73" s="76" t="n">
        <v>51</v>
      </c>
      <c r="J73" s="73"/>
      <c r="K73" s="76" t="n">
        <v>51</v>
      </c>
      <c r="L73" s="74"/>
      <c r="M73" s="73"/>
      <c r="N73" s="74"/>
      <c r="O73" s="73"/>
      <c r="P73" s="87" t="n">
        <v>2133.88</v>
      </c>
      <c r="GO73" s="55"/>
      <c r="GP73" s="55"/>
      <c r="GQ73" s="55"/>
      <c r="GR73" s="55"/>
      <c r="GS73" s="55"/>
      <c r="GT73" s="55"/>
      <c r="GV73" s="55"/>
      <c r="GW73" s="11" t="s">
        <v>258</v>
      </c>
      <c r="GX73" s="55"/>
    </row>
    <row r="74" s="6" customFormat="true" ht="15" hidden="false" customHeight="true" outlineLevel="0" collapsed="false">
      <c r="A74" s="77"/>
      <c r="B74" s="78"/>
      <c r="C74" s="57" t="s">
        <v>69</v>
      </c>
      <c r="D74" s="57"/>
      <c r="E74" s="57"/>
      <c r="F74" s="57"/>
      <c r="G74" s="57"/>
      <c r="H74" s="59"/>
      <c r="I74" s="60"/>
      <c r="J74" s="60"/>
      <c r="K74" s="60"/>
      <c r="L74" s="62"/>
      <c r="M74" s="60"/>
      <c r="N74" s="67" t="n">
        <v>16203.34</v>
      </c>
      <c r="O74" s="60"/>
      <c r="P74" s="68" t="n">
        <v>12962.67</v>
      </c>
      <c r="GO74" s="55"/>
      <c r="GP74" s="55"/>
      <c r="GQ74" s="55"/>
      <c r="GR74" s="55"/>
      <c r="GS74" s="55"/>
      <c r="GT74" s="55"/>
      <c r="GV74" s="55"/>
      <c r="GW74" s="11"/>
      <c r="GX74" s="55" t="s">
        <v>69</v>
      </c>
    </row>
    <row r="75" s="6" customFormat="true" ht="0.75" hidden="false" customHeight="true" outlineLevel="0" collapsed="false">
      <c r="A75" s="79"/>
      <c r="B75" s="80"/>
      <c r="C75" s="80"/>
      <c r="D75" s="80"/>
      <c r="E75" s="80"/>
      <c r="F75" s="80"/>
      <c r="G75" s="80"/>
      <c r="H75" s="81"/>
      <c r="I75" s="82"/>
      <c r="J75" s="82"/>
      <c r="K75" s="82"/>
      <c r="L75" s="83"/>
      <c r="M75" s="82"/>
      <c r="N75" s="83"/>
      <c r="O75" s="82"/>
      <c r="P75" s="84"/>
      <c r="GO75" s="55"/>
      <c r="GP75" s="55"/>
      <c r="GQ75" s="55"/>
      <c r="GR75" s="55"/>
      <c r="GS75" s="55"/>
      <c r="GT75" s="55"/>
      <c r="GV75" s="55"/>
      <c r="GW75" s="11"/>
      <c r="GX75" s="55"/>
    </row>
    <row r="76" s="6" customFormat="true" ht="34.5" hidden="false" customHeight="true" outlineLevel="0" collapsed="false">
      <c r="A76" s="56" t="s">
        <v>82</v>
      </c>
      <c r="B76" s="57" t="s">
        <v>179</v>
      </c>
      <c r="C76" s="58" t="s">
        <v>180</v>
      </c>
      <c r="D76" s="58"/>
      <c r="E76" s="58"/>
      <c r="F76" s="58"/>
      <c r="G76" s="58"/>
      <c r="H76" s="59" t="s">
        <v>117</v>
      </c>
      <c r="I76" s="60" t="n">
        <v>0.0754</v>
      </c>
      <c r="J76" s="61" t="n">
        <v>1</v>
      </c>
      <c r="K76" s="96" t="n">
        <v>0.0754</v>
      </c>
      <c r="L76" s="62"/>
      <c r="M76" s="60"/>
      <c r="N76" s="91" t="n">
        <v>73966.38</v>
      </c>
      <c r="O76" s="60"/>
      <c r="P76" s="68" t="n">
        <v>5577.07</v>
      </c>
      <c r="GO76" s="55"/>
      <c r="GP76" s="55" t="s">
        <v>180</v>
      </c>
      <c r="GQ76" s="55"/>
      <c r="GR76" s="55"/>
      <c r="GS76" s="55"/>
      <c r="GT76" s="55"/>
      <c r="GV76" s="55"/>
      <c r="GW76" s="11"/>
      <c r="GX76" s="55"/>
    </row>
    <row r="77" s="6" customFormat="true" ht="15" hidden="false" customHeight="true" outlineLevel="0" collapsed="false">
      <c r="A77" s="92"/>
      <c r="B77" s="93"/>
      <c r="C77" s="94" t="s">
        <v>570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GO77" s="55"/>
      <c r="GP77" s="55"/>
      <c r="GQ77" s="55"/>
      <c r="GR77" s="55"/>
      <c r="GS77" s="55"/>
      <c r="GT77" s="55"/>
      <c r="GU77" s="3" t="s">
        <v>570</v>
      </c>
      <c r="GV77" s="55"/>
      <c r="GW77" s="11"/>
      <c r="GX77" s="55"/>
    </row>
    <row r="78" s="6" customFormat="true" ht="15" hidden="false" customHeight="true" outlineLevel="0" collapsed="false">
      <c r="A78" s="77"/>
      <c r="B78" s="78"/>
      <c r="C78" s="57" t="s">
        <v>69</v>
      </c>
      <c r="D78" s="57"/>
      <c r="E78" s="57"/>
      <c r="F78" s="57"/>
      <c r="G78" s="57"/>
      <c r="H78" s="59"/>
      <c r="I78" s="60"/>
      <c r="J78" s="60"/>
      <c r="K78" s="60"/>
      <c r="L78" s="62"/>
      <c r="M78" s="60"/>
      <c r="N78" s="62"/>
      <c r="O78" s="60"/>
      <c r="P78" s="68" t="n">
        <v>5577.07</v>
      </c>
      <c r="GO78" s="55"/>
      <c r="GP78" s="55"/>
      <c r="GQ78" s="55"/>
      <c r="GR78" s="55"/>
      <c r="GS78" s="55"/>
      <c r="GT78" s="55"/>
      <c r="GV78" s="55"/>
      <c r="GW78" s="11"/>
      <c r="GX78" s="55" t="s">
        <v>69</v>
      </c>
    </row>
    <row r="79" s="6" customFormat="true" ht="0.75" hidden="false" customHeight="true" outlineLevel="0" collapsed="false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GO79" s="55"/>
      <c r="GP79" s="55"/>
      <c r="GQ79" s="55"/>
      <c r="GR79" s="55"/>
      <c r="GS79" s="55"/>
      <c r="GT79" s="55"/>
      <c r="GV79" s="55"/>
      <c r="GW79" s="11"/>
      <c r="GX79" s="55"/>
    </row>
    <row r="80" s="6" customFormat="true" ht="23.25" hidden="false" customHeight="true" outlineLevel="0" collapsed="false">
      <c r="A80" s="56" t="s">
        <v>86</v>
      </c>
      <c r="B80" s="57" t="s">
        <v>571</v>
      </c>
      <c r="C80" s="58" t="s">
        <v>572</v>
      </c>
      <c r="D80" s="58"/>
      <c r="E80" s="58"/>
      <c r="F80" s="58"/>
      <c r="G80" s="58"/>
      <c r="H80" s="59" t="s">
        <v>557</v>
      </c>
      <c r="I80" s="60" t="n">
        <v>0.03</v>
      </c>
      <c r="J80" s="61" t="n">
        <v>1</v>
      </c>
      <c r="K80" s="90" t="n">
        <v>0.03</v>
      </c>
      <c r="L80" s="62"/>
      <c r="M80" s="60"/>
      <c r="N80" s="63"/>
      <c r="O80" s="60"/>
      <c r="P80" s="64"/>
      <c r="GO80" s="55"/>
      <c r="GP80" s="55" t="s">
        <v>572</v>
      </c>
      <c r="GQ80" s="55"/>
      <c r="GR80" s="55"/>
      <c r="GS80" s="55"/>
      <c r="GT80" s="55"/>
      <c r="GV80" s="55"/>
      <c r="GW80" s="11"/>
      <c r="GX80" s="55"/>
    </row>
    <row r="81" s="6" customFormat="true" ht="15" hidden="false" customHeight="true" outlineLevel="0" collapsed="false">
      <c r="A81" s="92"/>
      <c r="B81" s="93"/>
      <c r="C81" s="94" t="s">
        <v>558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GO81" s="55"/>
      <c r="GP81" s="55"/>
      <c r="GQ81" s="55"/>
      <c r="GR81" s="55"/>
      <c r="GS81" s="55"/>
      <c r="GT81" s="55"/>
      <c r="GU81" s="3" t="s">
        <v>558</v>
      </c>
      <c r="GV81" s="55"/>
      <c r="GW81" s="11"/>
      <c r="GX81" s="55"/>
    </row>
    <row r="82" s="6" customFormat="true" ht="15" hidden="false" customHeight="true" outlineLevel="0" collapsed="false">
      <c r="A82" s="65"/>
      <c r="B82" s="66"/>
      <c r="C82" s="57" t="s">
        <v>62</v>
      </c>
      <c r="D82" s="57"/>
      <c r="E82" s="57"/>
      <c r="F82" s="57"/>
      <c r="G82" s="57"/>
      <c r="H82" s="59"/>
      <c r="I82" s="60"/>
      <c r="J82" s="60"/>
      <c r="K82" s="60"/>
      <c r="L82" s="62"/>
      <c r="M82" s="60"/>
      <c r="N82" s="67"/>
      <c r="O82" s="60"/>
      <c r="P82" s="68" t="n">
        <v>1257.12</v>
      </c>
      <c r="Q82" s="69"/>
      <c r="R82" s="69"/>
      <c r="GO82" s="55"/>
      <c r="GP82" s="55"/>
      <c r="GQ82" s="55"/>
      <c r="GR82" s="55"/>
      <c r="GS82" s="55"/>
      <c r="GT82" s="55"/>
      <c r="GV82" s="55" t="s">
        <v>62</v>
      </c>
      <c r="GW82" s="11"/>
      <c r="GX82" s="55"/>
    </row>
    <row r="83" s="6" customFormat="true" ht="15" hidden="false" customHeight="true" outlineLevel="0" collapsed="false">
      <c r="A83" s="70"/>
      <c r="B83" s="71"/>
      <c r="C83" s="8" t="s">
        <v>63</v>
      </c>
      <c r="D83" s="8"/>
      <c r="E83" s="8"/>
      <c r="F83" s="8"/>
      <c r="G83" s="8"/>
      <c r="H83" s="72"/>
      <c r="I83" s="73"/>
      <c r="J83" s="73"/>
      <c r="K83" s="73"/>
      <c r="L83" s="74"/>
      <c r="M83" s="73"/>
      <c r="N83" s="74"/>
      <c r="O83" s="73"/>
      <c r="P83" s="87" t="n">
        <v>1257.12</v>
      </c>
      <c r="GO83" s="55"/>
      <c r="GP83" s="55"/>
      <c r="GQ83" s="55"/>
      <c r="GR83" s="55"/>
      <c r="GS83" s="55"/>
      <c r="GT83" s="55"/>
      <c r="GV83" s="55"/>
      <c r="GW83" s="11" t="s">
        <v>63</v>
      </c>
      <c r="GX83" s="55"/>
    </row>
    <row r="84" s="6" customFormat="true" ht="15" hidden="false" customHeight="true" outlineLevel="0" collapsed="false">
      <c r="A84" s="70"/>
      <c r="B84" s="71" t="s">
        <v>559</v>
      </c>
      <c r="C84" s="8" t="s">
        <v>560</v>
      </c>
      <c r="D84" s="8"/>
      <c r="E84" s="8"/>
      <c r="F84" s="8"/>
      <c r="G84" s="8"/>
      <c r="H84" s="72" t="s">
        <v>66</v>
      </c>
      <c r="I84" s="76" t="n">
        <v>89</v>
      </c>
      <c r="J84" s="73"/>
      <c r="K84" s="76" t="n">
        <v>89</v>
      </c>
      <c r="L84" s="74"/>
      <c r="M84" s="73"/>
      <c r="N84" s="74"/>
      <c r="O84" s="73"/>
      <c r="P84" s="87" t="n">
        <v>1118.84</v>
      </c>
      <c r="GO84" s="55"/>
      <c r="GP84" s="55"/>
      <c r="GQ84" s="55"/>
      <c r="GR84" s="55"/>
      <c r="GS84" s="55"/>
      <c r="GT84" s="55"/>
      <c r="GV84" s="55"/>
      <c r="GW84" s="11" t="s">
        <v>560</v>
      </c>
      <c r="GX84" s="55"/>
    </row>
    <row r="85" s="6" customFormat="true" ht="15" hidden="false" customHeight="true" outlineLevel="0" collapsed="false">
      <c r="A85" s="70"/>
      <c r="B85" s="71" t="s">
        <v>561</v>
      </c>
      <c r="C85" s="8" t="s">
        <v>562</v>
      </c>
      <c r="D85" s="8"/>
      <c r="E85" s="8"/>
      <c r="F85" s="8"/>
      <c r="G85" s="8"/>
      <c r="H85" s="72" t="s">
        <v>66</v>
      </c>
      <c r="I85" s="76" t="n">
        <v>40</v>
      </c>
      <c r="J85" s="73"/>
      <c r="K85" s="76" t="n">
        <v>40</v>
      </c>
      <c r="L85" s="74"/>
      <c r="M85" s="73"/>
      <c r="N85" s="74"/>
      <c r="O85" s="73"/>
      <c r="P85" s="75" t="n">
        <v>502.85</v>
      </c>
      <c r="GO85" s="55"/>
      <c r="GP85" s="55"/>
      <c r="GQ85" s="55"/>
      <c r="GR85" s="55"/>
      <c r="GS85" s="55"/>
      <c r="GT85" s="55"/>
      <c r="GV85" s="55"/>
      <c r="GW85" s="11" t="s">
        <v>562</v>
      </c>
      <c r="GX85" s="55"/>
    </row>
    <row r="86" s="6" customFormat="true" ht="15" hidden="false" customHeight="true" outlineLevel="0" collapsed="false">
      <c r="A86" s="77"/>
      <c r="B86" s="78"/>
      <c r="C86" s="57" t="s">
        <v>69</v>
      </c>
      <c r="D86" s="57"/>
      <c r="E86" s="57"/>
      <c r="F86" s="57"/>
      <c r="G86" s="57"/>
      <c r="H86" s="59"/>
      <c r="I86" s="60"/>
      <c r="J86" s="60"/>
      <c r="K86" s="60"/>
      <c r="L86" s="62"/>
      <c r="M86" s="60"/>
      <c r="N86" s="67" t="n">
        <v>95960.33</v>
      </c>
      <c r="O86" s="60"/>
      <c r="P86" s="68" t="n">
        <v>2878.81</v>
      </c>
      <c r="GO86" s="55"/>
      <c r="GP86" s="55"/>
      <c r="GQ86" s="55"/>
      <c r="GR86" s="55"/>
      <c r="GS86" s="55"/>
      <c r="GT86" s="55"/>
      <c r="GV86" s="55"/>
      <c r="GW86" s="11"/>
      <c r="GX86" s="55" t="s">
        <v>69</v>
      </c>
    </row>
    <row r="87" s="6" customFormat="true" ht="0.75" hidden="false" customHeight="true" outlineLevel="0" collapsed="false">
      <c r="A87" s="79"/>
      <c r="B87" s="80"/>
      <c r="C87" s="80"/>
      <c r="D87" s="80"/>
      <c r="E87" s="80"/>
      <c r="F87" s="80"/>
      <c r="G87" s="80"/>
      <c r="H87" s="81"/>
      <c r="I87" s="82"/>
      <c r="J87" s="82"/>
      <c r="K87" s="82"/>
      <c r="L87" s="83"/>
      <c r="M87" s="82"/>
      <c r="N87" s="83"/>
      <c r="O87" s="82"/>
      <c r="P87" s="84"/>
      <c r="GO87" s="55"/>
      <c r="GP87" s="55"/>
      <c r="GQ87" s="55"/>
      <c r="GR87" s="55"/>
      <c r="GS87" s="55"/>
      <c r="GT87" s="55"/>
      <c r="GV87" s="55"/>
      <c r="GW87" s="11"/>
      <c r="GX87" s="55"/>
    </row>
    <row r="88" s="6" customFormat="true" ht="34.5" hidden="false" customHeight="true" outlineLevel="0" collapsed="false">
      <c r="A88" s="56" t="s">
        <v>89</v>
      </c>
      <c r="B88" s="57" t="s">
        <v>606</v>
      </c>
      <c r="C88" s="58" t="s">
        <v>607</v>
      </c>
      <c r="D88" s="58"/>
      <c r="E88" s="58"/>
      <c r="F88" s="58"/>
      <c r="G88" s="58"/>
      <c r="H88" s="59" t="s">
        <v>61</v>
      </c>
      <c r="I88" s="60" t="n">
        <v>1</v>
      </c>
      <c r="J88" s="61" t="n">
        <v>1</v>
      </c>
      <c r="K88" s="61" t="n">
        <v>1</v>
      </c>
      <c r="L88" s="62"/>
      <c r="M88" s="60"/>
      <c r="N88" s="63"/>
      <c r="O88" s="60"/>
      <c r="P88" s="64"/>
      <c r="GO88" s="55"/>
      <c r="GP88" s="55" t="s">
        <v>607</v>
      </c>
      <c r="GQ88" s="55"/>
      <c r="GR88" s="55"/>
      <c r="GS88" s="55"/>
      <c r="GT88" s="55"/>
      <c r="GV88" s="55"/>
      <c r="GW88" s="11"/>
      <c r="GX88" s="55"/>
    </row>
    <row r="89" s="6" customFormat="true" ht="15" hidden="false" customHeight="true" outlineLevel="0" collapsed="false">
      <c r="A89" s="65"/>
      <c r="B89" s="66"/>
      <c r="C89" s="57" t="s">
        <v>62</v>
      </c>
      <c r="D89" s="57"/>
      <c r="E89" s="57"/>
      <c r="F89" s="57"/>
      <c r="G89" s="57"/>
      <c r="H89" s="59"/>
      <c r="I89" s="60"/>
      <c r="J89" s="60"/>
      <c r="K89" s="60"/>
      <c r="L89" s="62"/>
      <c r="M89" s="60"/>
      <c r="N89" s="67"/>
      <c r="O89" s="60"/>
      <c r="P89" s="68" t="n">
        <v>8646.55</v>
      </c>
      <c r="Q89" s="69"/>
      <c r="R89" s="69"/>
      <c r="GO89" s="55"/>
      <c r="GP89" s="55"/>
      <c r="GQ89" s="55"/>
      <c r="GR89" s="55"/>
      <c r="GS89" s="55"/>
      <c r="GT89" s="55"/>
      <c r="GV89" s="55" t="s">
        <v>62</v>
      </c>
      <c r="GW89" s="11"/>
      <c r="GX89" s="55"/>
    </row>
    <row r="90" s="6" customFormat="true" ht="15" hidden="false" customHeight="true" outlineLevel="0" collapsed="false">
      <c r="A90" s="70"/>
      <c r="B90" s="71"/>
      <c r="C90" s="8" t="s">
        <v>63</v>
      </c>
      <c r="D90" s="8"/>
      <c r="E90" s="8"/>
      <c r="F90" s="8"/>
      <c r="G90" s="8"/>
      <c r="H90" s="72"/>
      <c r="I90" s="73"/>
      <c r="J90" s="73"/>
      <c r="K90" s="73"/>
      <c r="L90" s="74"/>
      <c r="M90" s="73"/>
      <c r="N90" s="74"/>
      <c r="O90" s="73"/>
      <c r="P90" s="87" t="n">
        <v>3158.76</v>
      </c>
      <c r="GO90" s="55"/>
      <c r="GP90" s="55"/>
      <c r="GQ90" s="55"/>
      <c r="GR90" s="55"/>
      <c r="GS90" s="55"/>
      <c r="GT90" s="55"/>
      <c r="GV90" s="55"/>
      <c r="GW90" s="11" t="s">
        <v>63</v>
      </c>
      <c r="GX90" s="55"/>
    </row>
    <row r="91" s="6" customFormat="true" ht="15" hidden="false" customHeight="true" outlineLevel="0" collapsed="false">
      <c r="A91" s="70"/>
      <c r="B91" s="71" t="s">
        <v>64</v>
      </c>
      <c r="C91" s="8" t="s">
        <v>65</v>
      </c>
      <c r="D91" s="8"/>
      <c r="E91" s="8"/>
      <c r="F91" s="8"/>
      <c r="G91" s="8"/>
      <c r="H91" s="72" t="s">
        <v>66</v>
      </c>
      <c r="I91" s="76" t="n">
        <v>103</v>
      </c>
      <c r="J91" s="73"/>
      <c r="K91" s="76" t="n">
        <v>103</v>
      </c>
      <c r="L91" s="74"/>
      <c r="M91" s="73"/>
      <c r="N91" s="74"/>
      <c r="O91" s="73"/>
      <c r="P91" s="87" t="n">
        <v>3253.52</v>
      </c>
      <c r="GO91" s="55"/>
      <c r="GP91" s="55"/>
      <c r="GQ91" s="55"/>
      <c r="GR91" s="55"/>
      <c r="GS91" s="55"/>
      <c r="GT91" s="55"/>
      <c r="GV91" s="55"/>
      <c r="GW91" s="11" t="s">
        <v>65</v>
      </c>
      <c r="GX91" s="55"/>
    </row>
    <row r="92" s="6" customFormat="true" ht="15" hidden="false" customHeight="true" outlineLevel="0" collapsed="false">
      <c r="A92" s="70"/>
      <c r="B92" s="71" t="s">
        <v>67</v>
      </c>
      <c r="C92" s="8" t="s">
        <v>68</v>
      </c>
      <c r="D92" s="8"/>
      <c r="E92" s="8"/>
      <c r="F92" s="8"/>
      <c r="G92" s="8"/>
      <c r="H92" s="72" t="s">
        <v>66</v>
      </c>
      <c r="I92" s="76" t="n">
        <v>60</v>
      </c>
      <c r="J92" s="73"/>
      <c r="K92" s="76" t="n">
        <v>60</v>
      </c>
      <c r="L92" s="74"/>
      <c r="M92" s="73"/>
      <c r="N92" s="74"/>
      <c r="O92" s="73"/>
      <c r="P92" s="87" t="n">
        <v>1895.26</v>
      </c>
      <c r="GO92" s="55"/>
      <c r="GP92" s="55"/>
      <c r="GQ92" s="55"/>
      <c r="GR92" s="55"/>
      <c r="GS92" s="55"/>
      <c r="GT92" s="55"/>
      <c r="GV92" s="55"/>
      <c r="GW92" s="11" t="s">
        <v>68</v>
      </c>
      <c r="GX92" s="55"/>
    </row>
    <row r="93" s="6" customFormat="true" ht="15" hidden="false" customHeight="true" outlineLevel="0" collapsed="false">
      <c r="A93" s="77"/>
      <c r="B93" s="78"/>
      <c r="C93" s="57" t="s">
        <v>69</v>
      </c>
      <c r="D93" s="57"/>
      <c r="E93" s="57"/>
      <c r="F93" s="57"/>
      <c r="G93" s="57"/>
      <c r="H93" s="59"/>
      <c r="I93" s="60"/>
      <c r="J93" s="60"/>
      <c r="K93" s="60"/>
      <c r="L93" s="62"/>
      <c r="M93" s="60"/>
      <c r="N93" s="67" t="n">
        <v>13795.33</v>
      </c>
      <c r="O93" s="60"/>
      <c r="P93" s="68" t="n">
        <v>13795.33</v>
      </c>
      <c r="GO93" s="55"/>
      <c r="GP93" s="55"/>
      <c r="GQ93" s="55"/>
      <c r="GR93" s="55"/>
      <c r="GS93" s="55"/>
      <c r="GT93" s="55"/>
      <c r="GV93" s="55"/>
      <c r="GW93" s="11"/>
      <c r="GX93" s="55" t="s">
        <v>69</v>
      </c>
    </row>
    <row r="94" s="6" customFormat="true" ht="0.75" hidden="false" customHeight="true" outlineLevel="0" collapsed="false">
      <c r="A94" s="79"/>
      <c r="B94" s="80"/>
      <c r="C94" s="80"/>
      <c r="D94" s="80"/>
      <c r="E94" s="80"/>
      <c r="F94" s="80"/>
      <c r="G94" s="80"/>
      <c r="H94" s="81"/>
      <c r="I94" s="82"/>
      <c r="J94" s="82"/>
      <c r="K94" s="82"/>
      <c r="L94" s="83"/>
      <c r="M94" s="82"/>
      <c r="N94" s="83"/>
      <c r="O94" s="82"/>
      <c r="P94" s="84"/>
      <c r="GO94" s="55"/>
      <c r="GP94" s="55"/>
      <c r="GQ94" s="55"/>
      <c r="GR94" s="55"/>
      <c r="GS94" s="55"/>
      <c r="GT94" s="55"/>
      <c r="GV94" s="55"/>
      <c r="GW94" s="11"/>
      <c r="GX94" s="55"/>
    </row>
    <row r="95" s="6" customFormat="true" ht="23.25" hidden="false" customHeight="true" outlineLevel="0" collapsed="false">
      <c r="A95" s="56" t="s">
        <v>90</v>
      </c>
      <c r="B95" s="57" t="s">
        <v>608</v>
      </c>
      <c r="C95" s="58" t="s">
        <v>609</v>
      </c>
      <c r="D95" s="58"/>
      <c r="E95" s="58"/>
      <c r="F95" s="58"/>
      <c r="G95" s="58"/>
      <c r="H95" s="59" t="s">
        <v>61</v>
      </c>
      <c r="I95" s="60" t="n">
        <v>1</v>
      </c>
      <c r="J95" s="61" t="n">
        <v>1</v>
      </c>
      <c r="K95" s="61" t="n">
        <v>1</v>
      </c>
      <c r="L95" s="62"/>
      <c r="M95" s="60"/>
      <c r="N95" s="63"/>
      <c r="O95" s="60"/>
      <c r="P95" s="64"/>
      <c r="GO95" s="55"/>
      <c r="GP95" s="55" t="s">
        <v>609</v>
      </c>
      <c r="GQ95" s="55"/>
      <c r="GR95" s="55"/>
      <c r="GS95" s="55"/>
      <c r="GT95" s="55"/>
      <c r="GV95" s="55"/>
      <c r="GW95" s="11"/>
      <c r="GX95" s="55"/>
    </row>
    <row r="96" s="6" customFormat="true" ht="15" hidden="false" customHeight="true" outlineLevel="0" collapsed="false">
      <c r="A96" s="65"/>
      <c r="B96" s="66"/>
      <c r="C96" s="57" t="s">
        <v>62</v>
      </c>
      <c r="D96" s="57"/>
      <c r="E96" s="57"/>
      <c r="F96" s="57"/>
      <c r="G96" s="57"/>
      <c r="H96" s="59"/>
      <c r="I96" s="60"/>
      <c r="J96" s="60"/>
      <c r="K96" s="60"/>
      <c r="L96" s="62"/>
      <c r="M96" s="60"/>
      <c r="N96" s="67"/>
      <c r="O96" s="60"/>
      <c r="P96" s="68" t="n">
        <v>42546.64</v>
      </c>
      <c r="Q96" s="69"/>
      <c r="R96" s="69"/>
      <c r="GO96" s="55"/>
      <c r="GP96" s="55"/>
      <c r="GQ96" s="55"/>
      <c r="GR96" s="55"/>
      <c r="GS96" s="55"/>
      <c r="GT96" s="55"/>
      <c r="GV96" s="55" t="s">
        <v>62</v>
      </c>
      <c r="GW96" s="11"/>
      <c r="GX96" s="55"/>
    </row>
    <row r="97" s="6" customFormat="true" ht="15" hidden="false" customHeight="true" outlineLevel="0" collapsed="false">
      <c r="A97" s="70"/>
      <c r="B97" s="71"/>
      <c r="C97" s="8" t="s">
        <v>63</v>
      </c>
      <c r="D97" s="8"/>
      <c r="E97" s="8"/>
      <c r="F97" s="8"/>
      <c r="G97" s="8"/>
      <c r="H97" s="72"/>
      <c r="I97" s="73"/>
      <c r="J97" s="73"/>
      <c r="K97" s="73"/>
      <c r="L97" s="74"/>
      <c r="M97" s="73"/>
      <c r="N97" s="74"/>
      <c r="O97" s="73"/>
      <c r="P97" s="87" t="n">
        <v>38224.33</v>
      </c>
      <c r="GO97" s="55"/>
      <c r="GP97" s="55"/>
      <c r="GQ97" s="55"/>
      <c r="GR97" s="55"/>
      <c r="GS97" s="55"/>
      <c r="GT97" s="55"/>
      <c r="GV97" s="55"/>
      <c r="GW97" s="11" t="s">
        <v>63</v>
      </c>
      <c r="GX97" s="55"/>
    </row>
    <row r="98" s="6" customFormat="true" ht="15" hidden="false" customHeight="true" outlineLevel="0" collapsed="false">
      <c r="A98" s="70"/>
      <c r="B98" s="71" t="s">
        <v>64</v>
      </c>
      <c r="C98" s="8" t="s">
        <v>65</v>
      </c>
      <c r="D98" s="8"/>
      <c r="E98" s="8"/>
      <c r="F98" s="8"/>
      <c r="G98" s="8"/>
      <c r="H98" s="72" t="s">
        <v>66</v>
      </c>
      <c r="I98" s="76" t="n">
        <v>103</v>
      </c>
      <c r="J98" s="73"/>
      <c r="K98" s="76" t="n">
        <v>103</v>
      </c>
      <c r="L98" s="74"/>
      <c r="M98" s="73"/>
      <c r="N98" s="74"/>
      <c r="O98" s="73"/>
      <c r="P98" s="87" t="n">
        <v>39371.06</v>
      </c>
      <c r="GO98" s="55"/>
      <c r="GP98" s="55"/>
      <c r="GQ98" s="55"/>
      <c r="GR98" s="55"/>
      <c r="GS98" s="55"/>
      <c r="GT98" s="55"/>
      <c r="GV98" s="55"/>
      <c r="GW98" s="11" t="s">
        <v>65</v>
      </c>
      <c r="GX98" s="55"/>
    </row>
    <row r="99" s="6" customFormat="true" ht="15" hidden="false" customHeight="true" outlineLevel="0" collapsed="false">
      <c r="A99" s="70"/>
      <c r="B99" s="71" t="s">
        <v>67</v>
      </c>
      <c r="C99" s="8" t="s">
        <v>68</v>
      </c>
      <c r="D99" s="8"/>
      <c r="E99" s="8"/>
      <c r="F99" s="8"/>
      <c r="G99" s="8"/>
      <c r="H99" s="72" t="s">
        <v>66</v>
      </c>
      <c r="I99" s="76" t="n">
        <v>60</v>
      </c>
      <c r="J99" s="73"/>
      <c r="K99" s="76" t="n">
        <v>60</v>
      </c>
      <c r="L99" s="74"/>
      <c r="M99" s="73"/>
      <c r="N99" s="74"/>
      <c r="O99" s="73"/>
      <c r="P99" s="87" t="n">
        <v>22934.6</v>
      </c>
      <c r="GO99" s="55"/>
      <c r="GP99" s="55"/>
      <c r="GQ99" s="55"/>
      <c r="GR99" s="55"/>
      <c r="GS99" s="55"/>
      <c r="GT99" s="55"/>
      <c r="GV99" s="55"/>
      <c r="GW99" s="11" t="s">
        <v>68</v>
      </c>
      <c r="GX99" s="55"/>
    </row>
    <row r="100" s="6" customFormat="true" ht="15" hidden="false" customHeight="true" outlineLevel="0" collapsed="false">
      <c r="A100" s="77"/>
      <c r="B100" s="78"/>
      <c r="C100" s="57" t="s">
        <v>69</v>
      </c>
      <c r="D100" s="57"/>
      <c r="E100" s="57"/>
      <c r="F100" s="57"/>
      <c r="G100" s="57"/>
      <c r="H100" s="59"/>
      <c r="I100" s="60"/>
      <c r="J100" s="60"/>
      <c r="K100" s="60"/>
      <c r="L100" s="62"/>
      <c r="M100" s="60"/>
      <c r="N100" s="67" t="n">
        <v>104852.3</v>
      </c>
      <c r="O100" s="60"/>
      <c r="P100" s="68" t="n">
        <v>104852.3</v>
      </c>
      <c r="GO100" s="55"/>
      <c r="GP100" s="55"/>
      <c r="GQ100" s="55"/>
      <c r="GR100" s="55"/>
      <c r="GS100" s="55"/>
      <c r="GT100" s="55"/>
      <c r="GV100" s="55"/>
      <c r="GW100" s="11"/>
      <c r="GX100" s="55" t="s">
        <v>69</v>
      </c>
    </row>
    <row r="101" s="6" customFormat="true" ht="0.75" hidden="false" customHeight="true" outlineLevel="0" collapsed="false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GO101" s="55"/>
      <c r="GP101" s="55"/>
      <c r="GQ101" s="55"/>
      <c r="GR101" s="55"/>
      <c r="GS101" s="55"/>
      <c r="GT101" s="55"/>
      <c r="GV101" s="55"/>
      <c r="GW101" s="11"/>
      <c r="GX101" s="55"/>
    </row>
    <row r="102" s="6" customFormat="true" ht="23.25" hidden="false" customHeight="true" outlineLevel="0" collapsed="false">
      <c r="A102" s="56" t="s">
        <v>92</v>
      </c>
      <c r="B102" s="57" t="s">
        <v>110</v>
      </c>
      <c r="C102" s="58" t="s">
        <v>111</v>
      </c>
      <c r="D102" s="58"/>
      <c r="E102" s="58"/>
      <c r="F102" s="58"/>
      <c r="G102" s="58"/>
      <c r="H102" s="59" t="s">
        <v>112</v>
      </c>
      <c r="I102" s="60" t="n">
        <v>0.94</v>
      </c>
      <c r="J102" s="61" t="n">
        <v>1</v>
      </c>
      <c r="K102" s="90" t="n">
        <v>0.94</v>
      </c>
      <c r="L102" s="67" t="n">
        <v>26011.96</v>
      </c>
      <c r="M102" s="90" t="n">
        <v>1.31</v>
      </c>
      <c r="N102" s="91" t="n">
        <v>34075.67</v>
      </c>
      <c r="O102" s="60"/>
      <c r="P102" s="68" t="n">
        <v>32031.13</v>
      </c>
      <c r="GO102" s="55"/>
      <c r="GP102" s="55" t="s">
        <v>111</v>
      </c>
      <c r="GQ102" s="55"/>
      <c r="GR102" s="55"/>
      <c r="GS102" s="55"/>
      <c r="GT102" s="55"/>
      <c r="GV102" s="55"/>
      <c r="GW102" s="11"/>
      <c r="GX102" s="55"/>
    </row>
    <row r="103" s="6" customFormat="true" ht="15" hidden="false" customHeight="true" outlineLevel="0" collapsed="false">
      <c r="A103" s="92"/>
      <c r="B103" s="93"/>
      <c r="C103" s="94" t="s">
        <v>610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GO103" s="55"/>
      <c r="GP103" s="55"/>
      <c r="GQ103" s="55"/>
      <c r="GR103" s="55"/>
      <c r="GS103" s="55"/>
      <c r="GT103" s="55"/>
      <c r="GU103" s="3" t="s">
        <v>610</v>
      </c>
      <c r="GV103" s="55"/>
      <c r="GW103" s="11"/>
      <c r="GX103" s="55"/>
    </row>
    <row r="104" s="6" customFormat="true" ht="15" hidden="false" customHeight="true" outlineLevel="0" collapsed="false">
      <c r="A104" s="77"/>
      <c r="B104" s="78"/>
      <c r="C104" s="57" t="s">
        <v>69</v>
      </c>
      <c r="D104" s="57"/>
      <c r="E104" s="57"/>
      <c r="F104" s="57"/>
      <c r="G104" s="57"/>
      <c r="H104" s="59"/>
      <c r="I104" s="60"/>
      <c r="J104" s="60"/>
      <c r="K104" s="60"/>
      <c r="L104" s="62"/>
      <c r="M104" s="60"/>
      <c r="N104" s="62"/>
      <c r="O104" s="60"/>
      <c r="P104" s="68" t="n">
        <v>32031.13</v>
      </c>
      <c r="GO104" s="55"/>
      <c r="GP104" s="55"/>
      <c r="GQ104" s="55"/>
      <c r="GR104" s="55"/>
      <c r="GS104" s="55"/>
      <c r="GT104" s="55"/>
      <c r="GV104" s="55"/>
      <c r="GW104" s="11"/>
      <c r="GX104" s="55" t="s">
        <v>69</v>
      </c>
    </row>
    <row r="105" s="6" customFormat="true" ht="0.75" hidden="false" customHeight="true" outlineLevel="0" collapsed="false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GO105" s="55"/>
      <c r="GP105" s="55"/>
      <c r="GQ105" s="55"/>
      <c r="GR105" s="55"/>
      <c r="GS105" s="55"/>
      <c r="GT105" s="55"/>
      <c r="GV105" s="55"/>
      <c r="GW105" s="11"/>
      <c r="GX105" s="55"/>
    </row>
    <row r="106" s="6" customFormat="true" ht="15" hidden="false" customHeight="true" outlineLevel="0" collapsed="false">
      <c r="A106" s="65"/>
      <c r="B106" s="102"/>
      <c r="C106" s="78" t="s">
        <v>531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120"/>
      <c r="Q106" s="104"/>
      <c r="R106" s="105"/>
      <c r="GO106" s="55"/>
      <c r="GP106" s="55"/>
      <c r="GQ106" s="55"/>
      <c r="GR106" s="55"/>
      <c r="GS106" s="55"/>
      <c r="GT106" s="55"/>
      <c r="GV106" s="55"/>
      <c r="GW106" s="11"/>
      <c r="GX106" s="55"/>
      <c r="GY106" s="55" t="s">
        <v>531</v>
      </c>
    </row>
    <row r="107" s="6" customFormat="true" ht="15" hidden="false" customHeight="true" outlineLevel="0" collapsed="false">
      <c r="A107" s="65"/>
      <c r="B107" s="66"/>
      <c r="C107" s="93" t="s">
        <v>532</v>
      </c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110" t="n">
        <v>106710.75</v>
      </c>
      <c r="GO107" s="55"/>
      <c r="GP107" s="55"/>
      <c r="GQ107" s="55"/>
      <c r="GR107" s="55"/>
      <c r="GS107" s="55"/>
      <c r="GT107" s="55"/>
      <c r="GV107" s="55"/>
      <c r="GW107" s="11"/>
      <c r="GX107" s="55"/>
      <c r="GY107" s="55"/>
      <c r="GZ107" s="3" t="s">
        <v>532</v>
      </c>
    </row>
    <row r="108" s="6" customFormat="true" ht="15" hidden="false" customHeight="true" outlineLevel="0" collapsed="false">
      <c r="A108" s="65"/>
      <c r="B108" s="66"/>
      <c r="C108" s="93" t="s">
        <v>452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110" t="n">
        <v>131965.59</v>
      </c>
      <c r="GO108" s="55"/>
      <c r="GP108" s="55"/>
      <c r="GQ108" s="55"/>
      <c r="GR108" s="55"/>
      <c r="GS108" s="55"/>
      <c r="GT108" s="55"/>
      <c r="GV108" s="55"/>
      <c r="GW108" s="11"/>
      <c r="GX108" s="55"/>
      <c r="GY108" s="55"/>
      <c r="GZ108" s="3" t="s">
        <v>452</v>
      </c>
    </row>
    <row r="109" s="6" customFormat="true" ht="15" hidden="false" customHeight="true" outlineLevel="0" collapsed="false">
      <c r="A109" s="65"/>
      <c r="B109" s="66"/>
      <c r="C109" s="93" t="s">
        <v>453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110" t="n">
        <v>58755.87</v>
      </c>
      <c r="GO109" s="55"/>
      <c r="GP109" s="55"/>
      <c r="GQ109" s="55"/>
      <c r="GR109" s="55"/>
      <c r="GS109" s="55"/>
      <c r="GT109" s="55"/>
      <c r="GV109" s="55"/>
      <c r="GW109" s="11"/>
      <c r="GX109" s="55"/>
      <c r="GY109" s="55"/>
      <c r="GZ109" s="3" t="s">
        <v>453</v>
      </c>
    </row>
    <row r="110" s="6" customFormat="true" ht="15" hidden="false" customHeight="true" outlineLevel="0" collapsed="false">
      <c r="A110" s="65"/>
      <c r="B110" s="66"/>
      <c r="C110" s="93" t="s">
        <v>533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110" t="n">
        <v>53307.53</v>
      </c>
      <c r="GO110" s="55"/>
      <c r="GP110" s="55"/>
      <c r="GQ110" s="55"/>
      <c r="GR110" s="55"/>
      <c r="GS110" s="55"/>
      <c r="GT110" s="55"/>
      <c r="GV110" s="55"/>
      <c r="GW110" s="11"/>
      <c r="GX110" s="55"/>
      <c r="GY110" s="55"/>
      <c r="GZ110" s="3" t="s">
        <v>533</v>
      </c>
    </row>
    <row r="111" s="6" customFormat="true" ht="15" hidden="false" customHeight="true" outlineLevel="0" collapsed="false">
      <c r="A111" s="65"/>
      <c r="B111" s="66"/>
      <c r="C111" s="93" t="s">
        <v>534</v>
      </c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110" t="n">
        <v>53726.45</v>
      </c>
      <c r="GO111" s="55"/>
      <c r="GP111" s="55"/>
      <c r="GQ111" s="55"/>
      <c r="GR111" s="55"/>
      <c r="GS111" s="55"/>
      <c r="GT111" s="55"/>
      <c r="GV111" s="55"/>
      <c r="GW111" s="11"/>
      <c r="GX111" s="55"/>
      <c r="GY111" s="55"/>
      <c r="GZ111" s="3" t="s">
        <v>534</v>
      </c>
    </row>
    <row r="112" s="6" customFormat="true" ht="15" hidden="false" customHeight="true" outlineLevel="0" collapsed="false">
      <c r="A112" s="65"/>
      <c r="B112" s="66"/>
      <c r="C112" s="93" t="s">
        <v>535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110" t="n">
        <v>30284.26</v>
      </c>
      <c r="GO112" s="55"/>
      <c r="GP112" s="55"/>
      <c r="GQ112" s="55"/>
      <c r="GR112" s="55"/>
      <c r="GS112" s="55"/>
      <c r="GT112" s="55"/>
      <c r="GV112" s="55"/>
      <c r="GW112" s="11"/>
      <c r="GX112" s="55"/>
      <c r="GY112" s="55"/>
      <c r="GZ112" s="3" t="s">
        <v>535</v>
      </c>
    </row>
    <row r="113" s="6" customFormat="true" ht="15" hidden="false" customHeight="true" outlineLevel="0" collapsed="false">
      <c r="A113" s="65"/>
      <c r="B113" s="102"/>
      <c r="C113" s="78" t="s">
        <v>536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103" t="n">
        <v>190721.46</v>
      </c>
      <c r="Q113" s="134"/>
      <c r="R113" s="108"/>
      <c r="GO113" s="55"/>
      <c r="GP113" s="55"/>
      <c r="GQ113" s="55"/>
      <c r="GR113" s="55"/>
      <c r="GS113" s="55"/>
      <c r="GT113" s="55"/>
      <c r="GV113" s="55"/>
      <c r="GW113" s="11"/>
      <c r="GX113" s="55"/>
      <c r="GY113" s="55"/>
      <c r="HA113" s="55" t="s">
        <v>536</v>
      </c>
    </row>
    <row r="114" s="6" customFormat="true" ht="15" hidden="false" customHeight="true" outlineLevel="0" collapsed="false">
      <c r="A114" s="65"/>
      <c r="B114" s="102"/>
      <c r="C114" s="78" t="s">
        <v>281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106"/>
      <c r="Q114" s="107"/>
      <c r="R114" s="108"/>
      <c r="GO114" s="55"/>
      <c r="GP114" s="55"/>
      <c r="GQ114" s="55"/>
      <c r="GR114" s="55"/>
      <c r="GS114" s="55"/>
      <c r="GT114" s="55"/>
      <c r="GV114" s="55"/>
      <c r="GW114" s="11"/>
      <c r="GX114" s="55"/>
      <c r="GY114" s="55"/>
      <c r="HA114" s="55"/>
      <c r="HB114" s="55" t="s">
        <v>281</v>
      </c>
    </row>
    <row r="115" s="6" customFormat="true" ht="15" hidden="false" customHeight="true" outlineLevel="0" collapsed="false">
      <c r="A115" s="65"/>
      <c r="B115" s="102"/>
      <c r="C115" s="109" t="s">
        <v>284</v>
      </c>
      <c r="D115" s="109"/>
      <c r="E115" s="109"/>
      <c r="F115" s="109"/>
      <c r="G115" s="109"/>
      <c r="H115" s="109"/>
      <c r="I115" s="109"/>
      <c r="J115" s="109"/>
      <c r="K115" s="136" t="n">
        <v>93.158</v>
      </c>
      <c r="L115" s="109"/>
      <c r="M115" s="109"/>
      <c r="N115" s="109"/>
      <c r="O115" s="109"/>
      <c r="P115" s="112"/>
      <c r="Q115" s="107"/>
      <c r="R115" s="108"/>
      <c r="GO115" s="55"/>
      <c r="GP115" s="55"/>
      <c r="GQ115" s="55"/>
      <c r="GR115" s="55"/>
      <c r="GS115" s="55"/>
      <c r="GT115" s="55"/>
      <c r="GV115" s="55"/>
      <c r="GW115" s="11"/>
      <c r="GX115" s="55"/>
      <c r="GY115" s="55"/>
      <c r="HA115" s="55"/>
      <c r="HB115" s="55"/>
      <c r="HC115" s="3" t="s">
        <v>284</v>
      </c>
    </row>
    <row r="116" s="6" customFormat="true" ht="15" hidden="false" customHeight="true" outlineLevel="0" collapsed="false">
      <c r="A116" s="65"/>
      <c r="B116" s="102"/>
      <c r="C116" s="109" t="s">
        <v>285</v>
      </c>
      <c r="D116" s="109"/>
      <c r="E116" s="109"/>
      <c r="F116" s="109"/>
      <c r="G116" s="109"/>
      <c r="H116" s="109"/>
      <c r="I116" s="109"/>
      <c r="J116" s="109"/>
      <c r="K116" s="136" t="n">
        <v>5.958</v>
      </c>
      <c r="L116" s="109"/>
      <c r="M116" s="109"/>
      <c r="N116" s="109"/>
      <c r="O116" s="109"/>
      <c r="P116" s="112"/>
      <c r="Q116" s="107"/>
      <c r="R116" s="108"/>
      <c r="GO116" s="55"/>
      <c r="GP116" s="55"/>
      <c r="GQ116" s="55"/>
      <c r="GR116" s="55"/>
      <c r="GS116" s="55"/>
      <c r="GT116" s="55"/>
      <c r="GV116" s="55"/>
      <c r="GW116" s="11"/>
      <c r="GX116" s="55"/>
      <c r="GY116" s="55"/>
      <c r="HA116" s="55"/>
      <c r="HB116" s="55"/>
      <c r="HC116" s="3" t="s">
        <v>285</v>
      </c>
    </row>
    <row r="117" s="6" customFormat="true" ht="0.75" hidden="false" customHeight="true" outlineLevel="0" collapsed="false">
      <c r="A117" s="113"/>
      <c r="B117" s="114"/>
      <c r="C117" s="115"/>
      <c r="D117" s="115"/>
      <c r="E117" s="115"/>
      <c r="F117" s="115"/>
      <c r="G117" s="115"/>
      <c r="H117" s="115"/>
      <c r="I117" s="115"/>
      <c r="J117" s="115"/>
      <c r="K117" s="116"/>
      <c r="L117" s="115"/>
      <c r="M117" s="115"/>
      <c r="N117" s="115"/>
      <c r="O117" s="115"/>
      <c r="P117" s="117"/>
      <c r="Q117" s="107"/>
      <c r="R117" s="108"/>
      <c r="GO117" s="55"/>
      <c r="GP117" s="55"/>
      <c r="GQ117" s="55"/>
      <c r="GR117" s="55"/>
      <c r="GS117" s="55"/>
      <c r="GT117" s="55"/>
      <c r="GV117" s="55"/>
      <c r="GW117" s="11"/>
      <c r="GX117" s="55"/>
      <c r="GY117" s="55"/>
      <c r="HA117" s="55"/>
      <c r="HB117" s="55"/>
    </row>
    <row r="118" s="6" customFormat="true" ht="15" hidden="false" customHeight="true" outlineLevel="0" collapsed="false">
      <c r="A118" s="54" t="s">
        <v>577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GO118" s="55" t="s">
        <v>577</v>
      </c>
      <c r="GP118" s="55"/>
      <c r="GQ118" s="55"/>
      <c r="GR118" s="55"/>
      <c r="GS118" s="55"/>
      <c r="GT118" s="55"/>
      <c r="GV118" s="55"/>
      <c r="GW118" s="11"/>
      <c r="GX118" s="55"/>
      <c r="GY118" s="55"/>
      <c r="HA118" s="55"/>
      <c r="HB118" s="55"/>
    </row>
    <row r="119" s="6" customFormat="true" ht="34.5" hidden="false" customHeight="true" outlineLevel="0" collapsed="false">
      <c r="A119" s="56" t="s">
        <v>96</v>
      </c>
      <c r="B119" s="57" t="s">
        <v>578</v>
      </c>
      <c r="C119" s="58" t="s">
        <v>579</v>
      </c>
      <c r="D119" s="58"/>
      <c r="E119" s="58"/>
      <c r="F119" s="58"/>
      <c r="G119" s="58"/>
      <c r="H119" s="59" t="s">
        <v>61</v>
      </c>
      <c r="I119" s="60" t="n">
        <v>1</v>
      </c>
      <c r="J119" s="61" t="n">
        <v>1</v>
      </c>
      <c r="K119" s="61" t="n">
        <v>1</v>
      </c>
      <c r="L119" s="62"/>
      <c r="M119" s="60"/>
      <c r="N119" s="63"/>
      <c r="O119" s="60"/>
      <c r="P119" s="64"/>
      <c r="GO119" s="55"/>
      <c r="GP119" s="55" t="s">
        <v>579</v>
      </c>
      <c r="GQ119" s="55"/>
      <c r="GR119" s="55"/>
      <c r="GS119" s="55"/>
      <c r="GT119" s="55"/>
      <c r="GV119" s="55"/>
      <c r="GW119" s="11"/>
      <c r="GX119" s="55"/>
      <c r="GY119" s="55"/>
      <c r="HA119" s="55"/>
      <c r="HB119" s="55"/>
    </row>
    <row r="120" s="6" customFormat="true" ht="15" hidden="false" customHeight="true" outlineLevel="0" collapsed="false">
      <c r="A120" s="65"/>
      <c r="B120" s="66"/>
      <c r="C120" s="57" t="s">
        <v>62</v>
      </c>
      <c r="D120" s="57"/>
      <c r="E120" s="57"/>
      <c r="F120" s="57"/>
      <c r="G120" s="57"/>
      <c r="H120" s="59"/>
      <c r="I120" s="60"/>
      <c r="J120" s="60"/>
      <c r="K120" s="60"/>
      <c r="L120" s="62"/>
      <c r="M120" s="60"/>
      <c r="N120" s="67"/>
      <c r="O120" s="60"/>
      <c r="P120" s="68" t="n">
        <v>4683.49</v>
      </c>
      <c r="Q120" s="69"/>
      <c r="R120" s="69"/>
      <c r="GO120" s="55"/>
      <c r="GP120" s="55"/>
      <c r="GQ120" s="55"/>
      <c r="GR120" s="55"/>
      <c r="GS120" s="55"/>
      <c r="GT120" s="55"/>
      <c r="GV120" s="55" t="s">
        <v>62</v>
      </c>
      <c r="GW120" s="11"/>
      <c r="GX120" s="55"/>
      <c r="GY120" s="55"/>
      <c r="HA120" s="55"/>
      <c r="HB120" s="55"/>
    </row>
    <row r="121" s="6" customFormat="true" ht="15" hidden="false" customHeight="true" outlineLevel="0" collapsed="false">
      <c r="A121" s="70"/>
      <c r="B121" s="71"/>
      <c r="C121" s="8" t="s">
        <v>63</v>
      </c>
      <c r="D121" s="8"/>
      <c r="E121" s="8"/>
      <c r="F121" s="8"/>
      <c r="G121" s="8"/>
      <c r="H121" s="72"/>
      <c r="I121" s="73"/>
      <c r="J121" s="73"/>
      <c r="K121" s="73"/>
      <c r="L121" s="74"/>
      <c r="M121" s="73"/>
      <c r="N121" s="74"/>
      <c r="O121" s="73"/>
      <c r="P121" s="87" t="n">
        <v>4683.49</v>
      </c>
      <c r="GO121" s="55"/>
      <c r="GP121" s="55"/>
      <c r="GQ121" s="55"/>
      <c r="GR121" s="55"/>
      <c r="GS121" s="55"/>
      <c r="GT121" s="55"/>
      <c r="GV121" s="55"/>
      <c r="GW121" s="11" t="s">
        <v>63</v>
      </c>
      <c r="GX121" s="55"/>
      <c r="GY121" s="55"/>
      <c r="HA121" s="55"/>
      <c r="HB121" s="55"/>
    </row>
    <row r="122" s="6" customFormat="true" ht="23.25" hidden="false" customHeight="true" outlineLevel="0" collapsed="false">
      <c r="A122" s="70"/>
      <c r="B122" s="71" t="s">
        <v>186</v>
      </c>
      <c r="C122" s="8" t="s">
        <v>187</v>
      </c>
      <c r="D122" s="8"/>
      <c r="E122" s="8"/>
      <c r="F122" s="8"/>
      <c r="G122" s="8"/>
      <c r="H122" s="72" t="s">
        <v>66</v>
      </c>
      <c r="I122" s="76" t="n">
        <v>74</v>
      </c>
      <c r="J122" s="73"/>
      <c r="K122" s="76" t="n">
        <v>74</v>
      </c>
      <c r="L122" s="74"/>
      <c r="M122" s="73"/>
      <c r="N122" s="74"/>
      <c r="O122" s="73"/>
      <c r="P122" s="87" t="n">
        <v>3465.78</v>
      </c>
      <c r="GO122" s="55"/>
      <c r="GP122" s="55"/>
      <c r="GQ122" s="55"/>
      <c r="GR122" s="55"/>
      <c r="GS122" s="55"/>
      <c r="GT122" s="55"/>
      <c r="GV122" s="55"/>
      <c r="GW122" s="11" t="s">
        <v>187</v>
      </c>
      <c r="GX122" s="55"/>
      <c r="GY122" s="55"/>
      <c r="HA122" s="55"/>
      <c r="HB122" s="55"/>
    </row>
    <row r="123" s="6" customFormat="true" ht="23.25" hidden="false" customHeight="true" outlineLevel="0" collapsed="false">
      <c r="A123" s="70"/>
      <c r="B123" s="71" t="s">
        <v>188</v>
      </c>
      <c r="C123" s="8" t="s">
        <v>189</v>
      </c>
      <c r="D123" s="8"/>
      <c r="E123" s="8"/>
      <c r="F123" s="8"/>
      <c r="G123" s="8"/>
      <c r="H123" s="72" t="s">
        <v>66</v>
      </c>
      <c r="I123" s="76" t="n">
        <v>36</v>
      </c>
      <c r="J123" s="73"/>
      <c r="K123" s="76" t="n">
        <v>36</v>
      </c>
      <c r="L123" s="74"/>
      <c r="M123" s="73"/>
      <c r="N123" s="74"/>
      <c r="O123" s="73"/>
      <c r="P123" s="87" t="n">
        <v>1686.06</v>
      </c>
      <c r="GO123" s="55"/>
      <c r="GP123" s="55"/>
      <c r="GQ123" s="55"/>
      <c r="GR123" s="55"/>
      <c r="GS123" s="55"/>
      <c r="GT123" s="55"/>
      <c r="GV123" s="55"/>
      <c r="GW123" s="11" t="s">
        <v>189</v>
      </c>
      <c r="GX123" s="55"/>
      <c r="GY123" s="55"/>
      <c r="HA123" s="55"/>
      <c r="HB123" s="55"/>
    </row>
    <row r="124" s="6" customFormat="true" ht="15" hidden="false" customHeight="true" outlineLevel="0" collapsed="false">
      <c r="A124" s="77"/>
      <c r="B124" s="78"/>
      <c r="C124" s="57" t="s">
        <v>69</v>
      </c>
      <c r="D124" s="57"/>
      <c r="E124" s="57"/>
      <c r="F124" s="57"/>
      <c r="G124" s="57"/>
      <c r="H124" s="59"/>
      <c r="I124" s="60"/>
      <c r="J124" s="60"/>
      <c r="K124" s="60"/>
      <c r="L124" s="62"/>
      <c r="M124" s="60"/>
      <c r="N124" s="67" t="n">
        <v>9835.33</v>
      </c>
      <c r="O124" s="60"/>
      <c r="P124" s="68" t="n">
        <v>9835.33</v>
      </c>
      <c r="GO124" s="55"/>
      <c r="GP124" s="55"/>
      <c r="GQ124" s="55"/>
      <c r="GR124" s="55"/>
      <c r="GS124" s="55"/>
      <c r="GT124" s="55"/>
      <c r="GV124" s="55"/>
      <c r="GW124" s="11"/>
      <c r="GX124" s="55" t="s">
        <v>69</v>
      </c>
      <c r="GY124" s="55"/>
      <c r="HA124" s="55"/>
      <c r="HB124" s="55"/>
    </row>
    <row r="125" s="6" customFormat="true" ht="0.75" hidden="false" customHeight="true" outlineLevel="0" collapsed="false">
      <c r="A125" s="79"/>
      <c r="B125" s="80"/>
      <c r="C125" s="80"/>
      <c r="D125" s="80"/>
      <c r="E125" s="80"/>
      <c r="F125" s="80"/>
      <c r="G125" s="80"/>
      <c r="H125" s="81"/>
      <c r="I125" s="82"/>
      <c r="J125" s="82"/>
      <c r="K125" s="82"/>
      <c r="L125" s="83"/>
      <c r="M125" s="82"/>
      <c r="N125" s="83"/>
      <c r="O125" s="82"/>
      <c r="P125" s="84"/>
      <c r="GO125" s="55"/>
      <c r="GP125" s="55"/>
      <c r="GQ125" s="55"/>
      <c r="GR125" s="55"/>
      <c r="GS125" s="55"/>
      <c r="GT125" s="55"/>
      <c r="GV125" s="55"/>
      <c r="GW125" s="11"/>
      <c r="GX125" s="55"/>
      <c r="GY125" s="55"/>
      <c r="HA125" s="55"/>
      <c r="HB125" s="55"/>
    </row>
    <row r="126" s="6" customFormat="true" ht="34.5" hidden="false" customHeight="true" outlineLevel="0" collapsed="false">
      <c r="A126" s="56" t="s">
        <v>97</v>
      </c>
      <c r="B126" s="57" t="s">
        <v>598</v>
      </c>
      <c r="C126" s="58" t="s">
        <v>599</v>
      </c>
      <c r="D126" s="58"/>
      <c r="E126" s="58"/>
      <c r="F126" s="58"/>
      <c r="G126" s="58"/>
      <c r="H126" s="59" t="s">
        <v>61</v>
      </c>
      <c r="I126" s="60" t="n">
        <v>2</v>
      </c>
      <c r="J126" s="61" t="n">
        <v>1</v>
      </c>
      <c r="K126" s="61" t="n">
        <v>2</v>
      </c>
      <c r="L126" s="62"/>
      <c r="M126" s="60"/>
      <c r="N126" s="63"/>
      <c r="O126" s="60"/>
      <c r="P126" s="64"/>
      <c r="GO126" s="55"/>
      <c r="GP126" s="55" t="s">
        <v>599</v>
      </c>
      <c r="GQ126" s="55"/>
      <c r="GR126" s="55"/>
      <c r="GS126" s="55"/>
      <c r="GT126" s="55"/>
      <c r="GV126" s="55"/>
      <c r="GW126" s="11"/>
      <c r="GX126" s="55"/>
      <c r="GY126" s="55"/>
      <c r="HA126" s="55"/>
      <c r="HB126" s="55"/>
    </row>
    <row r="127" s="6" customFormat="true" ht="15" hidden="false" customHeight="true" outlineLevel="0" collapsed="false">
      <c r="A127" s="65"/>
      <c r="B127" s="66"/>
      <c r="C127" s="57" t="s">
        <v>62</v>
      </c>
      <c r="D127" s="57"/>
      <c r="E127" s="57"/>
      <c r="F127" s="57"/>
      <c r="G127" s="57"/>
      <c r="H127" s="59"/>
      <c r="I127" s="60"/>
      <c r="J127" s="60"/>
      <c r="K127" s="60"/>
      <c r="L127" s="62"/>
      <c r="M127" s="60"/>
      <c r="N127" s="67"/>
      <c r="O127" s="60"/>
      <c r="P127" s="68" t="n">
        <v>2918.37</v>
      </c>
      <c r="Q127" s="69"/>
      <c r="R127" s="69"/>
      <c r="GO127" s="55"/>
      <c r="GP127" s="55"/>
      <c r="GQ127" s="55"/>
      <c r="GR127" s="55"/>
      <c r="GS127" s="55"/>
      <c r="GT127" s="55"/>
      <c r="GV127" s="55" t="s">
        <v>62</v>
      </c>
      <c r="GW127" s="11"/>
      <c r="GX127" s="55"/>
      <c r="GY127" s="55"/>
      <c r="HA127" s="55"/>
      <c r="HB127" s="55"/>
    </row>
    <row r="128" s="6" customFormat="true" ht="15" hidden="false" customHeight="true" outlineLevel="0" collapsed="false">
      <c r="A128" s="70"/>
      <c r="B128" s="71"/>
      <c r="C128" s="8" t="s">
        <v>63</v>
      </c>
      <c r="D128" s="8"/>
      <c r="E128" s="8"/>
      <c r="F128" s="8"/>
      <c r="G128" s="8"/>
      <c r="H128" s="72"/>
      <c r="I128" s="73"/>
      <c r="J128" s="73"/>
      <c r="K128" s="73"/>
      <c r="L128" s="74"/>
      <c r="M128" s="73"/>
      <c r="N128" s="74"/>
      <c r="O128" s="73"/>
      <c r="P128" s="87" t="n">
        <v>2918.37</v>
      </c>
      <c r="GO128" s="55"/>
      <c r="GP128" s="55"/>
      <c r="GQ128" s="55"/>
      <c r="GR128" s="55"/>
      <c r="GS128" s="55"/>
      <c r="GT128" s="55"/>
      <c r="GV128" s="55"/>
      <c r="GW128" s="11" t="s">
        <v>63</v>
      </c>
      <c r="GX128" s="55"/>
      <c r="GY128" s="55"/>
      <c r="HA128" s="55"/>
      <c r="HB128" s="55"/>
    </row>
    <row r="129" s="6" customFormat="true" ht="23.25" hidden="false" customHeight="true" outlineLevel="0" collapsed="false">
      <c r="A129" s="70"/>
      <c r="B129" s="71" t="s">
        <v>186</v>
      </c>
      <c r="C129" s="8" t="s">
        <v>187</v>
      </c>
      <c r="D129" s="8"/>
      <c r="E129" s="8"/>
      <c r="F129" s="8"/>
      <c r="G129" s="8"/>
      <c r="H129" s="72" t="s">
        <v>66</v>
      </c>
      <c r="I129" s="76" t="n">
        <v>74</v>
      </c>
      <c r="J129" s="73"/>
      <c r="K129" s="76" t="n">
        <v>74</v>
      </c>
      <c r="L129" s="74"/>
      <c r="M129" s="73"/>
      <c r="N129" s="74"/>
      <c r="O129" s="73"/>
      <c r="P129" s="87" t="n">
        <v>2159.59</v>
      </c>
      <c r="GO129" s="55"/>
      <c r="GP129" s="55"/>
      <c r="GQ129" s="55"/>
      <c r="GR129" s="55"/>
      <c r="GS129" s="55"/>
      <c r="GT129" s="55"/>
      <c r="GV129" s="55"/>
      <c r="GW129" s="11" t="s">
        <v>187</v>
      </c>
      <c r="GX129" s="55"/>
      <c r="GY129" s="55"/>
      <c r="HA129" s="55"/>
      <c r="HB129" s="55"/>
    </row>
    <row r="130" s="6" customFormat="true" ht="23.25" hidden="false" customHeight="true" outlineLevel="0" collapsed="false">
      <c r="A130" s="70"/>
      <c r="B130" s="71" t="s">
        <v>188</v>
      </c>
      <c r="C130" s="8" t="s">
        <v>189</v>
      </c>
      <c r="D130" s="8"/>
      <c r="E130" s="8"/>
      <c r="F130" s="8"/>
      <c r="G130" s="8"/>
      <c r="H130" s="72" t="s">
        <v>66</v>
      </c>
      <c r="I130" s="76" t="n">
        <v>36</v>
      </c>
      <c r="J130" s="73"/>
      <c r="K130" s="76" t="n">
        <v>36</v>
      </c>
      <c r="L130" s="74"/>
      <c r="M130" s="73"/>
      <c r="N130" s="74"/>
      <c r="O130" s="73"/>
      <c r="P130" s="87" t="n">
        <v>1050.61</v>
      </c>
      <c r="GO130" s="55"/>
      <c r="GP130" s="55"/>
      <c r="GQ130" s="55"/>
      <c r="GR130" s="55"/>
      <c r="GS130" s="55"/>
      <c r="GT130" s="55"/>
      <c r="GV130" s="55"/>
      <c r="GW130" s="11" t="s">
        <v>189</v>
      </c>
      <c r="GX130" s="55"/>
      <c r="GY130" s="55"/>
      <c r="HA130" s="55"/>
      <c r="HB130" s="55"/>
    </row>
    <row r="131" s="6" customFormat="true" ht="15" hidden="false" customHeight="true" outlineLevel="0" collapsed="false">
      <c r="A131" s="77"/>
      <c r="B131" s="78"/>
      <c r="C131" s="57" t="s">
        <v>69</v>
      </c>
      <c r="D131" s="57"/>
      <c r="E131" s="57"/>
      <c r="F131" s="57"/>
      <c r="G131" s="57"/>
      <c r="H131" s="59"/>
      <c r="I131" s="60"/>
      <c r="J131" s="60"/>
      <c r="K131" s="60"/>
      <c r="L131" s="62"/>
      <c r="M131" s="60"/>
      <c r="N131" s="67" t="n">
        <v>3064.29</v>
      </c>
      <c r="O131" s="60"/>
      <c r="P131" s="68" t="n">
        <v>6128.57</v>
      </c>
      <c r="GO131" s="55"/>
      <c r="GP131" s="55"/>
      <c r="GQ131" s="55"/>
      <c r="GR131" s="55"/>
      <c r="GS131" s="55"/>
      <c r="GT131" s="55"/>
      <c r="GV131" s="55"/>
      <c r="GW131" s="11"/>
      <c r="GX131" s="55" t="s">
        <v>69</v>
      </c>
      <c r="GY131" s="55"/>
      <c r="HA131" s="55"/>
      <c r="HB131" s="55"/>
    </row>
    <row r="132" s="6" customFormat="true" ht="0.75" hidden="false" customHeight="true" outlineLevel="0" collapsed="false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GO132" s="55"/>
      <c r="GP132" s="55"/>
      <c r="GQ132" s="55"/>
      <c r="GR132" s="55"/>
      <c r="GS132" s="55"/>
      <c r="GT132" s="55"/>
      <c r="GV132" s="55"/>
      <c r="GW132" s="11"/>
      <c r="GX132" s="55"/>
      <c r="GY132" s="55"/>
      <c r="HA132" s="55"/>
      <c r="HB132" s="55"/>
    </row>
    <row r="133" s="6" customFormat="true" ht="23.25" hidden="false" customHeight="true" outlineLevel="0" collapsed="false">
      <c r="A133" s="56" t="s">
        <v>98</v>
      </c>
      <c r="B133" s="57" t="s">
        <v>183</v>
      </c>
      <c r="C133" s="58" t="s">
        <v>184</v>
      </c>
      <c r="D133" s="58"/>
      <c r="E133" s="58"/>
      <c r="F133" s="58"/>
      <c r="G133" s="58"/>
      <c r="H133" s="59" t="s">
        <v>185</v>
      </c>
      <c r="I133" s="60" t="n">
        <v>1</v>
      </c>
      <c r="J133" s="61" t="n">
        <v>1</v>
      </c>
      <c r="K133" s="61" t="n">
        <v>1</v>
      </c>
      <c r="L133" s="62"/>
      <c r="M133" s="60"/>
      <c r="N133" s="63"/>
      <c r="O133" s="60"/>
      <c r="P133" s="64"/>
      <c r="GO133" s="55"/>
      <c r="GP133" s="55" t="s">
        <v>184</v>
      </c>
      <c r="GQ133" s="55"/>
      <c r="GR133" s="55"/>
      <c r="GS133" s="55"/>
      <c r="GT133" s="55"/>
      <c r="GV133" s="55"/>
      <c r="GW133" s="11"/>
      <c r="GX133" s="55"/>
      <c r="GY133" s="55"/>
      <c r="HA133" s="55"/>
      <c r="HB133" s="55"/>
    </row>
    <row r="134" s="6" customFormat="true" ht="15" hidden="false" customHeight="true" outlineLevel="0" collapsed="false">
      <c r="A134" s="65"/>
      <c r="B134" s="66"/>
      <c r="C134" s="57" t="s">
        <v>62</v>
      </c>
      <c r="D134" s="57"/>
      <c r="E134" s="57"/>
      <c r="F134" s="57"/>
      <c r="G134" s="57"/>
      <c r="H134" s="59"/>
      <c r="I134" s="60"/>
      <c r="J134" s="60"/>
      <c r="K134" s="60"/>
      <c r="L134" s="62"/>
      <c r="M134" s="60"/>
      <c r="N134" s="67"/>
      <c r="O134" s="60"/>
      <c r="P134" s="68" t="n">
        <v>1189.63</v>
      </c>
      <c r="Q134" s="69"/>
      <c r="R134" s="69"/>
      <c r="GO134" s="55"/>
      <c r="GP134" s="55"/>
      <c r="GQ134" s="55"/>
      <c r="GR134" s="55"/>
      <c r="GS134" s="55"/>
      <c r="GT134" s="55"/>
      <c r="GV134" s="55" t="s">
        <v>62</v>
      </c>
      <c r="GW134" s="11"/>
      <c r="GX134" s="55"/>
      <c r="GY134" s="55"/>
      <c r="HA134" s="55"/>
      <c r="HB134" s="55"/>
    </row>
    <row r="135" s="6" customFormat="true" ht="15" hidden="false" customHeight="true" outlineLevel="0" collapsed="false">
      <c r="A135" s="70"/>
      <c r="B135" s="71"/>
      <c r="C135" s="8" t="s">
        <v>63</v>
      </c>
      <c r="D135" s="8"/>
      <c r="E135" s="8"/>
      <c r="F135" s="8"/>
      <c r="G135" s="8"/>
      <c r="H135" s="72"/>
      <c r="I135" s="73"/>
      <c r="J135" s="73"/>
      <c r="K135" s="73"/>
      <c r="L135" s="74"/>
      <c r="M135" s="73"/>
      <c r="N135" s="74"/>
      <c r="O135" s="73"/>
      <c r="P135" s="87" t="n">
        <v>1189.63</v>
      </c>
      <c r="GO135" s="55"/>
      <c r="GP135" s="55"/>
      <c r="GQ135" s="55"/>
      <c r="GR135" s="55"/>
      <c r="GS135" s="55"/>
      <c r="GT135" s="55"/>
      <c r="GV135" s="55"/>
      <c r="GW135" s="11" t="s">
        <v>63</v>
      </c>
      <c r="GX135" s="55"/>
      <c r="GY135" s="55"/>
      <c r="HA135" s="55"/>
      <c r="HB135" s="55"/>
    </row>
    <row r="136" s="6" customFormat="true" ht="23.25" hidden="false" customHeight="true" outlineLevel="0" collapsed="false">
      <c r="A136" s="70"/>
      <c r="B136" s="71" t="s">
        <v>186</v>
      </c>
      <c r="C136" s="8" t="s">
        <v>187</v>
      </c>
      <c r="D136" s="8"/>
      <c r="E136" s="8"/>
      <c r="F136" s="8"/>
      <c r="G136" s="8"/>
      <c r="H136" s="72" t="s">
        <v>66</v>
      </c>
      <c r="I136" s="76" t="n">
        <v>74</v>
      </c>
      <c r="J136" s="73"/>
      <c r="K136" s="76" t="n">
        <v>74</v>
      </c>
      <c r="L136" s="74"/>
      <c r="M136" s="73"/>
      <c r="N136" s="74"/>
      <c r="O136" s="73"/>
      <c r="P136" s="75" t="n">
        <v>880.33</v>
      </c>
      <c r="GO136" s="55"/>
      <c r="GP136" s="55"/>
      <c r="GQ136" s="55"/>
      <c r="GR136" s="55"/>
      <c r="GS136" s="55"/>
      <c r="GT136" s="55"/>
      <c r="GV136" s="55"/>
      <c r="GW136" s="11" t="s">
        <v>187</v>
      </c>
      <c r="GX136" s="55"/>
      <c r="GY136" s="55"/>
      <c r="HA136" s="55"/>
      <c r="HB136" s="55"/>
    </row>
    <row r="137" s="6" customFormat="true" ht="23.25" hidden="false" customHeight="true" outlineLevel="0" collapsed="false">
      <c r="A137" s="70"/>
      <c r="B137" s="71" t="s">
        <v>188</v>
      </c>
      <c r="C137" s="8" t="s">
        <v>189</v>
      </c>
      <c r="D137" s="8"/>
      <c r="E137" s="8"/>
      <c r="F137" s="8"/>
      <c r="G137" s="8"/>
      <c r="H137" s="72" t="s">
        <v>66</v>
      </c>
      <c r="I137" s="76" t="n">
        <v>36</v>
      </c>
      <c r="J137" s="73"/>
      <c r="K137" s="76" t="n">
        <v>36</v>
      </c>
      <c r="L137" s="74"/>
      <c r="M137" s="73"/>
      <c r="N137" s="74"/>
      <c r="O137" s="73"/>
      <c r="P137" s="75" t="n">
        <v>428.27</v>
      </c>
      <c r="GO137" s="55"/>
      <c r="GP137" s="55"/>
      <c r="GQ137" s="55"/>
      <c r="GR137" s="55"/>
      <c r="GS137" s="55"/>
      <c r="GT137" s="55"/>
      <c r="GV137" s="55"/>
      <c r="GW137" s="11" t="s">
        <v>189</v>
      </c>
      <c r="GX137" s="55"/>
      <c r="GY137" s="55"/>
      <c r="HA137" s="55"/>
      <c r="HB137" s="55"/>
    </row>
    <row r="138" s="6" customFormat="true" ht="15" hidden="false" customHeight="true" outlineLevel="0" collapsed="false">
      <c r="A138" s="77"/>
      <c r="B138" s="78"/>
      <c r="C138" s="57" t="s">
        <v>69</v>
      </c>
      <c r="D138" s="57"/>
      <c r="E138" s="57"/>
      <c r="F138" s="57"/>
      <c r="G138" s="57"/>
      <c r="H138" s="59"/>
      <c r="I138" s="60"/>
      <c r="J138" s="60"/>
      <c r="K138" s="60"/>
      <c r="L138" s="62"/>
      <c r="M138" s="60"/>
      <c r="N138" s="67" t="n">
        <v>2498.23</v>
      </c>
      <c r="O138" s="60"/>
      <c r="P138" s="68" t="n">
        <v>2498.23</v>
      </c>
      <c r="GO138" s="55"/>
      <c r="GP138" s="55"/>
      <c r="GQ138" s="55"/>
      <c r="GR138" s="55"/>
      <c r="GS138" s="55"/>
      <c r="GT138" s="55"/>
      <c r="GV138" s="55"/>
      <c r="GW138" s="11"/>
      <c r="GX138" s="55" t="s">
        <v>69</v>
      </c>
      <c r="GY138" s="55"/>
      <c r="HA138" s="55"/>
      <c r="HB138" s="55"/>
    </row>
    <row r="139" s="6" customFormat="true" ht="0.75" hidden="false" customHeight="true" outlineLevel="0" collapsed="false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55"/>
      <c r="GP139" s="55"/>
      <c r="GQ139" s="55"/>
      <c r="GR139" s="55"/>
      <c r="GS139" s="55"/>
      <c r="GT139" s="55"/>
      <c r="GV139" s="55"/>
      <c r="GW139" s="11"/>
      <c r="GX139" s="55"/>
      <c r="GY139" s="55"/>
      <c r="HA139" s="55"/>
      <c r="HB139" s="55"/>
    </row>
    <row r="140" s="6" customFormat="true" ht="33.75" hidden="false" customHeight="true" outlineLevel="0" collapsed="false">
      <c r="A140" s="56" t="s">
        <v>99</v>
      </c>
      <c r="B140" s="57" t="s">
        <v>582</v>
      </c>
      <c r="C140" s="58" t="s">
        <v>583</v>
      </c>
      <c r="D140" s="58"/>
      <c r="E140" s="58"/>
      <c r="F140" s="58"/>
      <c r="G140" s="58"/>
      <c r="H140" s="59" t="s">
        <v>584</v>
      </c>
      <c r="I140" s="60" t="n">
        <v>0.02</v>
      </c>
      <c r="J140" s="61" t="n">
        <v>1</v>
      </c>
      <c r="K140" s="90" t="n">
        <v>0.02</v>
      </c>
      <c r="L140" s="62"/>
      <c r="M140" s="60"/>
      <c r="N140" s="63"/>
      <c r="O140" s="60"/>
      <c r="P140" s="64"/>
      <c r="GO140" s="55"/>
      <c r="GP140" s="55" t="s">
        <v>583</v>
      </c>
      <c r="GQ140" s="55"/>
      <c r="GR140" s="55"/>
      <c r="GS140" s="55"/>
      <c r="GT140" s="55"/>
      <c r="GV140" s="55"/>
      <c r="GW140" s="11"/>
      <c r="GX140" s="55"/>
      <c r="GY140" s="55"/>
      <c r="HA140" s="55"/>
      <c r="HB140" s="55"/>
    </row>
    <row r="141" s="6" customFormat="true" ht="15" hidden="false" customHeight="true" outlineLevel="0" collapsed="false">
      <c r="A141" s="65"/>
      <c r="B141" s="66"/>
      <c r="C141" s="57" t="s">
        <v>62</v>
      </c>
      <c r="D141" s="57"/>
      <c r="E141" s="57"/>
      <c r="F141" s="57"/>
      <c r="G141" s="57"/>
      <c r="H141" s="59"/>
      <c r="I141" s="60"/>
      <c r="J141" s="60"/>
      <c r="K141" s="60"/>
      <c r="L141" s="62"/>
      <c r="M141" s="60"/>
      <c r="N141" s="67"/>
      <c r="O141" s="60"/>
      <c r="P141" s="68" t="n">
        <v>190.34</v>
      </c>
      <c r="Q141" s="69"/>
      <c r="R141" s="69"/>
      <c r="GO141" s="55"/>
      <c r="GP141" s="55"/>
      <c r="GQ141" s="55"/>
      <c r="GR141" s="55"/>
      <c r="GS141" s="55"/>
      <c r="GT141" s="55"/>
      <c r="GV141" s="55" t="s">
        <v>62</v>
      </c>
      <c r="GW141" s="11"/>
      <c r="GX141" s="55"/>
      <c r="GY141" s="55"/>
      <c r="HA141" s="55"/>
      <c r="HB141" s="55"/>
    </row>
    <row r="142" s="6" customFormat="true" ht="15" hidden="false" customHeight="true" outlineLevel="0" collapsed="false">
      <c r="A142" s="70"/>
      <c r="B142" s="71"/>
      <c r="C142" s="8" t="s">
        <v>63</v>
      </c>
      <c r="D142" s="8"/>
      <c r="E142" s="8"/>
      <c r="F142" s="8"/>
      <c r="G142" s="8"/>
      <c r="H142" s="72"/>
      <c r="I142" s="73"/>
      <c r="J142" s="73"/>
      <c r="K142" s="73"/>
      <c r="L142" s="74"/>
      <c r="M142" s="73"/>
      <c r="N142" s="74"/>
      <c r="O142" s="73"/>
      <c r="P142" s="75" t="n">
        <v>190.34</v>
      </c>
      <c r="GO142" s="55"/>
      <c r="GP142" s="55"/>
      <c r="GQ142" s="55"/>
      <c r="GR142" s="55"/>
      <c r="GS142" s="55"/>
      <c r="GT142" s="55"/>
      <c r="GV142" s="55"/>
      <c r="GW142" s="11" t="s">
        <v>63</v>
      </c>
      <c r="GX142" s="55"/>
      <c r="GY142" s="55"/>
      <c r="HA142" s="55"/>
      <c r="HB142" s="55"/>
    </row>
    <row r="143" s="6" customFormat="true" ht="23.25" hidden="false" customHeight="true" outlineLevel="0" collapsed="false">
      <c r="A143" s="70"/>
      <c r="B143" s="71" t="s">
        <v>186</v>
      </c>
      <c r="C143" s="8" t="s">
        <v>187</v>
      </c>
      <c r="D143" s="8"/>
      <c r="E143" s="8"/>
      <c r="F143" s="8"/>
      <c r="G143" s="8"/>
      <c r="H143" s="72" t="s">
        <v>66</v>
      </c>
      <c r="I143" s="76" t="n">
        <v>74</v>
      </c>
      <c r="J143" s="73"/>
      <c r="K143" s="76" t="n">
        <v>74</v>
      </c>
      <c r="L143" s="74"/>
      <c r="M143" s="73"/>
      <c r="N143" s="74"/>
      <c r="O143" s="73"/>
      <c r="P143" s="75" t="n">
        <v>140.85</v>
      </c>
      <c r="GO143" s="55"/>
      <c r="GP143" s="55"/>
      <c r="GQ143" s="55"/>
      <c r="GR143" s="55"/>
      <c r="GS143" s="55"/>
      <c r="GT143" s="55"/>
      <c r="GV143" s="55"/>
      <c r="GW143" s="11" t="s">
        <v>187</v>
      </c>
      <c r="GX143" s="55"/>
      <c r="GY143" s="55"/>
      <c r="HA143" s="55"/>
      <c r="HB143" s="55"/>
    </row>
    <row r="144" s="6" customFormat="true" ht="23.25" hidden="false" customHeight="true" outlineLevel="0" collapsed="false">
      <c r="A144" s="70"/>
      <c r="B144" s="71" t="s">
        <v>188</v>
      </c>
      <c r="C144" s="8" t="s">
        <v>189</v>
      </c>
      <c r="D144" s="8"/>
      <c r="E144" s="8"/>
      <c r="F144" s="8"/>
      <c r="G144" s="8"/>
      <c r="H144" s="72" t="s">
        <v>66</v>
      </c>
      <c r="I144" s="76" t="n">
        <v>36</v>
      </c>
      <c r="J144" s="73"/>
      <c r="K144" s="76" t="n">
        <v>36</v>
      </c>
      <c r="L144" s="74"/>
      <c r="M144" s="73"/>
      <c r="N144" s="74"/>
      <c r="O144" s="73"/>
      <c r="P144" s="75" t="n">
        <v>68.52</v>
      </c>
      <c r="GO144" s="55"/>
      <c r="GP144" s="55"/>
      <c r="GQ144" s="55"/>
      <c r="GR144" s="55"/>
      <c r="GS144" s="55"/>
      <c r="GT144" s="55"/>
      <c r="GV144" s="55"/>
      <c r="GW144" s="11" t="s">
        <v>189</v>
      </c>
      <c r="GX144" s="55"/>
      <c r="GY144" s="55"/>
      <c r="HA144" s="55"/>
      <c r="HB144" s="55"/>
    </row>
    <row r="145" s="6" customFormat="true" ht="15" hidden="false" customHeight="true" outlineLevel="0" collapsed="false">
      <c r="A145" s="77"/>
      <c r="B145" s="78"/>
      <c r="C145" s="57" t="s">
        <v>69</v>
      </c>
      <c r="D145" s="57"/>
      <c r="E145" s="57"/>
      <c r="F145" s="57"/>
      <c r="G145" s="57"/>
      <c r="H145" s="59"/>
      <c r="I145" s="60"/>
      <c r="J145" s="60"/>
      <c r="K145" s="60"/>
      <c r="L145" s="62"/>
      <c r="M145" s="60"/>
      <c r="N145" s="67" t="n">
        <v>19985.5</v>
      </c>
      <c r="O145" s="60"/>
      <c r="P145" s="86" t="n">
        <v>399.71</v>
      </c>
      <c r="GO145" s="55"/>
      <c r="GP145" s="55"/>
      <c r="GQ145" s="55"/>
      <c r="GR145" s="55"/>
      <c r="GS145" s="55"/>
      <c r="GT145" s="55"/>
      <c r="GV145" s="55"/>
      <c r="GW145" s="11"/>
      <c r="GX145" s="55" t="s">
        <v>69</v>
      </c>
      <c r="GY145" s="55"/>
      <c r="HA145" s="55"/>
      <c r="HB145" s="55"/>
    </row>
    <row r="146" s="6" customFormat="true" ht="0.75" hidden="false" customHeight="true" outlineLevel="0" collapsed="false">
      <c r="A146" s="79"/>
      <c r="B146" s="80"/>
      <c r="C146" s="80"/>
      <c r="D146" s="80"/>
      <c r="E146" s="80"/>
      <c r="F146" s="80"/>
      <c r="G146" s="80"/>
      <c r="H146" s="81"/>
      <c r="I146" s="82"/>
      <c r="J146" s="82"/>
      <c r="K146" s="82"/>
      <c r="L146" s="83"/>
      <c r="M146" s="82"/>
      <c r="N146" s="83"/>
      <c r="O146" s="82"/>
      <c r="P146" s="84"/>
      <c r="GO146" s="55"/>
      <c r="GP146" s="55"/>
      <c r="GQ146" s="55"/>
      <c r="GR146" s="55"/>
      <c r="GS146" s="55"/>
      <c r="GT146" s="55"/>
      <c r="GV146" s="55"/>
      <c r="GW146" s="11"/>
      <c r="GX146" s="55"/>
      <c r="GY146" s="55"/>
      <c r="HA146" s="55"/>
      <c r="HB146" s="55"/>
    </row>
    <row r="147" s="6" customFormat="true" ht="22.5" hidden="false" customHeight="true" outlineLevel="0" collapsed="false">
      <c r="A147" s="56" t="s">
        <v>101</v>
      </c>
      <c r="B147" s="57" t="s">
        <v>585</v>
      </c>
      <c r="C147" s="58" t="s">
        <v>586</v>
      </c>
      <c r="D147" s="58"/>
      <c r="E147" s="58"/>
      <c r="F147" s="58"/>
      <c r="G147" s="58"/>
      <c r="H147" s="59" t="s">
        <v>185</v>
      </c>
      <c r="I147" s="60" t="n">
        <v>3</v>
      </c>
      <c r="J147" s="61" t="n">
        <v>1</v>
      </c>
      <c r="K147" s="61" t="n">
        <v>3</v>
      </c>
      <c r="L147" s="62"/>
      <c r="M147" s="60"/>
      <c r="N147" s="63"/>
      <c r="O147" s="60"/>
      <c r="P147" s="64"/>
      <c r="GO147" s="55"/>
      <c r="GP147" s="55" t="s">
        <v>586</v>
      </c>
      <c r="GQ147" s="55"/>
      <c r="GR147" s="55"/>
      <c r="GS147" s="55"/>
      <c r="GT147" s="55"/>
      <c r="GV147" s="55"/>
      <c r="GW147" s="11"/>
      <c r="GX147" s="55"/>
      <c r="GY147" s="55"/>
      <c r="HA147" s="55"/>
      <c r="HB147" s="55"/>
    </row>
    <row r="148" s="6" customFormat="true" ht="15" hidden="false" customHeight="true" outlineLevel="0" collapsed="false">
      <c r="A148" s="65"/>
      <c r="B148" s="66"/>
      <c r="C148" s="57" t="s">
        <v>62</v>
      </c>
      <c r="D148" s="57"/>
      <c r="E148" s="57"/>
      <c r="F148" s="57"/>
      <c r="G148" s="57"/>
      <c r="H148" s="59"/>
      <c r="I148" s="60"/>
      <c r="J148" s="60"/>
      <c r="K148" s="60"/>
      <c r="L148" s="62"/>
      <c r="M148" s="60"/>
      <c r="N148" s="67"/>
      <c r="O148" s="60"/>
      <c r="P148" s="68" t="n">
        <v>3965.43</v>
      </c>
      <c r="Q148" s="69"/>
      <c r="R148" s="69"/>
      <c r="GO148" s="55"/>
      <c r="GP148" s="55"/>
      <c r="GQ148" s="55"/>
      <c r="GR148" s="55"/>
      <c r="GS148" s="55"/>
      <c r="GT148" s="55"/>
      <c r="GV148" s="55" t="s">
        <v>62</v>
      </c>
      <c r="GW148" s="11"/>
      <c r="GX148" s="55"/>
      <c r="GY148" s="55"/>
      <c r="HA148" s="55"/>
      <c r="HB148" s="55"/>
    </row>
    <row r="149" s="6" customFormat="true" ht="15" hidden="false" customHeight="true" outlineLevel="0" collapsed="false">
      <c r="A149" s="70"/>
      <c r="B149" s="71"/>
      <c r="C149" s="8" t="s">
        <v>63</v>
      </c>
      <c r="D149" s="8"/>
      <c r="E149" s="8"/>
      <c r="F149" s="8"/>
      <c r="G149" s="8"/>
      <c r="H149" s="72"/>
      <c r="I149" s="73"/>
      <c r="J149" s="73"/>
      <c r="K149" s="73"/>
      <c r="L149" s="74"/>
      <c r="M149" s="73"/>
      <c r="N149" s="74"/>
      <c r="O149" s="73"/>
      <c r="P149" s="87" t="n">
        <v>3965.43</v>
      </c>
      <c r="GO149" s="55"/>
      <c r="GP149" s="55"/>
      <c r="GQ149" s="55"/>
      <c r="GR149" s="55"/>
      <c r="GS149" s="55"/>
      <c r="GT149" s="55"/>
      <c r="GV149" s="55"/>
      <c r="GW149" s="11" t="s">
        <v>63</v>
      </c>
      <c r="GX149" s="55"/>
      <c r="GY149" s="55"/>
      <c r="HA149" s="55"/>
      <c r="HB149" s="55"/>
    </row>
    <row r="150" s="6" customFormat="true" ht="23.25" hidden="false" customHeight="true" outlineLevel="0" collapsed="false">
      <c r="A150" s="70"/>
      <c r="B150" s="71" t="s">
        <v>186</v>
      </c>
      <c r="C150" s="8" t="s">
        <v>187</v>
      </c>
      <c r="D150" s="8"/>
      <c r="E150" s="8"/>
      <c r="F150" s="8"/>
      <c r="G150" s="8"/>
      <c r="H150" s="72" t="s">
        <v>66</v>
      </c>
      <c r="I150" s="76" t="n">
        <v>74</v>
      </c>
      <c r="J150" s="73"/>
      <c r="K150" s="76" t="n">
        <v>74</v>
      </c>
      <c r="L150" s="74"/>
      <c r="M150" s="73"/>
      <c r="N150" s="74"/>
      <c r="O150" s="73"/>
      <c r="P150" s="87" t="n">
        <v>2934.42</v>
      </c>
      <c r="GO150" s="55"/>
      <c r="GP150" s="55"/>
      <c r="GQ150" s="55"/>
      <c r="GR150" s="55"/>
      <c r="GS150" s="55"/>
      <c r="GT150" s="55"/>
      <c r="GV150" s="55"/>
      <c r="GW150" s="11" t="s">
        <v>187</v>
      </c>
      <c r="GX150" s="55"/>
      <c r="GY150" s="55"/>
      <c r="HA150" s="55"/>
      <c r="HB150" s="55"/>
    </row>
    <row r="151" s="6" customFormat="true" ht="23.25" hidden="false" customHeight="true" outlineLevel="0" collapsed="false">
      <c r="A151" s="70"/>
      <c r="B151" s="71" t="s">
        <v>188</v>
      </c>
      <c r="C151" s="8" t="s">
        <v>189</v>
      </c>
      <c r="D151" s="8"/>
      <c r="E151" s="8"/>
      <c r="F151" s="8"/>
      <c r="G151" s="8"/>
      <c r="H151" s="72" t="s">
        <v>66</v>
      </c>
      <c r="I151" s="76" t="n">
        <v>36</v>
      </c>
      <c r="J151" s="73"/>
      <c r="K151" s="76" t="n">
        <v>36</v>
      </c>
      <c r="L151" s="74"/>
      <c r="M151" s="73"/>
      <c r="N151" s="74"/>
      <c r="O151" s="73"/>
      <c r="P151" s="87" t="n">
        <v>1427.55</v>
      </c>
      <c r="GO151" s="55"/>
      <c r="GP151" s="55"/>
      <c r="GQ151" s="55"/>
      <c r="GR151" s="55"/>
      <c r="GS151" s="55"/>
      <c r="GT151" s="55"/>
      <c r="GV151" s="55"/>
      <c r="GW151" s="11" t="s">
        <v>189</v>
      </c>
      <c r="GX151" s="55"/>
      <c r="GY151" s="55"/>
      <c r="HA151" s="55"/>
      <c r="HB151" s="55"/>
    </row>
    <row r="152" s="6" customFormat="true" ht="15" hidden="false" customHeight="true" outlineLevel="0" collapsed="false">
      <c r="A152" s="77"/>
      <c r="B152" s="78"/>
      <c r="C152" s="57" t="s">
        <v>69</v>
      </c>
      <c r="D152" s="57"/>
      <c r="E152" s="57"/>
      <c r="F152" s="57"/>
      <c r="G152" s="57"/>
      <c r="H152" s="59"/>
      <c r="I152" s="60"/>
      <c r="J152" s="60"/>
      <c r="K152" s="60"/>
      <c r="L152" s="62"/>
      <c r="M152" s="60"/>
      <c r="N152" s="67" t="n">
        <v>2775.8</v>
      </c>
      <c r="O152" s="60"/>
      <c r="P152" s="68" t="n">
        <v>8327.4</v>
      </c>
      <c r="GO152" s="55"/>
      <c r="GP152" s="55"/>
      <c r="GQ152" s="55"/>
      <c r="GR152" s="55"/>
      <c r="GS152" s="55"/>
      <c r="GT152" s="55"/>
      <c r="GV152" s="55"/>
      <c r="GW152" s="11"/>
      <c r="GX152" s="55" t="s">
        <v>69</v>
      </c>
      <c r="GY152" s="55"/>
      <c r="HA152" s="55"/>
      <c r="HB152" s="55"/>
    </row>
    <row r="153" s="6" customFormat="true" ht="0.75" hidden="false" customHeight="true" outlineLevel="0" collapsed="false">
      <c r="A153" s="79"/>
      <c r="B153" s="80"/>
      <c r="C153" s="80"/>
      <c r="D153" s="80"/>
      <c r="E153" s="80"/>
      <c r="F153" s="80"/>
      <c r="G153" s="80"/>
      <c r="H153" s="81"/>
      <c r="I153" s="82"/>
      <c r="J153" s="82"/>
      <c r="K153" s="82"/>
      <c r="L153" s="83"/>
      <c r="M153" s="82"/>
      <c r="N153" s="83"/>
      <c r="O153" s="82"/>
      <c r="P153" s="84"/>
      <c r="GO153" s="55"/>
      <c r="GP153" s="55"/>
      <c r="GQ153" s="55"/>
      <c r="GR153" s="55"/>
      <c r="GS153" s="55"/>
      <c r="GT153" s="55"/>
      <c r="GV153" s="55"/>
      <c r="GW153" s="11"/>
      <c r="GX153" s="55"/>
      <c r="GY153" s="55"/>
      <c r="HA153" s="55"/>
      <c r="HB153" s="55"/>
    </row>
    <row r="154" s="6" customFormat="true" ht="15" hidden="false" customHeight="true" outlineLevel="0" collapsed="false">
      <c r="A154" s="65"/>
      <c r="B154" s="102"/>
      <c r="C154" s="78" t="s">
        <v>587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120"/>
      <c r="Q154" s="104"/>
      <c r="R154" s="105"/>
      <c r="GO154" s="55"/>
      <c r="GP154" s="55"/>
      <c r="GQ154" s="55"/>
      <c r="GR154" s="55"/>
      <c r="GS154" s="55"/>
      <c r="GT154" s="55"/>
      <c r="GV154" s="55"/>
      <c r="GW154" s="11"/>
      <c r="GX154" s="55"/>
      <c r="GY154" s="55" t="s">
        <v>587</v>
      </c>
      <c r="HA154" s="55"/>
      <c r="HB154" s="55"/>
    </row>
    <row r="155" s="6" customFormat="true" ht="15" hidden="false" customHeight="true" outlineLevel="0" collapsed="false">
      <c r="A155" s="65"/>
      <c r="B155" s="66"/>
      <c r="C155" s="93" t="s">
        <v>532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110" t="n">
        <v>12947.26</v>
      </c>
      <c r="GO155" s="55"/>
      <c r="GP155" s="55"/>
      <c r="GQ155" s="55"/>
      <c r="GR155" s="55"/>
      <c r="GS155" s="55"/>
      <c r="GT155" s="55"/>
      <c r="GV155" s="55"/>
      <c r="GW155" s="11"/>
      <c r="GX155" s="55"/>
      <c r="GY155" s="55"/>
      <c r="GZ155" s="3" t="s">
        <v>532</v>
      </c>
      <c r="HA155" s="55"/>
      <c r="HB155" s="55"/>
    </row>
    <row r="156" s="6" customFormat="true" ht="15" hidden="false" customHeight="true" outlineLevel="0" collapsed="false">
      <c r="A156" s="65"/>
      <c r="B156" s="66"/>
      <c r="C156" s="93" t="s">
        <v>455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110" t="n">
        <v>27189.24</v>
      </c>
      <c r="GO156" s="55"/>
      <c r="GP156" s="55"/>
      <c r="GQ156" s="55"/>
      <c r="GR156" s="55"/>
      <c r="GS156" s="55"/>
      <c r="GT156" s="55"/>
      <c r="GV156" s="55"/>
      <c r="GW156" s="11"/>
      <c r="GX156" s="55"/>
      <c r="GY156" s="55"/>
      <c r="GZ156" s="3" t="s">
        <v>455</v>
      </c>
      <c r="HA156" s="55"/>
      <c r="HB156" s="55"/>
    </row>
    <row r="157" s="6" customFormat="true" ht="15" hidden="false" customHeight="true" outlineLevel="0" collapsed="false">
      <c r="A157" s="65"/>
      <c r="B157" s="66"/>
      <c r="C157" s="93" t="s">
        <v>533</v>
      </c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110" t="n">
        <v>12947.26</v>
      </c>
      <c r="GO157" s="55"/>
      <c r="GP157" s="55"/>
      <c r="GQ157" s="55"/>
      <c r="GR157" s="55"/>
      <c r="GS157" s="55"/>
      <c r="GT157" s="55"/>
      <c r="GV157" s="55"/>
      <c r="GW157" s="11"/>
      <c r="GX157" s="55"/>
      <c r="GY157" s="55"/>
      <c r="GZ157" s="3" t="s">
        <v>533</v>
      </c>
      <c r="HA157" s="55"/>
      <c r="HB157" s="55"/>
    </row>
    <row r="158" s="6" customFormat="true" ht="15" hidden="false" customHeight="true" outlineLevel="0" collapsed="false">
      <c r="A158" s="65"/>
      <c r="B158" s="66"/>
      <c r="C158" s="93" t="s">
        <v>534</v>
      </c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110" t="n">
        <v>9580.97</v>
      </c>
      <c r="GO158" s="55"/>
      <c r="GP158" s="55"/>
      <c r="GQ158" s="55"/>
      <c r="GR158" s="55"/>
      <c r="GS158" s="55"/>
      <c r="GT158" s="55"/>
      <c r="GV158" s="55"/>
      <c r="GW158" s="11"/>
      <c r="GX158" s="55"/>
      <c r="GY158" s="55"/>
      <c r="GZ158" s="3" t="s">
        <v>534</v>
      </c>
      <c r="HA158" s="55"/>
      <c r="HB158" s="55"/>
    </row>
    <row r="159" s="6" customFormat="true" ht="15" hidden="false" customHeight="true" outlineLevel="0" collapsed="false">
      <c r="A159" s="65"/>
      <c r="B159" s="66"/>
      <c r="C159" s="93" t="s">
        <v>535</v>
      </c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110" t="n">
        <v>4661.01</v>
      </c>
      <c r="GO159" s="55"/>
      <c r="GP159" s="55"/>
      <c r="GQ159" s="55"/>
      <c r="GR159" s="55"/>
      <c r="GS159" s="55"/>
      <c r="GT159" s="55"/>
      <c r="GV159" s="55"/>
      <c r="GW159" s="11"/>
      <c r="GX159" s="55"/>
      <c r="GY159" s="55"/>
      <c r="GZ159" s="3" t="s">
        <v>535</v>
      </c>
      <c r="HA159" s="55"/>
      <c r="HB159" s="55"/>
    </row>
    <row r="160" s="6" customFormat="true" ht="15" hidden="false" customHeight="true" outlineLevel="0" collapsed="false">
      <c r="A160" s="65"/>
      <c r="B160" s="102"/>
      <c r="C160" s="78" t="s">
        <v>588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103" t="n">
        <v>27189.24</v>
      </c>
      <c r="Q160" s="134"/>
      <c r="R160" s="108"/>
      <c r="GO160" s="55"/>
      <c r="GP160" s="55"/>
      <c r="GQ160" s="55"/>
      <c r="GR160" s="55"/>
      <c r="GS160" s="55"/>
      <c r="GT160" s="55"/>
      <c r="GV160" s="55"/>
      <c r="GW160" s="11"/>
      <c r="GX160" s="55"/>
      <c r="GY160" s="55"/>
      <c r="HA160" s="55" t="s">
        <v>588</v>
      </c>
      <c r="HB160" s="55"/>
    </row>
    <row r="161" s="6" customFormat="true" ht="15" hidden="false" customHeight="true" outlineLevel="0" collapsed="false">
      <c r="A161" s="65"/>
      <c r="B161" s="102"/>
      <c r="C161" s="78" t="s">
        <v>281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106"/>
      <c r="Q161" s="107"/>
      <c r="R161" s="108"/>
      <c r="GO161" s="55"/>
      <c r="GP161" s="55"/>
      <c r="GQ161" s="55"/>
      <c r="GR161" s="55"/>
      <c r="GS161" s="55"/>
      <c r="GT161" s="55"/>
      <c r="GV161" s="55"/>
      <c r="GW161" s="11"/>
      <c r="GX161" s="55"/>
      <c r="GY161" s="55"/>
      <c r="HA161" s="55"/>
      <c r="HB161" s="55" t="s">
        <v>281</v>
      </c>
    </row>
    <row r="162" s="6" customFormat="true" ht="15" hidden="false" customHeight="true" outlineLevel="0" collapsed="false">
      <c r="A162" s="65"/>
      <c r="B162" s="102"/>
      <c r="C162" s="109" t="s">
        <v>284</v>
      </c>
      <c r="D162" s="109"/>
      <c r="E162" s="109"/>
      <c r="F162" s="109"/>
      <c r="G162" s="109"/>
      <c r="H162" s="109"/>
      <c r="I162" s="109"/>
      <c r="J162" s="109"/>
      <c r="K162" s="111" t="n">
        <v>18.9792</v>
      </c>
      <c r="L162" s="109"/>
      <c r="M162" s="109"/>
      <c r="N162" s="109"/>
      <c r="O162" s="109"/>
      <c r="P162" s="112"/>
      <c r="Q162" s="107"/>
      <c r="R162" s="108"/>
      <c r="GO162" s="55"/>
      <c r="GP162" s="55"/>
      <c r="GQ162" s="55"/>
      <c r="GR162" s="55"/>
      <c r="GS162" s="55"/>
      <c r="GT162" s="55"/>
      <c r="GV162" s="55"/>
      <c r="GW162" s="11"/>
      <c r="GX162" s="55"/>
      <c r="GY162" s="55"/>
      <c r="HA162" s="55"/>
      <c r="HB162" s="55"/>
      <c r="HC162" s="3" t="s">
        <v>284</v>
      </c>
    </row>
    <row r="163" s="6" customFormat="true" ht="0.75" hidden="false" customHeight="true" outlineLevel="0" collapsed="false">
      <c r="A163" s="113"/>
      <c r="B163" s="114"/>
      <c r="C163" s="115"/>
      <c r="D163" s="115"/>
      <c r="E163" s="115"/>
      <c r="F163" s="115"/>
      <c r="G163" s="115"/>
      <c r="H163" s="115"/>
      <c r="I163" s="115"/>
      <c r="J163" s="115"/>
      <c r="K163" s="116"/>
      <c r="L163" s="115"/>
      <c r="M163" s="115"/>
      <c r="N163" s="115"/>
      <c r="O163" s="115"/>
      <c r="P163" s="117"/>
      <c r="Q163" s="107"/>
      <c r="R163" s="108"/>
      <c r="GO163" s="55"/>
      <c r="GP163" s="55"/>
      <c r="GQ163" s="55"/>
      <c r="GR163" s="55"/>
      <c r="GS163" s="55"/>
      <c r="GT163" s="55"/>
      <c r="GV163" s="55"/>
      <c r="GW163" s="11"/>
      <c r="GX163" s="55"/>
      <c r="GY163" s="55"/>
      <c r="HA163" s="55"/>
      <c r="HB163" s="55"/>
    </row>
    <row r="164" s="6" customFormat="true" ht="15" hidden="false" customHeight="true" outlineLevel="0" collapsed="false">
      <c r="A164" s="54" t="s">
        <v>589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GO164" s="55" t="s">
        <v>589</v>
      </c>
      <c r="GP164" s="55"/>
      <c r="GQ164" s="55"/>
      <c r="GR164" s="55"/>
      <c r="GS164" s="55"/>
      <c r="GT164" s="55"/>
      <c r="GV164" s="55"/>
      <c r="GW164" s="11"/>
      <c r="GX164" s="55"/>
      <c r="GY164" s="55"/>
      <c r="HA164" s="55"/>
      <c r="HB164" s="55"/>
    </row>
    <row r="165" s="6" customFormat="true" ht="34.5" hidden="false" customHeight="true" outlineLevel="0" collapsed="false">
      <c r="A165" s="56" t="s">
        <v>590</v>
      </c>
      <c r="B165" s="57" t="s">
        <v>619</v>
      </c>
      <c r="C165" s="58" t="s">
        <v>620</v>
      </c>
      <c r="D165" s="58"/>
      <c r="E165" s="58"/>
      <c r="F165" s="58"/>
      <c r="G165" s="58"/>
      <c r="H165" s="59" t="s">
        <v>61</v>
      </c>
      <c r="I165" s="60" t="n">
        <v>1</v>
      </c>
      <c r="J165" s="61" t="n">
        <v>1</v>
      </c>
      <c r="K165" s="61" t="n">
        <v>1</v>
      </c>
      <c r="L165" s="62"/>
      <c r="M165" s="60"/>
      <c r="N165" s="91" t="n">
        <v>802110.76</v>
      </c>
      <c r="O165" s="60"/>
      <c r="P165" s="68" t="n">
        <v>802110.76</v>
      </c>
      <c r="GO165" s="55"/>
      <c r="GP165" s="55" t="s">
        <v>620</v>
      </c>
      <c r="GQ165" s="55"/>
      <c r="GR165" s="55"/>
      <c r="GS165" s="55"/>
      <c r="GT165" s="55"/>
      <c r="GV165" s="55"/>
      <c r="GW165" s="11"/>
      <c r="GX165" s="55"/>
      <c r="GY165" s="55"/>
      <c r="HA165" s="55"/>
      <c r="HB165" s="55"/>
    </row>
    <row r="166" s="6" customFormat="true" ht="15" hidden="false" customHeight="true" outlineLevel="0" collapsed="false">
      <c r="A166" s="77"/>
      <c r="B166" s="78"/>
      <c r="C166" s="57" t="s">
        <v>69</v>
      </c>
      <c r="D166" s="57"/>
      <c r="E166" s="57"/>
      <c r="F166" s="57"/>
      <c r="G166" s="57"/>
      <c r="H166" s="59"/>
      <c r="I166" s="60"/>
      <c r="J166" s="60"/>
      <c r="K166" s="60"/>
      <c r="L166" s="62"/>
      <c r="M166" s="60"/>
      <c r="N166" s="62"/>
      <c r="O166" s="60"/>
      <c r="P166" s="68" t="n">
        <v>802110.76</v>
      </c>
      <c r="GO166" s="55"/>
      <c r="GP166" s="55"/>
      <c r="GQ166" s="55"/>
      <c r="GR166" s="55"/>
      <c r="GS166" s="55"/>
      <c r="GT166" s="55"/>
      <c r="GV166" s="55"/>
      <c r="GW166" s="11"/>
      <c r="GX166" s="55" t="s">
        <v>69</v>
      </c>
      <c r="GY166" s="55"/>
      <c r="HA166" s="55"/>
      <c r="HB166" s="55"/>
    </row>
    <row r="167" s="6" customFormat="true" ht="0.75" hidden="false" customHeight="true" outlineLevel="0" collapsed="false">
      <c r="A167" s="79"/>
      <c r="B167" s="80"/>
      <c r="C167" s="80"/>
      <c r="D167" s="80"/>
      <c r="E167" s="80"/>
      <c r="F167" s="80"/>
      <c r="G167" s="80"/>
      <c r="H167" s="81"/>
      <c r="I167" s="82"/>
      <c r="J167" s="82"/>
      <c r="K167" s="82"/>
      <c r="L167" s="83"/>
      <c r="M167" s="82"/>
      <c r="N167" s="83"/>
      <c r="O167" s="82"/>
      <c r="P167" s="84"/>
      <c r="GO167" s="55"/>
      <c r="GP167" s="55"/>
      <c r="GQ167" s="55"/>
      <c r="GR167" s="55"/>
      <c r="GS167" s="55"/>
      <c r="GT167" s="55"/>
      <c r="GV167" s="55"/>
      <c r="GW167" s="11"/>
      <c r="GX167" s="55"/>
      <c r="GY167" s="55"/>
      <c r="HA167" s="55"/>
      <c r="HB167" s="55"/>
    </row>
    <row r="168" s="6" customFormat="true" ht="15" hidden="false" customHeight="true" outlineLevel="0" collapsed="false">
      <c r="A168" s="65"/>
      <c r="B168" s="102"/>
      <c r="C168" s="78" t="s">
        <v>593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120"/>
      <c r="Q168" s="104"/>
      <c r="R168" s="105"/>
      <c r="GO168" s="55"/>
      <c r="GP168" s="55"/>
      <c r="GQ168" s="55"/>
      <c r="GR168" s="55"/>
      <c r="GS168" s="55"/>
      <c r="GT168" s="55"/>
      <c r="GV168" s="55"/>
      <c r="GW168" s="11"/>
      <c r="GX168" s="55"/>
      <c r="GY168" s="55" t="s">
        <v>593</v>
      </c>
      <c r="HA168" s="55"/>
      <c r="HB168" s="55"/>
    </row>
    <row r="169" s="6" customFormat="true" ht="15" hidden="false" customHeight="true" outlineLevel="0" collapsed="false">
      <c r="A169" s="65"/>
      <c r="B169" s="66"/>
      <c r="C169" s="93" t="s">
        <v>454</v>
      </c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110" t="n">
        <v>802110.76</v>
      </c>
      <c r="GO169" s="55"/>
      <c r="GP169" s="55"/>
      <c r="GQ169" s="55"/>
      <c r="GR169" s="55"/>
      <c r="GS169" s="55"/>
      <c r="GT169" s="55"/>
      <c r="GV169" s="55"/>
      <c r="GW169" s="11"/>
      <c r="GX169" s="55"/>
      <c r="GY169" s="55"/>
      <c r="GZ169" s="3" t="s">
        <v>454</v>
      </c>
      <c r="HA169" s="55"/>
      <c r="HB169" s="55"/>
    </row>
    <row r="170" s="6" customFormat="true" ht="15" hidden="false" customHeight="true" outlineLevel="0" collapsed="false">
      <c r="A170" s="65"/>
      <c r="B170" s="102"/>
      <c r="C170" s="78" t="s">
        <v>594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103" t="n">
        <v>802110.76</v>
      </c>
      <c r="Q170" s="134"/>
      <c r="R170" s="108"/>
      <c r="GO170" s="55"/>
      <c r="GP170" s="55"/>
      <c r="GQ170" s="55"/>
      <c r="GR170" s="55"/>
      <c r="GS170" s="55"/>
      <c r="GT170" s="55"/>
      <c r="GV170" s="55"/>
      <c r="GW170" s="11"/>
      <c r="GX170" s="55"/>
      <c r="GY170" s="55"/>
      <c r="HA170" s="55" t="s">
        <v>594</v>
      </c>
      <c r="HB170" s="55"/>
    </row>
    <row r="171" s="6" customFormat="true" ht="15" hidden="false" customHeight="true" outlineLevel="0" collapsed="false">
      <c r="A171" s="65"/>
      <c r="B171" s="102"/>
      <c r="C171" s="78" t="s">
        <v>281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106"/>
      <c r="Q171" s="107"/>
      <c r="R171" s="108"/>
      <c r="GO171" s="55"/>
      <c r="GP171" s="55"/>
      <c r="GQ171" s="55"/>
      <c r="GR171" s="55"/>
      <c r="GS171" s="55"/>
      <c r="GT171" s="55"/>
      <c r="GV171" s="55"/>
      <c r="GW171" s="11"/>
      <c r="GX171" s="55"/>
      <c r="GY171" s="55"/>
      <c r="HA171" s="55"/>
      <c r="HB171" s="55" t="s">
        <v>281</v>
      </c>
    </row>
    <row r="172" s="6" customFormat="true" ht="15" hidden="false" customHeight="true" outlineLevel="0" collapsed="false">
      <c r="A172" s="65"/>
      <c r="B172" s="102"/>
      <c r="C172" s="109" t="s">
        <v>283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10" t="n">
        <v>802110.76</v>
      </c>
      <c r="Q172" s="107"/>
      <c r="R172" s="108"/>
      <c r="GO172" s="55"/>
      <c r="GP172" s="55"/>
      <c r="GQ172" s="55"/>
      <c r="GR172" s="55"/>
      <c r="GS172" s="55"/>
      <c r="GT172" s="55"/>
      <c r="GV172" s="55"/>
      <c r="GW172" s="11"/>
      <c r="GX172" s="55"/>
      <c r="GY172" s="55"/>
      <c r="HA172" s="55"/>
      <c r="HB172" s="55"/>
      <c r="HD172" s="3" t="s">
        <v>283</v>
      </c>
    </row>
    <row r="173" s="6" customFormat="true" ht="0.75" hidden="false" customHeight="true" outlineLevel="0" collapsed="false">
      <c r="A173" s="113"/>
      <c r="B173" s="114"/>
      <c r="C173" s="115"/>
      <c r="D173" s="115"/>
      <c r="E173" s="115"/>
      <c r="F173" s="115"/>
      <c r="G173" s="115"/>
      <c r="H173" s="115"/>
      <c r="I173" s="115"/>
      <c r="J173" s="115"/>
      <c r="K173" s="116"/>
      <c r="L173" s="115"/>
      <c r="M173" s="115"/>
      <c r="N173" s="115"/>
      <c r="O173" s="115"/>
      <c r="P173" s="117"/>
      <c r="Q173" s="107"/>
      <c r="R173" s="108"/>
      <c r="GO173" s="55"/>
      <c r="GP173" s="55"/>
      <c r="GQ173" s="55"/>
      <c r="GR173" s="55"/>
      <c r="GS173" s="55"/>
      <c r="GT173" s="55"/>
      <c r="GV173" s="55"/>
      <c r="GW173" s="11"/>
      <c r="GX173" s="55"/>
      <c r="GY173" s="55"/>
      <c r="HA173" s="55"/>
      <c r="HB173" s="55"/>
    </row>
    <row r="174" s="6" customFormat="true" ht="15" hidden="false" customHeight="true" outlineLevel="0" collapsed="false">
      <c r="A174" s="65"/>
      <c r="B174" s="102"/>
      <c r="C174" s="78" t="s">
        <v>450</v>
      </c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120"/>
      <c r="Q174" s="104"/>
      <c r="R174" s="105"/>
      <c r="HE174" s="55" t="s">
        <v>450</v>
      </c>
    </row>
    <row r="175" s="6" customFormat="true" ht="15" hidden="false" customHeight="true" outlineLevel="0" collapsed="false">
      <c r="A175" s="65"/>
      <c r="B175" s="66"/>
      <c r="C175" s="93" t="s">
        <v>451</v>
      </c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110" t="n">
        <v>119658.01</v>
      </c>
      <c r="Q175" s="104"/>
      <c r="R175" s="121"/>
      <c r="HE175" s="55"/>
      <c r="HF175" s="3" t="s">
        <v>451</v>
      </c>
    </row>
    <row r="176" s="6" customFormat="true" ht="15" hidden="false" customHeight="true" outlineLevel="0" collapsed="false">
      <c r="A176" s="65"/>
      <c r="B176" s="66"/>
      <c r="C176" s="93" t="s">
        <v>452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110" t="n">
        <v>131965.59</v>
      </c>
      <c r="Q176" s="104"/>
      <c r="R176" s="121"/>
      <c r="HE176" s="55"/>
      <c r="HF176" s="3" t="s">
        <v>452</v>
      </c>
    </row>
    <row r="177" s="6" customFormat="true" ht="15" hidden="false" customHeight="true" outlineLevel="0" collapsed="false">
      <c r="A177" s="65"/>
      <c r="B177" s="66"/>
      <c r="C177" s="93" t="s">
        <v>453</v>
      </c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110" t="n">
        <v>58755.87</v>
      </c>
      <c r="Q177" s="104"/>
      <c r="R177" s="121"/>
      <c r="HE177" s="55"/>
      <c r="HF177" s="3" t="s">
        <v>453</v>
      </c>
    </row>
    <row r="178" s="6" customFormat="true" ht="15" hidden="false" customHeight="true" outlineLevel="0" collapsed="false">
      <c r="A178" s="65"/>
      <c r="B178" s="66"/>
      <c r="C178" s="93" t="s">
        <v>454</v>
      </c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110" t="n">
        <v>802110.76</v>
      </c>
      <c r="Q178" s="104"/>
      <c r="R178" s="121"/>
      <c r="HE178" s="55"/>
      <c r="HF178" s="3" t="s">
        <v>454</v>
      </c>
    </row>
    <row r="179" s="6" customFormat="true" ht="15" hidden="false" customHeight="true" outlineLevel="0" collapsed="false">
      <c r="A179" s="65"/>
      <c r="B179" s="66"/>
      <c r="C179" s="93" t="s">
        <v>455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110" t="n">
        <v>27189.24</v>
      </c>
      <c r="Q179" s="104"/>
      <c r="R179" s="121"/>
      <c r="HE179" s="55"/>
      <c r="HF179" s="3" t="s">
        <v>455</v>
      </c>
    </row>
    <row r="180" s="6" customFormat="true" ht="15" hidden="false" customHeight="true" outlineLevel="0" collapsed="false">
      <c r="A180" s="65"/>
      <c r="B180" s="102"/>
      <c r="C180" s="78" t="s">
        <v>456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103" t="n">
        <v>1020021.46</v>
      </c>
      <c r="Q180" s="107"/>
      <c r="R180" s="122"/>
      <c r="HE180" s="55"/>
      <c r="HG180" s="55" t="s">
        <v>456</v>
      </c>
    </row>
    <row r="181" s="6" customFormat="true" ht="15" hidden="false" customHeight="true" outlineLevel="0" collapsed="false">
      <c r="A181" s="65"/>
      <c r="B181" s="66"/>
      <c r="C181" s="93" t="s">
        <v>457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110" t="n">
        <v>66254.79</v>
      </c>
      <c r="Q181" s="104"/>
      <c r="R181" s="121"/>
      <c r="HE181" s="55"/>
      <c r="HF181" s="3" t="s">
        <v>457</v>
      </c>
      <c r="HG181" s="55"/>
    </row>
    <row r="182" s="6" customFormat="true" ht="15" hidden="false" customHeight="true" outlineLevel="0" collapsed="false">
      <c r="A182" s="65"/>
      <c r="B182" s="66"/>
      <c r="C182" s="93" t="s">
        <v>458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110" t="n">
        <v>63307.42</v>
      </c>
      <c r="Q182" s="104"/>
      <c r="R182" s="121"/>
      <c r="HE182" s="55"/>
      <c r="HF182" s="3" t="s">
        <v>458</v>
      </c>
      <c r="HG182" s="55"/>
    </row>
    <row r="183" s="6" customFormat="true" ht="15" hidden="false" customHeight="true" outlineLevel="0" collapsed="false">
      <c r="A183" s="65"/>
      <c r="B183" s="66"/>
      <c r="C183" s="93" t="s">
        <v>459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110" t="n">
        <v>34945.27</v>
      </c>
      <c r="Q183" s="104"/>
      <c r="R183" s="121"/>
      <c r="HE183" s="55"/>
      <c r="HF183" s="3" t="s">
        <v>459</v>
      </c>
      <c r="HG183" s="55"/>
    </row>
    <row r="184" s="6" customFormat="true" ht="15" hidden="false" customHeight="true" outlineLevel="0" collapsed="false">
      <c r="A184" s="65"/>
      <c r="B184" s="102"/>
      <c r="C184" s="78" t="s">
        <v>460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103" t="n">
        <v>190721.46</v>
      </c>
      <c r="Q184" s="107"/>
      <c r="R184" s="122"/>
      <c r="HE184" s="55"/>
      <c r="HG184" s="55" t="s">
        <v>460</v>
      </c>
    </row>
    <row r="185" s="6" customFormat="true" ht="15" hidden="false" customHeight="true" outlineLevel="0" collapsed="false">
      <c r="A185" s="65"/>
      <c r="B185" s="66"/>
      <c r="C185" s="93" t="s">
        <v>461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110" t="n">
        <v>6668.58</v>
      </c>
      <c r="Q185" s="104"/>
      <c r="R185" s="121"/>
      <c r="HE185" s="55"/>
      <c r="HF185" s="3" t="s">
        <v>461</v>
      </c>
      <c r="HG185" s="55"/>
    </row>
    <row r="186" s="6" customFormat="true" ht="15" hidden="false" customHeight="true" outlineLevel="0" collapsed="false">
      <c r="A186" s="65"/>
      <c r="B186" s="66"/>
      <c r="C186" s="93" t="s">
        <v>595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110" t="n">
        <v>7380.95</v>
      </c>
      <c r="Q186" s="104"/>
      <c r="R186" s="121"/>
      <c r="HE186" s="55"/>
      <c r="HF186" s="3" t="s">
        <v>595</v>
      </c>
      <c r="HG186" s="55"/>
    </row>
    <row r="187" s="6" customFormat="true" ht="15" hidden="false" customHeight="true" outlineLevel="0" collapsed="false">
      <c r="A187" s="65"/>
      <c r="B187" s="102"/>
      <c r="C187" s="78" t="s">
        <v>456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103" t="n">
        <v>204770.99</v>
      </c>
      <c r="Q187" s="107"/>
      <c r="R187" s="122"/>
      <c r="HE187" s="55"/>
      <c r="HG187" s="55" t="s">
        <v>456</v>
      </c>
    </row>
    <row r="188" s="6" customFormat="true" ht="15" hidden="false" customHeight="true" outlineLevel="0" collapsed="false">
      <c r="A188" s="65"/>
      <c r="B188" s="102"/>
      <c r="C188" s="78" t="s">
        <v>463</v>
      </c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103" t="n">
        <v>1034070.99</v>
      </c>
      <c r="Q188" s="107"/>
      <c r="R188" s="122"/>
      <c r="HE188" s="55"/>
      <c r="HG188" s="55" t="s">
        <v>463</v>
      </c>
    </row>
    <row r="189" s="6" customFormat="true" ht="15" hidden="false" customHeight="true" outlineLevel="0" collapsed="false">
      <c r="A189" s="65"/>
      <c r="B189" s="102"/>
      <c r="C189" s="78" t="s">
        <v>456</v>
      </c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103" t="n">
        <v>1034070.99</v>
      </c>
      <c r="Q189" s="107"/>
      <c r="R189" s="122"/>
      <c r="HE189" s="55"/>
      <c r="HG189" s="55" t="s">
        <v>456</v>
      </c>
    </row>
    <row r="190" s="6" customFormat="true" ht="15" hidden="false" customHeight="true" outlineLevel="0" collapsed="false">
      <c r="A190" s="65"/>
      <c r="B190" s="66"/>
      <c r="C190" s="93" t="s">
        <v>464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110" t="n">
        <v>27092.66</v>
      </c>
      <c r="Q190" s="104"/>
      <c r="R190" s="121"/>
      <c r="HE190" s="55"/>
      <c r="HF190" s="3" t="s">
        <v>464</v>
      </c>
      <c r="HG190" s="55"/>
    </row>
    <row r="191" s="6" customFormat="true" ht="15" hidden="false" customHeight="true" outlineLevel="0" collapsed="false">
      <c r="A191" s="65"/>
      <c r="B191" s="102"/>
      <c r="C191" s="78" t="s">
        <v>456</v>
      </c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103" t="n">
        <v>1061163.65</v>
      </c>
      <c r="Q191" s="107"/>
      <c r="R191" s="122"/>
      <c r="HE191" s="55"/>
      <c r="HG191" s="55" t="s">
        <v>456</v>
      </c>
    </row>
    <row r="192" s="6" customFormat="true" ht="15" hidden="false" customHeight="true" outlineLevel="0" collapsed="false">
      <c r="A192" s="65"/>
      <c r="B192" s="66"/>
      <c r="C192" s="93" t="s">
        <v>465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110" t="n">
        <v>212232.73</v>
      </c>
      <c r="HE192" s="55"/>
      <c r="HG192" s="55"/>
      <c r="HH192" s="3" t="s">
        <v>465</v>
      </c>
    </row>
    <row r="193" s="6" customFormat="true" ht="15" hidden="false" customHeight="true" outlineLevel="0" collapsed="false">
      <c r="A193" s="65"/>
      <c r="B193" s="102"/>
      <c r="C193" s="78" t="s">
        <v>466</v>
      </c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103" t="n">
        <v>1273396.38</v>
      </c>
      <c r="HE193" s="55"/>
      <c r="HG193" s="55"/>
      <c r="HI193" s="55" t="s">
        <v>466</v>
      </c>
    </row>
    <row r="194" s="6" customFormat="true" ht="15" hidden="false" customHeight="true" outlineLevel="0" collapsed="false">
      <c r="A194" s="65"/>
      <c r="B194" s="102"/>
      <c r="C194" s="78" t="s">
        <v>281</v>
      </c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106"/>
      <c r="HJ194" s="55" t="s">
        <v>281</v>
      </c>
    </row>
    <row r="195" s="6" customFormat="true" ht="15" hidden="false" customHeight="true" outlineLevel="0" collapsed="false">
      <c r="A195" s="65"/>
      <c r="B195" s="102"/>
      <c r="C195" s="109" t="s">
        <v>283</v>
      </c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10" t="n">
        <v>802110.76</v>
      </c>
      <c r="HJ195" s="55"/>
      <c r="HK195" s="3" t="s">
        <v>283</v>
      </c>
    </row>
    <row r="196" s="6" customFormat="true" ht="15" hidden="false" customHeight="true" outlineLevel="0" collapsed="false">
      <c r="A196" s="65"/>
      <c r="B196" s="102"/>
      <c r="C196" s="109" t="s">
        <v>284</v>
      </c>
      <c r="D196" s="109"/>
      <c r="E196" s="109"/>
      <c r="F196" s="109"/>
      <c r="G196" s="109"/>
      <c r="H196" s="109"/>
      <c r="I196" s="109"/>
      <c r="J196" s="109"/>
      <c r="K196" s="111" t="n">
        <v>112.1372</v>
      </c>
      <c r="L196" s="109"/>
      <c r="M196" s="109"/>
      <c r="N196" s="109"/>
      <c r="O196" s="109"/>
      <c r="P196" s="112"/>
      <c r="HJ196" s="55"/>
      <c r="HL196" s="3" t="s">
        <v>284</v>
      </c>
    </row>
    <row r="197" s="6" customFormat="true" ht="15" hidden="false" customHeight="true" outlineLevel="0" collapsed="false">
      <c r="A197" s="65"/>
      <c r="B197" s="102"/>
      <c r="C197" s="109" t="s">
        <v>285</v>
      </c>
      <c r="D197" s="109"/>
      <c r="E197" s="109"/>
      <c r="F197" s="109"/>
      <c r="G197" s="109"/>
      <c r="H197" s="109"/>
      <c r="I197" s="109"/>
      <c r="J197" s="109"/>
      <c r="K197" s="136" t="n">
        <v>5.958</v>
      </c>
      <c r="L197" s="109"/>
      <c r="M197" s="109"/>
      <c r="N197" s="109"/>
      <c r="O197" s="109"/>
      <c r="P197" s="112"/>
      <c r="HJ197" s="55"/>
      <c r="HL197" s="3" t="s">
        <v>285</v>
      </c>
    </row>
    <row r="198" s="6" customFormat="true" ht="15.75" hidden="true" customHeight="true" outlineLevel="0" collapsed="false">
      <c r="A198" s="4"/>
      <c r="B198" s="123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5"/>
      <c r="O198" s="126"/>
      <c r="P198" s="127"/>
    </row>
    <row r="199" s="130" customFormat="true" ht="14.25" hidden="false" customHeight="true" outlineLevel="0" collapsed="false">
      <c r="A199" s="128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9"/>
      <c r="R199" s="129"/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31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1"/>
      <c r="BA199" s="131"/>
      <c r="BB199" s="131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1"/>
      <c r="BM199" s="131"/>
      <c r="BN199" s="131"/>
      <c r="BO199" s="131"/>
      <c r="BP199" s="131"/>
      <c r="BQ199" s="131"/>
      <c r="BR199" s="131"/>
      <c r="BS199" s="131"/>
      <c r="BT199" s="131"/>
      <c r="BU199" s="131"/>
      <c r="BV199" s="131"/>
      <c r="BW199" s="131"/>
      <c r="BX199" s="131"/>
      <c r="BY199" s="131"/>
      <c r="BZ199" s="131"/>
      <c r="CA199" s="131"/>
      <c r="CB199" s="131"/>
      <c r="CC199" s="131"/>
      <c r="CD199" s="131"/>
      <c r="CE199" s="131"/>
      <c r="CF199" s="131"/>
      <c r="CG199" s="131"/>
      <c r="CH199" s="131"/>
      <c r="CI199" s="131"/>
      <c r="CJ199" s="131"/>
      <c r="CK199" s="131"/>
      <c r="CL199" s="131"/>
      <c r="CM199" s="131"/>
      <c r="CN199" s="131"/>
      <c r="CO199" s="131"/>
      <c r="CP199" s="131"/>
      <c r="CQ199" s="131"/>
      <c r="CR199" s="131"/>
      <c r="CS199" s="131"/>
      <c r="CT199" s="131"/>
      <c r="CU199" s="131"/>
      <c r="CV199" s="131"/>
      <c r="CW199" s="131"/>
      <c r="CX199" s="131"/>
      <c r="CY199" s="131"/>
      <c r="CZ199" s="131"/>
      <c r="DA199" s="131"/>
      <c r="DB199" s="131"/>
      <c r="DC199" s="131"/>
      <c r="DD199" s="131"/>
      <c r="DE199" s="131"/>
      <c r="DF199" s="131"/>
      <c r="DG199" s="131"/>
      <c r="DH199" s="131"/>
      <c r="DI199" s="131"/>
      <c r="DJ199" s="131"/>
      <c r="DK199" s="131"/>
      <c r="DL199" s="131"/>
      <c r="DM199" s="131"/>
      <c r="DN199" s="131"/>
      <c r="DO199" s="131"/>
      <c r="DP199" s="131"/>
      <c r="DQ199" s="131"/>
      <c r="DR199" s="131"/>
      <c r="DS199" s="131"/>
      <c r="DT199" s="131"/>
      <c r="DU199" s="131"/>
      <c r="DV199" s="131"/>
      <c r="DW199" s="131"/>
      <c r="DX199" s="131"/>
      <c r="DY199" s="131"/>
      <c r="DZ199" s="131"/>
      <c r="EA199" s="131"/>
      <c r="EB199" s="131"/>
      <c r="EC199" s="131"/>
      <c r="ED199" s="131"/>
      <c r="EE199" s="131"/>
      <c r="EF199" s="131"/>
      <c r="EG199" s="131"/>
      <c r="EH199" s="131"/>
      <c r="EI199" s="131"/>
      <c r="EJ199" s="131"/>
      <c r="EK199" s="131"/>
      <c r="EL199" s="131"/>
      <c r="EM199" s="131"/>
      <c r="EN199" s="131"/>
      <c r="EO199" s="131"/>
      <c r="EP199" s="131"/>
      <c r="EQ199" s="131"/>
      <c r="ER199" s="131"/>
      <c r="ES199" s="131"/>
      <c r="ET199" s="131"/>
      <c r="EU199" s="131"/>
      <c r="EV199" s="131"/>
      <c r="EW199" s="131"/>
      <c r="EX199" s="131"/>
      <c r="EY199" s="131"/>
      <c r="EZ199" s="131"/>
      <c r="FA199" s="131"/>
      <c r="FB199" s="131"/>
      <c r="FC199" s="131"/>
      <c r="FD199" s="131"/>
      <c r="FE199" s="131"/>
      <c r="FF199" s="131"/>
      <c r="FG199" s="131"/>
      <c r="FH199" s="131"/>
      <c r="FI199" s="131"/>
      <c r="FJ199" s="131"/>
      <c r="FK199" s="131"/>
      <c r="FL199" s="131"/>
      <c r="FM199" s="131"/>
      <c r="FN199" s="131"/>
      <c r="FO199" s="131"/>
      <c r="FP199" s="131"/>
      <c r="FQ199" s="131"/>
      <c r="FR199" s="131"/>
      <c r="FS199" s="131"/>
      <c r="FT199" s="131"/>
      <c r="FU199" s="131"/>
      <c r="FV199" s="131"/>
      <c r="FW199" s="131"/>
      <c r="FX199" s="131"/>
      <c r="FY199" s="131"/>
      <c r="FZ199" s="131"/>
      <c r="GA199" s="131"/>
      <c r="GB199" s="131"/>
      <c r="GC199" s="131"/>
      <c r="GD199" s="131"/>
      <c r="GE199" s="131"/>
      <c r="GF199" s="131"/>
      <c r="GG199" s="131"/>
      <c r="GH199" s="131"/>
      <c r="GI199" s="131"/>
      <c r="GJ199" s="131"/>
      <c r="GK199" s="131"/>
      <c r="GL199" s="131"/>
      <c r="GM199" s="131"/>
      <c r="GN199" s="131"/>
      <c r="GO199" s="131"/>
      <c r="GP199" s="131"/>
      <c r="GQ199" s="131"/>
      <c r="GR199" s="131"/>
      <c r="GS199" s="131"/>
      <c r="GT199" s="131"/>
      <c r="GU199" s="131"/>
      <c r="GV199" s="131"/>
      <c r="GW199" s="131"/>
      <c r="GX199" s="131"/>
      <c r="GY199" s="131"/>
      <c r="GZ199" s="131"/>
      <c r="HA199" s="131"/>
      <c r="HB199" s="131"/>
      <c r="HC199" s="131"/>
      <c r="HD199" s="131"/>
      <c r="HE199" s="131"/>
      <c r="HF199" s="131"/>
      <c r="HG199" s="131"/>
      <c r="HH199" s="131"/>
      <c r="HI199" s="131"/>
      <c r="HJ199" s="131"/>
      <c r="HK199" s="131"/>
      <c r="HL199" s="131"/>
      <c r="HM199" s="131"/>
      <c r="HN199" s="131"/>
      <c r="HO199" s="131"/>
      <c r="HP199" s="131"/>
      <c r="HQ199" s="131"/>
      <c r="HR199" s="131"/>
      <c r="HS199" s="131"/>
      <c r="HT199" s="131"/>
      <c r="HU199" s="131"/>
      <c r="HV199" s="131"/>
      <c r="HW199" s="131"/>
      <c r="HX199" s="131"/>
      <c r="HY199" s="131"/>
      <c r="HZ199" s="131"/>
      <c r="IA199" s="131"/>
      <c r="IB199" s="131"/>
      <c r="IC199" s="131"/>
      <c r="ID199" s="131"/>
      <c r="IE199" s="131"/>
      <c r="IF199" s="131"/>
      <c r="IG199" s="131"/>
      <c r="IH199" s="131"/>
      <c r="II199" s="131"/>
      <c r="IJ199" s="131"/>
    </row>
    <row r="200" s="31" customFormat="true" ht="13.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</row>
    <row r="201" s="133" customFormat="true" ht="27" hidden="false" customHeight="true" outlineLevel="0" collapsed="false">
      <c r="A201" s="132" t="s">
        <v>467</v>
      </c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</row>
    <row r="202" s="31" customFormat="true" ht="16.5" hidden="false" customHeight="true" outlineLevel="0" collapsed="false">
      <c r="A202" s="132" t="s">
        <v>468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</row>
    <row r="203" s="133" customFormat="true" ht="14.25" hidden="false" customHeight="true" outlineLevel="0" collapsed="false">
      <c r="A203" s="132" t="s">
        <v>469</v>
      </c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</row>
    <row r="204" s="6" customFormat="true" ht="11.25" hidden="false" customHeight="tru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</row>
    <row r="205" s="6" customFormat="true" ht="15" hidden="false" customHeight="false" outlineLevel="0" collapsed="false">
      <c r="A205" s="4"/>
    </row>
    <row r="206" s="6" customFormat="true" ht="15" hidden="false" customHeight="false" outlineLevel="0" collapsed="false">
      <c r="A206" s="4"/>
    </row>
    <row r="207" s="6" customFormat="true" ht="15" hidden="false" customHeight="false" outlineLevel="0" collapsed="false">
      <c r="A207" s="4"/>
    </row>
    <row r="208" customFormat="false" ht="15" hidden="false" customHeight="false" outlineLevel="0" collapsed="false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</row>
    <row r="209" s="6" customFormat="true" ht="15" hidden="false" customHeight="false" outlineLevel="0" collapsed="false">
      <c r="A209" s="4"/>
    </row>
    <row r="210" s="6" customFormat="true" ht="15" hidden="false" customHeight="false" outlineLevel="0" collapsed="false">
      <c r="A210" s="4"/>
    </row>
    <row r="211" s="6" customFormat="true" ht="15" hidden="false" customHeight="false" outlineLevel="0" collapsed="false">
      <c r="A211" s="4"/>
    </row>
    <row r="212" s="6" customFormat="true" ht="15" hidden="false" customHeight="false" outlineLevel="0" collapsed="false">
      <c r="A212" s="4"/>
    </row>
    <row r="213" s="6" customFormat="true" ht="15" hidden="false" customHeight="false" outlineLevel="0" collapsed="false">
      <c r="A213" s="4"/>
    </row>
    <row r="214" s="6" customFormat="true" ht="15" hidden="false" customHeight="false" outlineLevel="0" collapsed="false">
      <c r="A214" s="4"/>
    </row>
    <row r="215" s="6" customFormat="true" ht="15" hidden="false" customHeight="false" outlineLevel="0" collapsed="false">
      <c r="A215" s="4"/>
    </row>
    <row r="216" s="6" customFormat="true" ht="15" hidden="false" customHeight="false" outlineLevel="0" collapsed="false">
      <c r="A216" s="4"/>
    </row>
    <row r="217" s="6" customFormat="true" ht="15" hidden="false" customHeight="false" outlineLevel="0" collapsed="false">
      <c r="A217" s="4"/>
    </row>
    <row r="218" s="6" customFormat="true" ht="15" hidden="false" customHeight="false" outlineLevel="0" collapsed="false">
      <c r="A218" s="4"/>
    </row>
    <row r="219" s="6" customFormat="true" ht="15" hidden="false" customHeight="false" outlineLevel="0" collapsed="false">
      <c r="A219" s="4"/>
    </row>
    <row r="220" s="6" customFormat="true" ht="15" hidden="false" customHeight="false" outlineLevel="0" collapsed="false">
      <c r="A220" s="4"/>
    </row>
    <row r="221" s="6" customFormat="true" ht="15" hidden="false" customHeight="false" outlineLevel="0" collapsed="false">
      <c r="A221" s="4"/>
    </row>
    <row r="222" s="6" customFormat="true" ht="15" hidden="false" customHeight="false" outlineLevel="0" collapsed="false">
      <c r="A222" s="4"/>
    </row>
    <row r="223" s="6" customFormat="true" ht="15" hidden="false" customHeight="false" outlineLevel="0" collapsed="false">
      <c r="A223" s="4"/>
    </row>
    <row r="224" s="6" customFormat="true" ht="15" hidden="false" customHeight="false" outlineLevel="0" collapsed="false">
      <c r="A224" s="4"/>
    </row>
    <row r="225" s="6" customFormat="true" ht="15" hidden="false" customHeight="false" outlineLevel="0" collapsed="false">
      <c r="A225" s="4"/>
    </row>
    <row r="226" s="6" customFormat="true" ht="15" hidden="false" customHeight="false" outlineLevel="0" collapsed="false">
      <c r="A226" s="4"/>
    </row>
    <row r="227" s="6" customFormat="true" ht="15" hidden="false" customHeight="false" outlineLevel="0" collapsed="false">
      <c r="A227" s="4"/>
    </row>
    <row r="228" s="6" customFormat="true" ht="15" hidden="false" customHeight="false" outlineLevel="0" collapsed="false">
      <c r="A228" s="4"/>
    </row>
    <row r="229" s="6" customFormat="true" ht="15" hidden="false" customHeight="false" outlineLevel="0" collapsed="false">
      <c r="A229" s="4"/>
    </row>
    <row r="230" s="6" customFormat="true" ht="15" hidden="false" customHeight="false" outlineLevel="0" collapsed="false">
      <c r="A230" s="4"/>
    </row>
    <row r="231" s="6" customFormat="true" ht="15" hidden="false" customHeight="false" outlineLevel="0" collapsed="false">
      <c r="A231" s="4"/>
    </row>
    <row r="232" s="6" customFormat="true" ht="15" hidden="false" customHeight="false" outlineLevel="0" collapsed="false">
      <c r="A232" s="4"/>
    </row>
    <row r="233" s="6" customFormat="true" ht="15" hidden="false" customHeight="false" outlineLevel="0" collapsed="false">
      <c r="A233" s="4"/>
    </row>
    <row r="234" s="6" customFormat="true" ht="15" hidden="false" customHeight="false" outlineLevel="0" collapsed="false">
      <c r="A234" s="4"/>
    </row>
    <row r="235" s="6" customFormat="true" ht="15" hidden="false" customHeight="false" outlineLevel="0" collapsed="false">
      <c r="A235" s="4"/>
    </row>
    <row r="236" s="6" customFormat="true" ht="15" hidden="false" customHeight="false" outlineLevel="0" collapsed="false">
      <c r="A236" s="4"/>
    </row>
    <row r="237" s="6" customFormat="true" ht="15" hidden="false" customHeight="false" outlineLevel="0" collapsed="false">
      <c r="A237" s="4"/>
    </row>
    <row r="238" s="6" customFormat="true" ht="11.25" hidden="false" customHeight="tru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</row>
    <row r="239" s="6" customFormat="true" ht="11.25" hidden="false" customHeight="tru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</row>
    <row r="240" s="6" customFormat="true" ht="11.25" hidden="false" customHeight="tru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</row>
    <row r="241" s="6" customFormat="true" ht="11.25" hidden="false" customHeight="tru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8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G48"/>
    <mergeCell ref="C49:P49"/>
    <mergeCell ref="C50:G50"/>
    <mergeCell ref="C51:G51"/>
    <mergeCell ref="C52:G52"/>
    <mergeCell ref="C53:G53"/>
    <mergeCell ref="C54:G54"/>
    <mergeCell ref="C56:G56"/>
    <mergeCell ref="C57:P57"/>
    <mergeCell ref="C58:G58"/>
    <mergeCell ref="C59:G59"/>
    <mergeCell ref="C60:G60"/>
    <mergeCell ref="C61:G61"/>
    <mergeCell ref="C62:G62"/>
    <mergeCell ref="C64:G64"/>
    <mergeCell ref="C65:P65"/>
    <mergeCell ref="C66:G66"/>
    <mergeCell ref="C68:G68"/>
    <mergeCell ref="C69:P69"/>
    <mergeCell ref="C70:G70"/>
    <mergeCell ref="C71:G71"/>
    <mergeCell ref="C72:G72"/>
    <mergeCell ref="C73:G73"/>
    <mergeCell ref="C74:G74"/>
    <mergeCell ref="C76:G76"/>
    <mergeCell ref="C77:P77"/>
    <mergeCell ref="C78:G78"/>
    <mergeCell ref="C80:G80"/>
    <mergeCell ref="C81:P81"/>
    <mergeCell ref="C82:G82"/>
    <mergeCell ref="C83:G83"/>
    <mergeCell ref="C84:G84"/>
    <mergeCell ref="C85:G85"/>
    <mergeCell ref="C86:G86"/>
    <mergeCell ref="C88:G88"/>
    <mergeCell ref="C89:G89"/>
    <mergeCell ref="C90:G90"/>
    <mergeCell ref="C91:G91"/>
    <mergeCell ref="C92:G92"/>
    <mergeCell ref="C93:G93"/>
    <mergeCell ref="C95:G95"/>
    <mergeCell ref="C96:G96"/>
    <mergeCell ref="C97:G97"/>
    <mergeCell ref="C98:G98"/>
    <mergeCell ref="C99:G99"/>
    <mergeCell ref="C100:G100"/>
    <mergeCell ref="C102:G102"/>
    <mergeCell ref="C103:P103"/>
    <mergeCell ref="C104:G104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L115:O115"/>
    <mergeCell ref="C116:J116"/>
    <mergeCell ref="L116:O116"/>
    <mergeCell ref="A118:P118"/>
    <mergeCell ref="C119:G119"/>
    <mergeCell ref="C120:G120"/>
    <mergeCell ref="C121:G121"/>
    <mergeCell ref="C122:G122"/>
    <mergeCell ref="C123:G123"/>
    <mergeCell ref="C124:G124"/>
    <mergeCell ref="C126:G126"/>
    <mergeCell ref="C127:G127"/>
    <mergeCell ref="C128:G128"/>
    <mergeCell ref="C129:G129"/>
    <mergeCell ref="C130:G130"/>
    <mergeCell ref="C131:G131"/>
    <mergeCell ref="C133:G133"/>
    <mergeCell ref="C134:G134"/>
    <mergeCell ref="C135:G135"/>
    <mergeCell ref="C136:G136"/>
    <mergeCell ref="C137:G137"/>
    <mergeCell ref="C138:G138"/>
    <mergeCell ref="C140:G140"/>
    <mergeCell ref="C141:G141"/>
    <mergeCell ref="C142:G142"/>
    <mergeCell ref="C143:G143"/>
    <mergeCell ref="C144:G144"/>
    <mergeCell ref="C145:G145"/>
    <mergeCell ref="C147:G147"/>
    <mergeCell ref="C148:G148"/>
    <mergeCell ref="C149:G149"/>
    <mergeCell ref="C150:G150"/>
    <mergeCell ref="C151:G151"/>
    <mergeCell ref="C152:G152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J162"/>
    <mergeCell ref="L162:O162"/>
    <mergeCell ref="A164:P164"/>
    <mergeCell ref="C165:G165"/>
    <mergeCell ref="C166:G166"/>
    <mergeCell ref="C168:O168"/>
    <mergeCell ref="C169:O169"/>
    <mergeCell ref="C170:O170"/>
    <mergeCell ref="C171:O171"/>
    <mergeCell ref="C172:O172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J196"/>
    <mergeCell ref="L196:O196"/>
    <mergeCell ref="C197:J197"/>
    <mergeCell ref="L197:O197"/>
    <mergeCell ref="A201:P201"/>
    <mergeCell ref="A202:P202"/>
    <mergeCell ref="A203:P20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167772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M25" activeCellId="0" sqref="M2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6" min="204" style="3" width="51.86"/>
    <col collapsed="false" customWidth="true" hidden="true" outlineLevel="0" max="210" min="207" style="3" width="156"/>
    <col collapsed="false" customWidth="true" hidden="true" outlineLevel="0" max="211" min="211" style="3" width="84.29"/>
    <col collapsed="false" customWidth="true" hidden="true" outlineLevel="0" max="219" min="212" style="3" width="156"/>
    <col collapsed="false" customWidth="true" hidden="true" outlineLevel="0" max="220" min="220" style="3" width="84.29"/>
    <col collapsed="false" customWidth="true" hidden="true" outlineLevel="0" max="226" min="221" style="3" width="61.15"/>
    <col collapsed="false" customWidth="true" hidden="true" outlineLevel="0" max="232" min="227" style="3" width="82"/>
    <col collapsed="false" customWidth="true" hidden="true" outlineLevel="0" max="238" min="233" style="3" width="61.15"/>
    <col collapsed="false" customWidth="true" hidden="true" outlineLevel="0" max="244" min="239" style="3" width="82"/>
    <col collapsed="false" customWidth="false" hidden="false" outlineLevel="0" max="16384" min="245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18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18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622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622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31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1339.61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131.97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62.46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58.76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3.8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855.88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112.14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27.19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5.96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57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57</v>
      </c>
    </row>
    <row r="40" s="6" customFormat="true" ht="15" hidden="false" customHeight="true" outlineLevel="0" collapsed="false">
      <c r="A40" s="56" t="s">
        <v>58</v>
      </c>
      <c r="B40" s="57" t="s">
        <v>551</v>
      </c>
      <c r="C40" s="58" t="s">
        <v>552</v>
      </c>
      <c r="D40" s="58"/>
      <c r="E40" s="58"/>
      <c r="F40" s="58"/>
      <c r="G40" s="58"/>
      <c r="H40" s="59" t="s">
        <v>553</v>
      </c>
      <c r="I40" s="60" t="n">
        <v>0.02</v>
      </c>
      <c r="J40" s="61" t="n">
        <v>1</v>
      </c>
      <c r="K40" s="90" t="n">
        <v>0.02</v>
      </c>
      <c r="L40" s="62"/>
      <c r="M40" s="60"/>
      <c r="N40" s="63"/>
      <c r="O40" s="60"/>
      <c r="P40" s="64"/>
      <c r="GO40" s="55"/>
      <c r="GP40" s="55" t="s">
        <v>552</v>
      </c>
      <c r="GQ40" s="55"/>
      <c r="GR40" s="55"/>
      <c r="GS40" s="55"/>
      <c r="GT40" s="55"/>
    </row>
    <row r="41" s="6" customFormat="true" ht="15" hidden="false" customHeight="true" outlineLevel="0" collapsed="false">
      <c r="A41" s="92"/>
      <c r="B41" s="93"/>
      <c r="C41" s="94" t="s">
        <v>554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GO41" s="55"/>
      <c r="GP41" s="55"/>
      <c r="GQ41" s="55"/>
      <c r="GR41" s="55"/>
      <c r="GS41" s="55"/>
      <c r="GT41" s="55"/>
      <c r="GU41" s="3" t="s">
        <v>554</v>
      </c>
    </row>
    <row r="42" s="6" customFormat="true" ht="15" hidden="false" customHeight="true" outlineLevel="0" collapsed="false">
      <c r="A42" s="65"/>
      <c r="B42" s="66"/>
      <c r="C42" s="57" t="s">
        <v>62</v>
      </c>
      <c r="D42" s="57"/>
      <c r="E42" s="57"/>
      <c r="F42" s="57"/>
      <c r="G42" s="57"/>
      <c r="H42" s="59"/>
      <c r="I42" s="60"/>
      <c r="J42" s="60"/>
      <c r="K42" s="60"/>
      <c r="L42" s="62"/>
      <c r="M42" s="60"/>
      <c r="N42" s="67"/>
      <c r="O42" s="60"/>
      <c r="P42" s="68" t="n">
        <v>1207.69</v>
      </c>
      <c r="Q42" s="69"/>
      <c r="R42" s="69"/>
      <c r="GO42" s="55"/>
      <c r="GP42" s="55"/>
      <c r="GQ42" s="55"/>
      <c r="GR42" s="55"/>
      <c r="GS42" s="55"/>
      <c r="GT42" s="55"/>
      <c r="GV42" s="55" t="s">
        <v>62</v>
      </c>
    </row>
    <row r="43" s="6" customFormat="true" ht="15" hidden="false" customHeight="true" outlineLevel="0" collapsed="false">
      <c r="A43" s="70"/>
      <c r="B43" s="71"/>
      <c r="C43" s="8" t="s">
        <v>63</v>
      </c>
      <c r="D43" s="8"/>
      <c r="E43" s="8"/>
      <c r="F43" s="8"/>
      <c r="G43" s="8"/>
      <c r="H43" s="72"/>
      <c r="I43" s="73"/>
      <c r="J43" s="73"/>
      <c r="K43" s="73"/>
      <c r="L43" s="74"/>
      <c r="M43" s="73"/>
      <c r="N43" s="74"/>
      <c r="O43" s="73"/>
      <c r="P43" s="87" t="n">
        <v>1207.69</v>
      </c>
      <c r="GO43" s="55"/>
      <c r="GP43" s="55"/>
      <c r="GQ43" s="55"/>
      <c r="GR43" s="55"/>
      <c r="GS43" s="55"/>
      <c r="GT43" s="55"/>
      <c r="GV43" s="55"/>
      <c r="GW43" s="11" t="s">
        <v>63</v>
      </c>
    </row>
    <row r="44" s="6" customFormat="true" ht="23.25" hidden="false" customHeight="true" outlineLevel="0" collapsed="false">
      <c r="A44" s="70"/>
      <c r="B44" s="71" t="s">
        <v>333</v>
      </c>
      <c r="C44" s="8" t="s">
        <v>334</v>
      </c>
      <c r="D44" s="8"/>
      <c r="E44" s="8"/>
      <c r="F44" s="8"/>
      <c r="G44" s="8"/>
      <c r="H44" s="72" t="s">
        <v>66</v>
      </c>
      <c r="I44" s="76" t="n">
        <v>89</v>
      </c>
      <c r="J44" s="73"/>
      <c r="K44" s="76" t="n">
        <v>89</v>
      </c>
      <c r="L44" s="74"/>
      <c r="M44" s="73"/>
      <c r="N44" s="74"/>
      <c r="O44" s="73"/>
      <c r="P44" s="87" t="n">
        <v>1074.84</v>
      </c>
      <c r="GO44" s="55"/>
      <c r="GP44" s="55"/>
      <c r="GQ44" s="55"/>
      <c r="GR44" s="55"/>
      <c r="GS44" s="55"/>
      <c r="GT44" s="55"/>
      <c r="GV44" s="55"/>
      <c r="GW44" s="11" t="s">
        <v>334</v>
      </c>
    </row>
    <row r="45" s="6" customFormat="true" ht="23.25" hidden="false" customHeight="true" outlineLevel="0" collapsed="false">
      <c r="A45" s="70"/>
      <c r="B45" s="71" t="s">
        <v>335</v>
      </c>
      <c r="C45" s="8" t="s">
        <v>336</v>
      </c>
      <c r="D45" s="8"/>
      <c r="E45" s="8"/>
      <c r="F45" s="8"/>
      <c r="G45" s="8"/>
      <c r="H45" s="72" t="s">
        <v>66</v>
      </c>
      <c r="I45" s="76" t="n">
        <v>41</v>
      </c>
      <c r="J45" s="73"/>
      <c r="K45" s="76" t="n">
        <v>41</v>
      </c>
      <c r="L45" s="74"/>
      <c r="M45" s="73"/>
      <c r="N45" s="74"/>
      <c r="O45" s="73"/>
      <c r="P45" s="75" t="n">
        <v>495.15</v>
      </c>
      <c r="GO45" s="55"/>
      <c r="GP45" s="55"/>
      <c r="GQ45" s="55"/>
      <c r="GR45" s="55"/>
      <c r="GS45" s="55"/>
      <c r="GT45" s="55"/>
      <c r="GV45" s="55"/>
      <c r="GW45" s="11" t="s">
        <v>336</v>
      </c>
    </row>
    <row r="46" s="6" customFormat="true" ht="15" hidden="false" customHeight="true" outlineLevel="0" collapsed="false">
      <c r="A46" s="77"/>
      <c r="B46" s="78"/>
      <c r="C46" s="57" t="s">
        <v>69</v>
      </c>
      <c r="D46" s="57"/>
      <c r="E46" s="57"/>
      <c r="F46" s="57"/>
      <c r="G46" s="57"/>
      <c r="H46" s="59"/>
      <c r="I46" s="60"/>
      <c r="J46" s="60"/>
      <c r="K46" s="60"/>
      <c r="L46" s="62"/>
      <c r="M46" s="60"/>
      <c r="N46" s="67" t="n">
        <v>138884</v>
      </c>
      <c r="O46" s="60"/>
      <c r="P46" s="68" t="n">
        <v>2777.68</v>
      </c>
      <c r="GO46" s="55"/>
      <c r="GP46" s="55"/>
      <c r="GQ46" s="55"/>
      <c r="GR46" s="55"/>
      <c r="GS46" s="55"/>
      <c r="GT46" s="55"/>
      <c r="GV46" s="55"/>
      <c r="GW46" s="11"/>
      <c r="GX46" s="55" t="s">
        <v>69</v>
      </c>
    </row>
    <row r="47" s="6" customFormat="true" ht="0.75" hidden="false" customHeight="true" outlineLevel="0" collapsed="false">
      <c r="A47" s="79"/>
      <c r="B47" s="80"/>
      <c r="C47" s="80"/>
      <c r="D47" s="80"/>
      <c r="E47" s="80"/>
      <c r="F47" s="80"/>
      <c r="G47" s="80"/>
      <c r="H47" s="81"/>
      <c r="I47" s="82"/>
      <c r="J47" s="82"/>
      <c r="K47" s="82"/>
      <c r="L47" s="83"/>
      <c r="M47" s="82"/>
      <c r="N47" s="83"/>
      <c r="O47" s="82"/>
      <c r="P47" s="84"/>
      <c r="GO47" s="55"/>
      <c r="GP47" s="55"/>
      <c r="GQ47" s="55"/>
      <c r="GR47" s="55"/>
      <c r="GS47" s="55"/>
      <c r="GT47" s="55"/>
      <c r="GV47" s="55"/>
      <c r="GW47" s="11"/>
      <c r="GX47" s="55"/>
    </row>
    <row r="48" s="6" customFormat="true" ht="23.25" hidden="false" customHeight="true" outlineLevel="0" collapsed="false">
      <c r="A48" s="56" t="s">
        <v>70</v>
      </c>
      <c r="B48" s="57" t="s">
        <v>555</v>
      </c>
      <c r="C48" s="58" t="s">
        <v>556</v>
      </c>
      <c r="D48" s="58"/>
      <c r="E48" s="58"/>
      <c r="F48" s="58"/>
      <c r="G48" s="58"/>
      <c r="H48" s="59" t="s">
        <v>557</v>
      </c>
      <c r="I48" s="60" t="n">
        <v>0.03</v>
      </c>
      <c r="J48" s="61" t="n">
        <v>1</v>
      </c>
      <c r="K48" s="90" t="n">
        <v>0.03</v>
      </c>
      <c r="L48" s="62"/>
      <c r="M48" s="60"/>
      <c r="N48" s="63"/>
      <c r="O48" s="60"/>
      <c r="P48" s="64"/>
      <c r="GO48" s="55"/>
      <c r="GP48" s="55" t="s">
        <v>556</v>
      </c>
      <c r="GQ48" s="55"/>
      <c r="GR48" s="55"/>
      <c r="GS48" s="55"/>
      <c r="GT48" s="55"/>
      <c r="GV48" s="55"/>
      <c r="GW48" s="11"/>
      <c r="GX48" s="55"/>
    </row>
    <row r="49" s="6" customFormat="true" ht="15" hidden="false" customHeight="true" outlineLevel="0" collapsed="false">
      <c r="A49" s="92"/>
      <c r="B49" s="93"/>
      <c r="C49" s="94" t="s">
        <v>558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GO49" s="55"/>
      <c r="GP49" s="55"/>
      <c r="GQ49" s="55"/>
      <c r="GR49" s="55"/>
      <c r="GS49" s="55"/>
      <c r="GT49" s="55"/>
      <c r="GU49" s="3" t="s">
        <v>558</v>
      </c>
      <c r="GV49" s="55"/>
      <c r="GW49" s="11"/>
      <c r="GX49" s="55"/>
    </row>
    <row r="50" s="6" customFormat="true" ht="15" hidden="false" customHeight="true" outlineLevel="0" collapsed="false">
      <c r="A50" s="65"/>
      <c r="B50" s="66"/>
      <c r="C50" s="57" t="s">
        <v>62</v>
      </c>
      <c r="D50" s="57"/>
      <c r="E50" s="57"/>
      <c r="F50" s="57"/>
      <c r="G50" s="57"/>
      <c r="H50" s="59"/>
      <c r="I50" s="60"/>
      <c r="J50" s="60"/>
      <c r="K50" s="60"/>
      <c r="L50" s="62"/>
      <c r="M50" s="60"/>
      <c r="N50" s="67"/>
      <c r="O50" s="60"/>
      <c r="P50" s="68" t="n">
        <v>3345.62</v>
      </c>
      <c r="Q50" s="69"/>
      <c r="R50" s="69"/>
      <c r="GO50" s="55"/>
      <c r="GP50" s="55"/>
      <c r="GQ50" s="55"/>
      <c r="GR50" s="55"/>
      <c r="GS50" s="55"/>
      <c r="GT50" s="55"/>
      <c r="GV50" s="55" t="s">
        <v>62</v>
      </c>
      <c r="GW50" s="11"/>
      <c r="GX50" s="55"/>
    </row>
    <row r="51" s="6" customFormat="true" ht="15" hidden="false" customHeight="true" outlineLevel="0" collapsed="false">
      <c r="A51" s="70"/>
      <c r="B51" s="71"/>
      <c r="C51" s="8" t="s">
        <v>63</v>
      </c>
      <c r="D51" s="8"/>
      <c r="E51" s="8"/>
      <c r="F51" s="8"/>
      <c r="G51" s="8"/>
      <c r="H51" s="72"/>
      <c r="I51" s="73"/>
      <c r="J51" s="73"/>
      <c r="K51" s="73"/>
      <c r="L51" s="74"/>
      <c r="M51" s="73"/>
      <c r="N51" s="74"/>
      <c r="O51" s="73"/>
      <c r="P51" s="87" t="n">
        <v>3345.62</v>
      </c>
      <c r="GO51" s="55"/>
      <c r="GP51" s="55"/>
      <c r="GQ51" s="55"/>
      <c r="GR51" s="55"/>
      <c r="GS51" s="55"/>
      <c r="GT51" s="55"/>
      <c r="GV51" s="55"/>
      <c r="GW51" s="11" t="s">
        <v>63</v>
      </c>
      <c r="GX51" s="55"/>
    </row>
    <row r="52" s="6" customFormat="true" ht="15" hidden="false" customHeight="true" outlineLevel="0" collapsed="false">
      <c r="A52" s="70"/>
      <c r="B52" s="71" t="s">
        <v>559</v>
      </c>
      <c r="C52" s="8" t="s">
        <v>560</v>
      </c>
      <c r="D52" s="8"/>
      <c r="E52" s="8"/>
      <c r="F52" s="8"/>
      <c r="G52" s="8"/>
      <c r="H52" s="72" t="s">
        <v>66</v>
      </c>
      <c r="I52" s="76" t="n">
        <v>89</v>
      </c>
      <c r="J52" s="73"/>
      <c r="K52" s="76" t="n">
        <v>89</v>
      </c>
      <c r="L52" s="74"/>
      <c r="M52" s="73"/>
      <c r="N52" s="74"/>
      <c r="O52" s="73"/>
      <c r="P52" s="87" t="n">
        <v>2977.6</v>
      </c>
      <c r="GO52" s="55"/>
      <c r="GP52" s="55"/>
      <c r="GQ52" s="55"/>
      <c r="GR52" s="55"/>
      <c r="GS52" s="55"/>
      <c r="GT52" s="55"/>
      <c r="GV52" s="55"/>
      <c r="GW52" s="11" t="s">
        <v>560</v>
      </c>
      <c r="GX52" s="55"/>
    </row>
    <row r="53" s="6" customFormat="true" ht="15" hidden="false" customHeight="true" outlineLevel="0" collapsed="false">
      <c r="A53" s="70"/>
      <c r="B53" s="71" t="s">
        <v>561</v>
      </c>
      <c r="C53" s="8" t="s">
        <v>562</v>
      </c>
      <c r="D53" s="8"/>
      <c r="E53" s="8"/>
      <c r="F53" s="8"/>
      <c r="G53" s="8"/>
      <c r="H53" s="72" t="s">
        <v>66</v>
      </c>
      <c r="I53" s="76" t="n">
        <v>40</v>
      </c>
      <c r="J53" s="73"/>
      <c r="K53" s="76" t="n">
        <v>40</v>
      </c>
      <c r="L53" s="74"/>
      <c r="M53" s="73"/>
      <c r="N53" s="74"/>
      <c r="O53" s="73"/>
      <c r="P53" s="87" t="n">
        <v>1338.25</v>
      </c>
      <c r="GO53" s="55"/>
      <c r="GP53" s="55"/>
      <c r="GQ53" s="55"/>
      <c r="GR53" s="55"/>
      <c r="GS53" s="55"/>
      <c r="GT53" s="55"/>
      <c r="GV53" s="55"/>
      <c r="GW53" s="11" t="s">
        <v>562</v>
      </c>
      <c r="GX53" s="55"/>
    </row>
    <row r="54" s="6" customFormat="true" ht="15" hidden="false" customHeight="true" outlineLevel="0" collapsed="false">
      <c r="A54" s="77"/>
      <c r="B54" s="78"/>
      <c r="C54" s="57" t="s">
        <v>69</v>
      </c>
      <c r="D54" s="57"/>
      <c r="E54" s="57"/>
      <c r="F54" s="57"/>
      <c r="G54" s="57"/>
      <c r="H54" s="59"/>
      <c r="I54" s="60"/>
      <c r="J54" s="60"/>
      <c r="K54" s="60"/>
      <c r="L54" s="62"/>
      <c r="M54" s="60"/>
      <c r="N54" s="67" t="n">
        <v>255382.33</v>
      </c>
      <c r="O54" s="60"/>
      <c r="P54" s="68" t="n">
        <v>7661.47</v>
      </c>
      <c r="GO54" s="55"/>
      <c r="GP54" s="55"/>
      <c r="GQ54" s="55"/>
      <c r="GR54" s="55"/>
      <c r="GS54" s="55"/>
      <c r="GT54" s="55"/>
      <c r="GV54" s="55"/>
      <c r="GW54" s="11"/>
      <c r="GX54" s="55" t="s">
        <v>69</v>
      </c>
    </row>
    <row r="55" s="6" customFormat="true" ht="0.75" hidden="false" customHeight="true" outlineLevel="0" collapsed="false">
      <c r="A55" s="79"/>
      <c r="B55" s="80"/>
      <c r="C55" s="80"/>
      <c r="D55" s="80"/>
      <c r="E55" s="80"/>
      <c r="F55" s="80"/>
      <c r="G55" s="80"/>
      <c r="H55" s="81"/>
      <c r="I55" s="82"/>
      <c r="J55" s="82"/>
      <c r="K55" s="82"/>
      <c r="L55" s="83"/>
      <c r="M55" s="82"/>
      <c r="N55" s="83"/>
      <c r="O55" s="82"/>
      <c r="P55" s="84"/>
      <c r="GO55" s="55"/>
      <c r="GP55" s="55"/>
      <c r="GQ55" s="55"/>
      <c r="GR55" s="55"/>
      <c r="GS55" s="55"/>
      <c r="GT55" s="55"/>
      <c r="GV55" s="55"/>
      <c r="GW55" s="11"/>
      <c r="GX55" s="55"/>
    </row>
    <row r="56" s="6" customFormat="true" ht="23.25" hidden="false" customHeight="true" outlineLevel="0" collapsed="false">
      <c r="A56" s="56" t="s">
        <v>73</v>
      </c>
      <c r="B56" s="57" t="s">
        <v>563</v>
      </c>
      <c r="C56" s="58" t="s">
        <v>564</v>
      </c>
      <c r="D56" s="58"/>
      <c r="E56" s="58"/>
      <c r="F56" s="58"/>
      <c r="G56" s="58"/>
      <c r="H56" s="59" t="s">
        <v>166</v>
      </c>
      <c r="I56" s="60" t="n">
        <v>0.24</v>
      </c>
      <c r="J56" s="61" t="n">
        <v>1</v>
      </c>
      <c r="K56" s="90" t="n">
        <v>0.24</v>
      </c>
      <c r="L56" s="62"/>
      <c r="M56" s="60"/>
      <c r="N56" s="63"/>
      <c r="O56" s="60"/>
      <c r="P56" s="64"/>
      <c r="GO56" s="55"/>
      <c r="GP56" s="55" t="s">
        <v>564</v>
      </c>
      <c r="GQ56" s="55"/>
      <c r="GR56" s="55"/>
      <c r="GS56" s="55"/>
      <c r="GT56" s="55"/>
      <c r="GV56" s="55"/>
      <c r="GW56" s="11"/>
      <c r="GX56" s="55"/>
    </row>
    <row r="57" s="6" customFormat="true" ht="15" hidden="false" customHeight="true" outlineLevel="0" collapsed="false">
      <c r="A57" s="92"/>
      <c r="B57" s="93"/>
      <c r="C57" s="94" t="s">
        <v>565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GO57" s="55"/>
      <c r="GP57" s="55"/>
      <c r="GQ57" s="55"/>
      <c r="GR57" s="55"/>
      <c r="GS57" s="55"/>
      <c r="GT57" s="55"/>
      <c r="GU57" s="3" t="s">
        <v>565</v>
      </c>
      <c r="GV57" s="55"/>
      <c r="GW57" s="11"/>
      <c r="GX57" s="55"/>
    </row>
    <row r="58" s="6" customFormat="true" ht="15" hidden="false" customHeight="true" outlineLevel="0" collapsed="false">
      <c r="A58" s="65"/>
      <c r="B58" s="66"/>
      <c r="C58" s="57" t="s">
        <v>62</v>
      </c>
      <c r="D58" s="57"/>
      <c r="E58" s="57"/>
      <c r="F58" s="57"/>
      <c r="G58" s="57"/>
      <c r="H58" s="59"/>
      <c r="I58" s="60"/>
      <c r="J58" s="60"/>
      <c r="K58" s="60"/>
      <c r="L58" s="62"/>
      <c r="M58" s="60"/>
      <c r="N58" s="67"/>
      <c r="O58" s="60"/>
      <c r="P58" s="68" t="n">
        <v>3236.19</v>
      </c>
      <c r="Q58" s="69"/>
      <c r="R58" s="69"/>
      <c r="GO58" s="55"/>
      <c r="GP58" s="55"/>
      <c r="GQ58" s="55"/>
      <c r="GR58" s="55"/>
      <c r="GS58" s="55"/>
      <c r="GT58" s="55"/>
      <c r="GV58" s="55" t="s">
        <v>62</v>
      </c>
      <c r="GW58" s="11"/>
      <c r="GX58" s="55"/>
    </row>
    <row r="59" s="6" customFormat="true" ht="15" hidden="false" customHeight="true" outlineLevel="0" collapsed="false">
      <c r="A59" s="70"/>
      <c r="B59" s="71"/>
      <c r="C59" s="8" t="s">
        <v>63</v>
      </c>
      <c r="D59" s="8"/>
      <c r="E59" s="8"/>
      <c r="F59" s="8"/>
      <c r="G59" s="8"/>
      <c r="H59" s="72"/>
      <c r="I59" s="73"/>
      <c r="J59" s="73"/>
      <c r="K59" s="73"/>
      <c r="L59" s="74"/>
      <c r="M59" s="73"/>
      <c r="N59" s="74"/>
      <c r="O59" s="73"/>
      <c r="P59" s="87" t="n">
        <v>1929.94</v>
      </c>
      <c r="GO59" s="55"/>
      <c r="GP59" s="55"/>
      <c r="GQ59" s="55"/>
      <c r="GR59" s="55"/>
      <c r="GS59" s="55"/>
      <c r="GT59" s="55"/>
      <c r="GV59" s="55"/>
      <c r="GW59" s="11" t="s">
        <v>63</v>
      </c>
      <c r="GX59" s="55"/>
    </row>
    <row r="60" s="6" customFormat="true" ht="15" hidden="false" customHeight="true" outlineLevel="0" collapsed="false">
      <c r="A60" s="70"/>
      <c r="B60" s="71" t="s">
        <v>255</v>
      </c>
      <c r="C60" s="8" t="s">
        <v>256</v>
      </c>
      <c r="D60" s="8"/>
      <c r="E60" s="8"/>
      <c r="F60" s="8"/>
      <c r="G60" s="8"/>
      <c r="H60" s="72" t="s">
        <v>66</v>
      </c>
      <c r="I60" s="76" t="n">
        <v>97</v>
      </c>
      <c r="J60" s="73"/>
      <c r="K60" s="76" t="n">
        <v>97</v>
      </c>
      <c r="L60" s="74"/>
      <c r="M60" s="73"/>
      <c r="N60" s="74"/>
      <c r="O60" s="73"/>
      <c r="P60" s="87" t="n">
        <v>1872.04</v>
      </c>
      <c r="GO60" s="55"/>
      <c r="GP60" s="55"/>
      <c r="GQ60" s="55"/>
      <c r="GR60" s="55"/>
      <c r="GS60" s="55"/>
      <c r="GT60" s="55"/>
      <c r="GV60" s="55"/>
      <c r="GW60" s="11" t="s">
        <v>256</v>
      </c>
      <c r="GX60" s="55"/>
    </row>
    <row r="61" s="6" customFormat="true" ht="15" hidden="false" customHeight="true" outlineLevel="0" collapsed="false">
      <c r="A61" s="70"/>
      <c r="B61" s="71" t="s">
        <v>257</v>
      </c>
      <c r="C61" s="8" t="s">
        <v>258</v>
      </c>
      <c r="D61" s="8"/>
      <c r="E61" s="8"/>
      <c r="F61" s="8"/>
      <c r="G61" s="8"/>
      <c r="H61" s="72" t="s">
        <v>66</v>
      </c>
      <c r="I61" s="76" t="n">
        <v>51</v>
      </c>
      <c r="J61" s="73"/>
      <c r="K61" s="76" t="n">
        <v>51</v>
      </c>
      <c r="L61" s="74"/>
      <c r="M61" s="73"/>
      <c r="N61" s="74"/>
      <c r="O61" s="73"/>
      <c r="P61" s="75" t="n">
        <v>984.27</v>
      </c>
      <c r="GO61" s="55"/>
      <c r="GP61" s="55"/>
      <c r="GQ61" s="55"/>
      <c r="GR61" s="55"/>
      <c r="GS61" s="55"/>
      <c r="GT61" s="55"/>
      <c r="GV61" s="55"/>
      <c r="GW61" s="11" t="s">
        <v>258</v>
      </c>
      <c r="GX61" s="55"/>
    </row>
    <row r="62" s="6" customFormat="true" ht="15" hidden="false" customHeight="true" outlineLevel="0" collapsed="false">
      <c r="A62" s="77"/>
      <c r="B62" s="78"/>
      <c r="C62" s="57" t="s">
        <v>69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 t="n">
        <v>25541.08</v>
      </c>
      <c r="O62" s="60"/>
      <c r="P62" s="68" t="n">
        <v>6129.86</v>
      </c>
      <c r="GO62" s="55"/>
      <c r="GP62" s="55"/>
      <c r="GQ62" s="55"/>
      <c r="GR62" s="55"/>
      <c r="GS62" s="55"/>
      <c r="GT62" s="55"/>
      <c r="GV62" s="55"/>
      <c r="GW62" s="11"/>
      <c r="GX62" s="55" t="s">
        <v>69</v>
      </c>
    </row>
    <row r="63" s="6" customFormat="true" ht="0.75" hidden="false" customHeight="true" outlineLevel="0" collapsed="false">
      <c r="A63" s="79"/>
      <c r="B63" s="80"/>
      <c r="C63" s="80"/>
      <c r="D63" s="80"/>
      <c r="E63" s="80"/>
      <c r="F63" s="80"/>
      <c r="G63" s="80"/>
      <c r="H63" s="81"/>
      <c r="I63" s="82"/>
      <c r="J63" s="82"/>
      <c r="K63" s="82"/>
      <c r="L63" s="83"/>
      <c r="M63" s="82"/>
      <c r="N63" s="83"/>
      <c r="O63" s="82"/>
      <c r="P63" s="84"/>
      <c r="GO63" s="55"/>
      <c r="GP63" s="55"/>
      <c r="GQ63" s="55"/>
      <c r="GR63" s="55"/>
      <c r="GS63" s="55"/>
      <c r="GT63" s="55"/>
      <c r="GV63" s="55"/>
      <c r="GW63" s="11"/>
      <c r="GX63" s="55"/>
    </row>
    <row r="64" s="6" customFormat="true" ht="23.25" hidden="false" customHeight="true" outlineLevel="0" collapsed="false">
      <c r="A64" s="56" t="s">
        <v>76</v>
      </c>
      <c r="B64" s="57" t="s">
        <v>170</v>
      </c>
      <c r="C64" s="58" t="s">
        <v>171</v>
      </c>
      <c r="D64" s="58"/>
      <c r="E64" s="58"/>
      <c r="F64" s="58"/>
      <c r="G64" s="58"/>
      <c r="H64" s="59" t="s">
        <v>117</v>
      </c>
      <c r="I64" s="60" t="n">
        <v>0.03024</v>
      </c>
      <c r="J64" s="61" t="n">
        <v>1</v>
      </c>
      <c r="K64" s="99" t="n">
        <v>0.03024</v>
      </c>
      <c r="L64" s="67" t="n">
        <v>67961.14</v>
      </c>
      <c r="M64" s="61" t="n">
        <v>1</v>
      </c>
      <c r="N64" s="91" t="n">
        <v>67961.14</v>
      </c>
      <c r="O64" s="60"/>
      <c r="P64" s="68" t="n">
        <v>2055.14</v>
      </c>
      <c r="GO64" s="55"/>
      <c r="GP64" s="55" t="s">
        <v>171</v>
      </c>
      <c r="GQ64" s="55"/>
      <c r="GR64" s="55"/>
      <c r="GS64" s="55"/>
      <c r="GT64" s="55"/>
      <c r="GV64" s="55"/>
      <c r="GW64" s="11"/>
      <c r="GX64" s="55"/>
    </row>
    <row r="65" s="6" customFormat="true" ht="15" hidden="false" customHeight="true" outlineLevel="0" collapsed="false">
      <c r="A65" s="92"/>
      <c r="B65" s="93"/>
      <c r="C65" s="94" t="s">
        <v>566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GO65" s="55"/>
      <c r="GP65" s="55"/>
      <c r="GQ65" s="55"/>
      <c r="GR65" s="55"/>
      <c r="GS65" s="55"/>
      <c r="GT65" s="55"/>
      <c r="GU65" s="3" t="s">
        <v>566</v>
      </c>
      <c r="GV65" s="55"/>
      <c r="GW65" s="11"/>
      <c r="GX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62"/>
      <c r="O66" s="60"/>
      <c r="P66" s="68" t="n">
        <v>2055.14</v>
      </c>
      <c r="GO66" s="55"/>
      <c r="GP66" s="55"/>
      <c r="GQ66" s="55"/>
      <c r="GR66" s="55"/>
      <c r="GS66" s="55"/>
      <c r="GT66" s="55"/>
      <c r="GV66" s="55"/>
      <c r="GW66" s="11"/>
      <c r="GX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V67" s="55"/>
      <c r="GW67" s="11"/>
      <c r="GX67" s="55"/>
    </row>
    <row r="68" s="6" customFormat="true" ht="23.25" hidden="false" customHeight="true" outlineLevel="0" collapsed="false">
      <c r="A68" s="56" t="s">
        <v>79</v>
      </c>
      <c r="B68" s="57" t="s">
        <v>567</v>
      </c>
      <c r="C68" s="58" t="s">
        <v>568</v>
      </c>
      <c r="D68" s="58"/>
      <c r="E68" s="58"/>
      <c r="F68" s="58"/>
      <c r="G68" s="58"/>
      <c r="H68" s="59" t="s">
        <v>569</v>
      </c>
      <c r="I68" s="60" t="n">
        <v>0.8</v>
      </c>
      <c r="J68" s="61" t="n">
        <v>1</v>
      </c>
      <c r="K68" s="98" t="n">
        <v>0.8</v>
      </c>
      <c r="L68" s="62"/>
      <c r="M68" s="60"/>
      <c r="N68" s="63"/>
      <c r="O68" s="60"/>
      <c r="P68" s="64"/>
      <c r="GO68" s="55"/>
      <c r="GP68" s="55" t="s">
        <v>568</v>
      </c>
      <c r="GQ68" s="55"/>
      <c r="GR68" s="55"/>
      <c r="GS68" s="55"/>
      <c r="GT68" s="55"/>
      <c r="GV68" s="55"/>
      <c r="GW68" s="11"/>
      <c r="GX68" s="55"/>
    </row>
    <row r="69" s="6" customFormat="true" ht="15" hidden="false" customHeight="true" outlineLevel="0" collapsed="false">
      <c r="A69" s="92"/>
      <c r="B69" s="93"/>
      <c r="C69" s="94" t="s">
        <v>543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GO69" s="55"/>
      <c r="GP69" s="55"/>
      <c r="GQ69" s="55"/>
      <c r="GR69" s="55"/>
      <c r="GS69" s="55"/>
      <c r="GT69" s="55"/>
      <c r="GU69" s="3" t="s">
        <v>543</v>
      </c>
      <c r="GV69" s="55"/>
      <c r="GW69" s="11"/>
      <c r="GX69" s="55"/>
    </row>
    <row r="70" s="6" customFormat="true" ht="15" hidden="false" customHeight="true" outlineLevel="0" collapsed="false">
      <c r="A70" s="65"/>
      <c r="B70" s="66"/>
      <c r="C70" s="57" t="s">
        <v>62</v>
      </c>
      <c r="D70" s="57"/>
      <c r="E70" s="57"/>
      <c r="F70" s="57"/>
      <c r="G70" s="57"/>
      <c r="H70" s="59"/>
      <c r="I70" s="60"/>
      <c r="J70" s="60"/>
      <c r="K70" s="60"/>
      <c r="L70" s="62"/>
      <c r="M70" s="60"/>
      <c r="N70" s="67"/>
      <c r="O70" s="60"/>
      <c r="P70" s="68" t="n">
        <v>6690.08</v>
      </c>
      <c r="Q70" s="69"/>
      <c r="R70" s="69"/>
      <c r="GO70" s="55"/>
      <c r="GP70" s="55"/>
      <c r="GQ70" s="55"/>
      <c r="GR70" s="55"/>
      <c r="GS70" s="55"/>
      <c r="GT70" s="55"/>
      <c r="GV70" s="55" t="s">
        <v>62</v>
      </c>
      <c r="GW70" s="11"/>
      <c r="GX70" s="55"/>
    </row>
    <row r="71" s="6" customFormat="true" ht="15" hidden="false" customHeight="true" outlineLevel="0" collapsed="false">
      <c r="A71" s="70"/>
      <c r="B71" s="71"/>
      <c r="C71" s="8" t="s">
        <v>63</v>
      </c>
      <c r="D71" s="8"/>
      <c r="E71" s="8"/>
      <c r="F71" s="8"/>
      <c r="G71" s="8"/>
      <c r="H71" s="72"/>
      <c r="I71" s="73"/>
      <c r="J71" s="73"/>
      <c r="K71" s="73"/>
      <c r="L71" s="74"/>
      <c r="M71" s="73"/>
      <c r="N71" s="74"/>
      <c r="O71" s="73"/>
      <c r="P71" s="87" t="n">
        <v>4184.07</v>
      </c>
      <c r="GO71" s="55"/>
      <c r="GP71" s="55"/>
      <c r="GQ71" s="55"/>
      <c r="GR71" s="55"/>
      <c r="GS71" s="55"/>
      <c r="GT71" s="55"/>
      <c r="GV71" s="55"/>
      <c r="GW71" s="11" t="s">
        <v>63</v>
      </c>
      <c r="GX71" s="55"/>
    </row>
    <row r="72" s="6" customFormat="true" ht="15" hidden="false" customHeight="true" outlineLevel="0" collapsed="false">
      <c r="A72" s="70"/>
      <c r="B72" s="71" t="s">
        <v>255</v>
      </c>
      <c r="C72" s="8" t="s">
        <v>256</v>
      </c>
      <c r="D72" s="8"/>
      <c r="E72" s="8"/>
      <c r="F72" s="8"/>
      <c r="G72" s="8"/>
      <c r="H72" s="72" t="s">
        <v>66</v>
      </c>
      <c r="I72" s="76" t="n">
        <v>97</v>
      </c>
      <c r="J72" s="73"/>
      <c r="K72" s="76" t="n">
        <v>97</v>
      </c>
      <c r="L72" s="74"/>
      <c r="M72" s="73"/>
      <c r="N72" s="74"/>
      <c r="O72" s="73"/>
      <c r="P72" s="87" t="n">
        <v>4058.55</v>
      </c>
      <c r="GO72" s="55"/>
      <c r="GP72" s="55"/>
      <c r="GQ72" s="55"/>
      <c r="GR72" s="55"/>
      <c r="GS72" s="55"/>
      <c r="GT72" s="55"/>
      <c r="GV72" s="55"/>
      <c r="GW72" s="11" t="s">
        <v>256</v>
      </c>
      <c r="GX72" s="55"/>
    </row>
    <row r="73" s="6" customFormat="true" ht="15" hidden="false" customHeight="true" outlineLevel="0" collapsed="false">
      <c r="A73" s="70"/>
      <c r="B73" s="71" t="s">
        <v>257</v>
      </c>
      <c r="C73" s="8" t="s">
        <v>258</v>
      </c>
      <c r="D73" s="8"/>
      <c r="E73" s="8"/>
      <c r="F73" s="8"/>
      <c r="G73" s="8"/>
      <c r="H73" s="72" t="s">
        <v>66</v>
      </c>
      <c r="I73" s="76" t="n">
        <v>51</v>
      </c>
      <c r="J73" s="73"/>
      <c r="K73" s="76" t="n">
        <v>51</v>
      </c>
      <c r="L73" s="74"/>
      <c r="M73" s="73"/>
      <c r="N73" s="74"/>
      <c r="O73" s="73"/>
      <c r="P73" s="87" t="n">
        <v>2133.88</v>
      </c>
      <c r="GO73" s="55"/>
      <c r="GP73" s="55"/>
      <c r="GQ73" s="55"/>
      <c r="GR73" s="55"/>
      <c r="GS73" s="55"/>
      <c r="GT73" s="55"/>
      <c r="GV73" s="55"/>
      <c r="GW73" s="11" t="s">
        <v>258</v>
      </c>
      <c r="GX73" s="55"/>
    </row>
    <row r="74" s="6" customFormat="true" ht="15" hidden="false" customHeight="true" outlineLevel="0" collapsed="false">
      <c r="A74" s="77"/>
      <c r="B74" s="78"/>
      <c r="C74" s="57" t="s">
        <v>69</v>
      </c>
      <c r="D74" s="57"/>
      <c r="E74" s="57"/>
      <c r="F74" s="57"/>
      <c r="G74" s="57"/>
      <c r="H74" s="59"/>
      <c r="I74" s="60"/>
      <c r="J74" s="60"/>
      <c r="K74" s="60"/>
      <c r="L74" s="62"/>
      <c r="M74" s="60"/>
      <c r="N74" s="67" t="n">
        <v>16203.34</v>
      </c>
      <c r="O74" s="60"/>
      <c r="P74" s="68" t="n">
        <v>12962.67</v>
      </c>
      <c r="GO74" s="55"/>
      <c r="GP74" s="55"/>
      <c r="GQ74" s="55"/>
      <c r="GR74" s="55"/>
      <c r="GS74" s="55"/>
      <c r="GT74" s="55"/>
      <c r="GV74" s="55"/>
      <c r="GW74" s="11"/>
      <c r="GX74" s="55" t="s">
        <v>69</v>
      </c>
    </row>
    <row r="75" s="6" customFormat="true" ht="0.75" hidden="false" customHeight="true" outlineLevel="0" collapsed="false">
      <c r="A75" s="79"/>
      <c r="B75" s="80"/>
      <c r="C75" s="80"/>
      <c r="D75" s="80"/>
      <c r="E75" s="80"/>
      <c r="F75" s="80"/>
      <c r="G75" s="80"/>
      <c r="H75" s="81"/>
      <c r="I75" s="82"/>
      <c r="J75" s="82"/>
      <c r="K75" s="82"/>
      <c r="L75" s="83"/>
      <c r="M75" s="82"/>
      <c r="N75" s="83"/>
      <c r="O75" s="82"/>
      <c r="P75" s="84"/>
      <c r="GO75" s="55"/>
      <c r="GP75" s="55"/>
      <c r="GQ75" s="55"/>
      <c r="GR75" s="55"/>
      <c r="GS75" s="55"/>
      <c r="GT75" s="55"/>
      <c r="GV75" s="55"/>
      <c r="GW75" s="11"/>
      <c r="GX75" s="55"/>
    </row>
    <row r="76" s="6" customFormat="true" ht="34.5" hidden="false" customHeight="true" outlineLevel="0" collapsed="false">
      <c r="A76" s="56" t="s">
        <v>82</v>
      </c>
      <c r="B76" s="57" t="s">
        <v>179</v>
      </c>
      <c r="C76" s="58" t="s">
        <v>180</v>
      </c>
      <c r="D76" s="58"/>
      <c r="E76" s="58"/>
      <c r="F76" s="58"/>
      <c r="G76" s="58"/>
      <c r="H76" s="59" t="s">
        <v>117</v>
      </c>
      <c r="I76" s="60" t="n">
        <v>0.0754</v>
      </c>
      <c r="J76" s="61" t="n">
        <v>1</v>
      </c>
      <c r="K76" s="96" t="n">
        <v>0.0754</v>
      </c>
      <c r="L76" s="62"/>
      <c r="M76" s="60"/>
      <c r="N76" s="91" t="n">
        <v>73966.38</v>
      </c>
      <c r="O76" s="60"/>
      <c r="P76" s="68" t="n">
        <v>5577.07</v>
      </c>
      <c r="GO76" s="55"/>
      <c r="GP76" s="55" t="s">
        <v>180</v>
      </c>
      <c r="GQ76" s="55"/>
      <c r="GR76" s="55"/>
      <c r="GS76" s="55"/>
      <c r="GT76" s="55"/>
      <c r="GV76" s="55"/>
      <c r="GW76" s="11"/>
      <c r="GX76" s="55"/>
    </row>
    <row r="77" s="6" customFormat="true" ht="15" hidden="false" customHeight="true" outlineLevel="0" collapsed="false">
      <c r="A77" s="92"/>
      <c r="B77" s="93"/>
      <c r="C77" s="94" t="s">
        <v>570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GO77" s="55"/>
      <c r="GP77" s="55"/>
      <c r="GQ77" s="55"/>
      <c r="GR77" s="55"/>
      <c r="GS77" s="55"/>
      <c r="GT77" s="55"/>
      <c r="GU77" s="3" t="s">
        <v>570</v>
      </c>
      <c r="GV77" s="55"/>
      <c r="GW77" s="11"/>
      <c r="GX77" s="55"/>
    </row>
    <row r="78" s="6" customFormat="true" ht="15" hidden="false" customHeight="true" outlineLevel="0" collapsed="false">
      <c r="A78" s="77"/>
      <c r="B78" s="78"/>
      <c r="C78" s="57" t="s">
        <v>69</v>
      </c>
      <c r="D78" s="57"/>
      <c r="E78" s="57"/>
      <c r="F78" s="57"/>
      <c r="G78" s="57"/>
      <c r="H78" s="59"/>
      <c r="I78" s="60"/>
      <c r="J78" s="60"/>
      <c r="K78" s="60"/>
      <c r="L78" s="62"/>
      <c r="M78" s="60"/>
      <c r="N78" s="62"/>
      <c r="O78" s="60"/>
      <c r="P78" s="68" t="n">
        <v>5577.07</v>
      </c>
      <c r="GO78" s="55"/>
      <c r="GP78" s="55"/>
      <c r="GQ78" s="55"/>
      <c r="GR78" s="55"/>
      <c r="GS78" s="55"/>
      <c r="GT78" s="55"/>
      <c r="GV78" s="55"/>
      <c r="GW78" s="11"/>
      <c r="GX78" s="55" t="s">
        <v>69</v>
      </c>
    </row>
    <row r="79" s="6" customFormat="true" ht="0.75" hidden="false" customHeight="true" outlineLevel="0" collapsed="false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GO79" s="55"/>
      <c r="GP79" s="55"/>
      <c r="GQ79" s="55"/>
      <c r="GR79" s="55"/>
      <c r="GS79" s="55"/>
      <c r="GT79" s="55"/>
      <c r="GV79" s="55"/>
      <c r="GW79" s="11"/>
      <c r="GX79" s="55"/>
    </row>
    <row r="80" s="6" customFormat="true" ht="23.25" hidden="false" customHeight="true" outlineLevel="0" collapsed="false">
      <c r="A80" s="56" t="s">
        <v>86</v>
      </c>
      <c r="B80" s="57" t="s">
        <v>571</v>
      </c>
      <c r="C80" s="58" t="s">
        <v>572</v>
      </c>
      <c r="D80" s="58"/>
      <c r="E80" s="58"/>
      <c r="F80" s="58"/>
      <c r="G80" s="58"/>
      <c r="H80" s="59" t="s">
        <v>557</v>
      </c>
      <c r="I80" s="60" t="n">
        <v>0.03</v>
      </c>
      <c r="J80" s="61" t="n">
        <v>1</v>
      </c>
      <c r="K80" s="90" t="n">
        <v>0.03</v>
      </c>
      <c r="L80" s="62"/>
      <c r="M80" s="60"/>
      <c r="N80" s="63"/>
      <c r="O80" s="60"/>
      <c r="P80" s="64"/>
      <c r="GO80" s="55"/>
      <c r="GP80" s="55" t="s">
        <v>572</v>
      </c>
      <c r="GQ80" s="55"/>
      <c r="GR80" s="55"/>
      <c r="GS80" s="55"/>
      <c r="GT80" s="55"/>
      <c r="GV80" s="55"/>
      <c r="GW80" s="11"/>
      <c r="GX80" s="55"/>
    </row>
    <row r="81" s="6" customFormat="true" ht="15" hidden="false" customHeight="true" outlineLevel="0" collapsed="false">
      <c r="A81" s="92"/>
      <c r="B81" s="93"/>
      <c r="C81" s="94" t="s">
        <v>558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GO81" s="55"/>
      <c r="GP81" s="55"/>
      <c r="GQ81" s="55"/>
      <c r="GR81" s="55"/>
      <c r="GS81" s="55"/>
      <c r="GT81" s="55"/>
      <c r="GU81" s="3" t="s">
        <v>558</v>
      </c>
      <c r="GV81" s="55"/>
      <c r="GW81" s="11"/>
      <c r="GX81" s="55"/>
    </row>
    <row r="82" s="6" customFormat="true" ht="15" hidden="false" customHeight="true" outlineLevel="0" collapsed="false">
      <c r="A82" s="65"/>
      <c r="B82" s="66"/>
      <c r="C82" s="57" t="s">
        <v>62</v>
      </c>
      <c r="D82" s="57"/>
      <c r="E82" s="57"/>
      <c r="F82" s="57"/>
      <c r="G82" s="57"/>
      <c r="H82" s="59"/>
      <c r="I82" s="60"/>
      <c r="J82" s="60"/>
      <c r="K82" s="60"/>
      <c r="L82" s="62"/>
      <c r="M82" s="60"/>
      <c r="N82" s="67"/>
      <c r="O82" s="60"/>
      <c r="P82" s="68" t="n">
        <v>1257.12</v>
      </c>
      <c r="Q82" s="69"/>
      <c r="R82" s="69"/>
      <c r="GO82" s="55"/>
      <c r="GP82" s="55"/>
      <c r="GQ82" s="55"/>
      <c r="GR82" s="55"/>
      <c r="GS82" s="55"/>
      <c r="GT82" s="55"/>
      <c r="GV82" s="55" t="s">
        <v>62</v>
      </c>
      <c r="GW82" s="11"/>
      <c r="GX82" s="55"/>
    </row>
    <row r="83" s="6" customFormat="true" ht="15" hidden="false" customHeight="true" outlineLevel="0" collapsed="false">
      <c r="A83" s="70"/>
      <c r="B83" s="71"/>
      <c r="C83" s="8" t="s">
        <v>63</v>
      </c>
      <c r="D83" s="8"/>
      <c r="E83" s="8"/>
      <c r="F83" s="8"/>
      <c r="G83" s="8"/>
      <c r="H83" s="72"/>
      <c r="I83" s="73"/>
      <c r="J83" s="73"/>
      <c r="K83" s="73"/>
      <c r="L83" s="74"/>
      <c r="M83" s="73"/>
      <c r="N83" s="74"/>
      <c r="O83" s="73"/>
      <c r="P83" s="87" t="n">
        <v>1257.12</v>
      </c>
      <c r="GO83" s="55"/>
      <c r="GP83" s="55"/>
      <c r="GQ83" s="55"/>
      <c r="GR83" s="55"/>
      <c r="GS83" s="55"/>
      <c r="GT83" s="55"/>
      <c r="GV83" s="55"/>
      <c r="GW83" s="11" t="s">
        <v>63</v>
      </c>
      <c r="GX83" s="55"/>
    </row>
    <row r="84" s="6" customFormat="true" ht="15" hidden="false" customHeight="true" outlineLevel="0" collapsed="false">
      <c r="A84" s="70"/>
      <c r="B84" s="71" t="s">
        <v>559</v>
      </c>
      <c r="C84" s="8" t="s">
        <v>560</v>
      </c>
      <c r="D84" s="8"/>
      <c r="E84" s="8"/>
      <c r="F84" s="8"/>
      <c r="G84" s="8"/>
      <c r="H84" s="72" t="s">
        <v>66</v>
      </c>
      <c r="I84" s="76" t="n">
        <v>89</v>
      </c>
      <c r="J84" s="73"/>
      <c r="K84" s="76" t="n">
        <v>89</v>
      </c>
      <c r="L84" s="74"/>
      <c r="M84" s="73"/>
      <c r="N84" s="74"/>
      <c r="O84" s="73"/>
      <c r="P84" s="87" t="n">
        <v>1118.84</v>
      </c>
      <c r="GO84" s="55"/>
      <c r="GP84" s="55"/>
      <c r="GQ84" s="55"/>
      <c r="GR84" s="55"/>
      <c r="GS84" s="55"/>
      <c r="GT84" s="55"/>
      <c r="GV84" s="55"/>
      <c r="GW84" s="11" t="s">
        <v>560</v>
      </c>
      <c r="GX84" s="55"/>
    </row>
    <row r="85" s="6" customFormat="true" ht="15" hidden="false" customHeight="true" outlineLevel="0" collapsed="false">
      <c r="A85" s="70"/>
      <c r="B85" s="71" t="s">
        <v>561</v>
      </c>
      <c r="C85" s="8" t="s">
        <v>562</v>
      </c>
      <c r="D85" s="8"/>
      <c r="E85" s="8"/>
      <c r="F85" s="8"/>
      <c r="G85" s="8"/>
      <c r="H85" s="72" t="s">
        <v>66</v>
      </c>
      <c r="I85" s="76" t="n">
        <v>40</v>
      </c>
      <c r="J85" s="73"/>
      <c r="K85" s="76" t="n">
        <v>40</v>
      </c>
      <c r="L85" s="74"/>
      <c r="M85" s="73"/>
      <c r="N85" s="74"/>
      <c r="O85" s="73"/>
      <c r="P85" s="75" t="n">
        <v>502.85</v>
      </c>
      <c r="GO85" s="55"/>
      <c r="GP85" s="55"/>
      <c r="GQ85" s="55"/>
      <c r="GR85" s="55"/>
      <c r="GS85" s="55"/>
      <c r="GT85" s="55"/>
      <c r="GV85" s="55"/>
      <c r="GW85" s="11" t="s">
        <v>562</v>
      </c>
      <c r="GX85" s="55"/>
    </row>
    <row r="86" s="6" customFormat="true" ht="15" hidden="false" customHeight="true" outlineLevel="0" collapsed="false">
      <c r="A86" s="77"/>
      <c r="B86" s="78"/>
      <c r="C86" s="57" t="s">
        <v>69</v>
      </c>
      <c r="D86" s="57"/>
      <c r="E86" s="57"/>
      <c r="F86" s="57"/>
      <c r="G86" s="57"/>
      <c r="H86" s="59"/>
      <c r="I86" s="60"/>
      <c r="J86" s="60"/>
      <c r="K86" s="60"/>
      <c r="L86" s="62"/>
      <c r="M86" s="60"/>
      <c r="N86" s="67" t="n">
        <v>95960.33</v>
      </c>
      <c r="O86" s="60"/>
      <c r="P86" s="68" t="n">
        <v>2878.81</v>
      </c>
      <c r="GO86" s="55"/>
      <c r="GP86" s="55"/>
      <c r="GQ86" s="55"/>
      <c r="GR86" s="55"/>
      <c r="GS86" s="55"/>
      <c r="GT86" s="55"/>
      <c r="GV86" s="55"/>
      <c r="GW86" s="11"/>
      <c r="GX86" s="55" t="s">
        <v>69</v>
      </c>
    </row>
    <row r="87" s="6" customFormat="true" ht="0.75" hidden="false" customHeight="true" outlineLevel="0" collapsed="false">
      <c r="A87" s="79"/>
      <c r="B87" s="80"/>
      <c r="C87" s="80"/>
      <c r="D87" s="80"/>
      <c r="E87" s="80"/>
      <c r="F87" s="80"/>
      <c r="G87" s="80"/>
      <c r="H87" s="81"/>
      <c r="I87" s="82"/>
      <c r="J87" s="82"/>
      <c r="K87" s="82"/>
      <c r="L87" s="83"/>
      <c r="M87" s="82"/>
      <c r="N87" s="83"/>
      <c r="O87" s="82"/>
      <c r="P87" s="84"/>
      <c r="GO87" s="55"/>
      <c r="GP87" s="55"/>
      <c r="GQ87" s="55"/>
      <c r="GR87" s="55"/>
      <c r="GS87" s="55"/>
      <c r="GT87" s="55"/>
      <c r="GV87" s="55"/>
      <c r="GW87" s="11"/>
      <c r="GX87" s="55"/>
    </row>
    <row r="88" s="6" customFormat="true" ht="34.5" hidden="false" customHeight="true" outlineLevel="0" collapsed="false">
      <c r="A88" s="56" t="s">
        <v>89</v>
      </c>
      <c r="B88" s="57" t="s">
        <v>606</v>
      </c>
      <c r="C88" s="58" t="s">
        <v>607</v>
      </c>
      <c r="D88" s="58"/>
      <c r="E88" s="58"/>
      <c r="F88" s="58"/>
      <c r="G88" s="58"/>
      <c r="H88" s="59" t="s">
        <v>61</v>
      </c>
      <c r="I88" s="60" t="n">
        <v>1</v>
      </c>
      <c r="J88" s="61" t="n">
        <v>1</v>
      </c>
      <c r="K88" s="61" t="n">
        <v>1</v>
      </c>
      <c r="L88" s="62"/>
      <c r="M88" s="60"/>
      <c r="N88" s="63"/>
      <c r="O88" s="60"/>
      <c r="P88" s="64"/>
      <c r="GO88" s="55"/>
      <c r="GP88" s="55" t="s">
        <v>607</v>
      </c>
      <c r="GQ88" s="55"/>
      <c r="GR88" s="55"/>
      <c r="GS88" s="55"/>
      <c r="GT88" s="55"/>
      <c r="GV88" s="55"/>
      <c r="GW88" s="11"/>
      <c r="GX88" s="55"/>
    </row>
    <row r="89" s="6" customFormat="true" ht="15" hidden="false" customHeight="true" outlineLevel="0" collapsed="false">
      <c r="A89" s="65"/>
      <c r="B89" s="66"/>
      <c r="C89" s="57" t="s">
        <v>62</v>
      </c>
      <c r="D89" s="57"/>
      <c r="E89" s="57"/>
      <c r="F89" s="57"/>
      <c r="G89" s="57"/>
      <c r="H89" s="59"/>
      <c r="I89" s="60"/>
      <c r="J89" s="60"/>
      <c r="K89" s="60"/>
      <c r="L89" s="62"/>
      <c r="M89" s="60"/>
      <c r="N89" s="67"/>
      <c r="O89" s="60"/>
      <c r="P89" s="68" t="n">
        <v>8646.55</v>
      </c>
      <c r="Q89" s="69"/>
      <c r="R89" s="69"/>
      <c r="GO89" s="55"/>
      <c r="GP89" s="55"/>
      <c r="GQ89" s="55"/>
      <c r="GR89" s="55"/>
      <c r="GS89" s="55"/>
      <c r="GT89" s="55"/>
      <c r="GV89" s="55" t="s">
        <v>62</v>
      </c>
      <c r="GW89" s="11"/>
      <c r="GX89" s="55"/>
    </row>
    <row r="90" s="6" customFormat="true" ht="15" hidden="false" customHeight="true" outlineLevel="0" collapsed="false">
      <c r="A90" s="70"/>
      <c r="B90" s="71"/>
      <c r="C90" s="8" t="s">
        <v>63</v>
      </c>
      <c r="D90" s="8"/>
      <c r="E90" s="8"/>
      <c r="F90" s="8"/>
      <c r="G90" s="8"/>
      <c r="H90" s="72"/>
      <c r="I90" s="73"/>
      <c r="J90" s="73"/>
      <c r="K90" s="73"/>
      <c r="L90" s="74"/>
      <c r="M90" s="73"/>
      <c r="N90" s="74"/>
      <c r="O90" s="73"/>
      <c r="P90" s="87" t="n">
        <v>3158.76</v>
      </c>
      <c r="GO90" s="55"/>
      <c r="GP90" s="55"/>
      <c r="GQ90" s="55"/>
      <c r="GR90" s="55"/>
      <c r="GS90" s="55"/>
      <c r="GT90" s="55"/>
      <c r="GV90" s="55"/>
      <c r="GW90" s="11" t="s">
        <v>63</v>
      </c>
      <c r="GX90" s="55"/>
    </row>
    <row r="91" s="6" customFormat="true" ht="15" hidden="false" customHeight="true" outlineLevel="0" collapsed="false">
      <c r="A91" s="70"/>
      <c r="B91" s="71" t="s">
        <v>64</v>
      </c>
      <c r="C91" s="8" t="s">
        <v>65</v>
      </c>
      <c r="D91" s="8"/>
      <c r="E91" s="8"/>
      <c r="F91" s="8"/>
      <c r="G91" s="8"/>
      <c r="H91" s="72" t="s">
        <v>66</v>
      </c>
      <c r="I91" s="76" t="n">
        <v>103</v>
      </c>
      <c r="J91" s="73"/>
      <c r="K91" s="76" t="n">
        <v>103</v>
      </c>
      <c r="L91" s="74"/>
      <c r="M91" s="73"/>
      <c r="N91" s="74"/>
      <c r="O91" s="73"/>
      <c r="P91" s="87" t="n">
        <v>3253.52</v>
      </c>
      <c r="GO91" s="55"/>
      <c r="GP91" s="55"/>
      <c r="GQ91" s="55"/>
      <c r="GR91" s="55"/>
      <c r="GS91" s="55"/>
      <c r="GT91" s="55"/>
      <c r="GV91" s="55"/>
      <c r="GW91" s="11" t="s">
        <v>65</v>
      </c>
      <c r="GX91" s="55"/>
    </row>
    <row r="92" s="6" customFormat="true" ht="15" hidden="false" customHeight="true" outlineLevel="0" collapsed="false">
      <c r="A92" s="70"/>
      <c r="B92" s="71" t="s">
        <v>67</v>
      </c>
      <c r="C92" s="8" t="s">
        <v>68</v>
      </c>
      <c r="D92" s="8"/>
      <c r="E92" s="8"/>
      <c r="F92" s="8"/>
      <c r="G92" s="8"/>
      <c r="H92" s="72" t="s">
        <v>66</v>
      </c>
      <c r="I92" s="76" t="n">
        <v>60</v>
      </c>
      <c r="J92" s="73"/>
      <c r="K92" s="76" t="n">
        <v>60</v>
      </c>
      <c r="L92" s="74"/>
      <c r="M92" s="73"/>
      <c r="N92" s="74"/>
      <c r="O92" s="73"/>
      <c r="P92" s="87" t="n">
        <v>1895.26</v>
      </c>
      <c r="GO92" s="55"/>
      <c r="GP92" s="55"/>
      <c r="GQ92" s="55"/>
      <c r="GR92" s="55"/>
      <c r="GS92" s="55"/>
      <c r="GT92" s="55"/>
      <c r="GV92" s="55"/>
      <c r="GW92" s="11" t="s">
        <v>68</v>
      </c>
      <c r="GX92" s="55"/>
    </row>
    <row r="93" s="6" customFormat="true" ht="15" hidden="false" customHeight="true" outlineLevel="0" collapsed="false">
      <c r="A93" s="77"/>
      <c r="B93" s="78"/>
      <c r="C93" s="57" t="s">
        <v>69</v>
      </c>
      <c r="D93" s="57"/>
      <c r="E93" s="57"/>
      <c r="F93" s="57"/>
      <c r="G93" s="57"/>
      <c r="H93" s="59"/>
      <c r="I93" s="60"/>
      <c r="J93" s="60"/>
      <c r="K93" s="60"/>
      <c r="L93" s="62"/>
      <c r="M93" s="60"/>
      <c r="N93" s="67" t="n">
        <v>13795.33</v>
      </c>
      <c r="O93" s="60"/>
      <c r="P93" s="68" t="n">
        <v>13795.33</v>
      </c>
      <c r="GO93" s="55"/>
      <c r="GP93" s="55"/>
      <c r="GQ93" s="55"/>
      <c r="GR93" s="55"/>
      <c r="GS93" s="55"/>
      <c r="GT93" s="55"/>
      <c r="GV93" s="55"/>
      <c r="GW93" s="11"/>
      <c r="GX93" s="55" t="s">
        <v>69</v>
      </c>
    </row>
    <row r="94" s="6" customFormat="true" ht="0.75" hidden="false" customHeight="true" outlineLevel="0" collapsed="false">
      <c r="A94" s="79"/>
      <c r="B94" s="80"/>
      <c r="C94" s="80"/>
      <c r="D94" s="80"/>
      <c r="E94" s="80"/>
      <c r="F94" s="80"/>
      <c r="G94" s="80"/>
      <c r="H94" s="81"/>
      <c r="I94" s="82"/>
      <c r="J94" s="82"/>
      <c r="K94" s="82"/>
      <c r="L94" s="83"/>
      <c r="M94" s="82"/>
      <c r="N94" s="83"/>
      <c r="O94" s="82"/>
      <c r="P94" s="84"/>
      <c r="GO94" s="55"/>
      <c r="GP94" s="55"/>
      <c r="GQ94" s="55"/>
      <c r="GR94" s="55"/>
      <c r="GS94" s="55"/>
      <c r="GT94" s="55"/>
      <c r="GV94" s="55"/>
      <c r="GW94" s="11"/>
      <c r="GX94" s="55"/>
    </row>
    <row r="95" s="6" customFormat="true" ht="23.25" hidden="false" customHeight="true" outlineLevel="0" collapsed="false">
      <c r="A95" s="56" t="s">
        <v>90</v>
      </c>
      <c r="B95" s="57" t="s">
        <v>608</v>
      </c>
      <c r="C95" s="58" t="s">
        <v>609</v>
      </c>
      <c r="D95" s="58"/>
      <c r="E95" s="58"/>
      <c r="F95" s="58"/>
      <c r="G95" s="58"/>
      <c r="H95" s="59" t="s">
        <v>61</v>
      </c>
      <c r="I95" s="60" t="n">
        <v>1</v>
      </c>
      <c r="J95" s="61" t="n">
        <v>1</v>
      </c>
      <c r="K95" s="61" t="n">
        <v>1</v>
      </c>
      <c r="L95" s="62"/>
      <c r="M95" s="60"/>
      <c r="N95" s="63"/>
      <c r="O95" s="60"/>
      <c r="P95" s="64"/>
      <c r="GO95" s="55"/>
      <c r="GP95" s="55" t="s">
        <v>609</v>
      </c>
      <c r="GQ95" s="55"/>
      <c r="GR95" s="55"/>
      <c r="GS95" s="55"/>
      <c r="GT95" s="55"/>
      <c r="GV95" s="55"/>
      <c r="GW95" s="11"/>
      <c r="GX95" s="55"/>
    </row>
    <row r="96" s="6" customFormat="true" ht="15" hidden="false" customHeight="true" outlineLevel="0" collapsed="false">
      <c r="A96" s="65"/>
      <c r="B96" s="66"/>
      <c r="C96" s="57" t="s">
        <v>62</v>
      </c>
      <c r="D96" s="57"/>
      <c r="E96" s="57"/>
      <c r="F96" s="57"/>
      <c r="G96" s="57"/>
      <c r="H96" s="59"/>
      <c r="I96" s="60"/>
      <c r="J96" s="60"/>
      <c r="K96" s="60"/>
      <c r="L96" s="62"/>
      <c r="M96" s="60"/>
      <c r="N96" s="67"/>
      <c r="O96" s="60"/>
      <c r="P96" s="68" t="n">
        <v>42546.64</v>
      </c>
      <c r="Q96" s="69"/>
      <c r="R96" s="69"/>
      <c r="GO96" s="55"/>
      <c r="GP96" s="55"/>
      <c r="GQ96" s="55"/>
      <c r="GR96" s="55"/>
      <c r="GS96" s="55"/>
      <c r="GT96" s="55"/>
      <c r="GV96" s="55" t="s">
        <v>62</v>
      </c>
      <c r="GW96" s="11"/>
      <c r="GX96" s="55"/>
    </row>
    <row r="97" s="6" customFormat="true" ht="15" hidden="false" customHeight="true" outlineLevel="0" collapsed="false">
      <c r="A97" s="70"/>
      <c r="B97" s="71"/>
      <c r="C97" s="8" t="s">
        <v>63</v>
      </c>
      <c r="D97" s="8"/>
      <c r="E97" s="8"/>
      <c r="F97" s="8"/>
      <c r="G97" s="8"/>
      <c r="H97" s="72"/>
      <c r="I97" s="73"/>
      <c r="J97" s="73"/>
      <c r="K97" s="73"/>
      <c r="L97" s="74"/>
      <c r="M97" s="73"/>
      <c r="N97" s="74"/>
      <c r="O97" s="73"/>
      <c r="P97" s="87" t="n">
        <v>38224.33</v>
      </c>
      <c r="GO97" s="55"/>
      <c r="GP97" s="55"/>
      <c r="GQ97" s="55"/>
      <c r="GR97" s="55"/>
      <c r="GS97" s="55"/>
      <c r="GT97" s="55"/>
      <c r="GV97" s="55"/>
      <c r="GW97" s="11" t="s">
        <v>63</v>
      </c>
      <c r="GX97" s="55"/>
    </row>
    <row r="98" s="6" customFormat="true" ht="15" hidden="false" customHeight="true" outlineLevel="0" collapsed="false">
      <c r="A98" s="70"/>
      <c r="B98" s="71" t="s">
        <v>64</v>
      </c>
      <c r="C98" s="8" t="s">
        <v>65</v>
      </c>
      <c r="D98" s="8"/>
      <c r="E98" s="8"/>
      <c r="F98" s="8"/>
      <c r="G98" s="8"/>
      <c r="H98" s="72" t="s">
        <v>66</v>
      </c>
      <c r="I98" s="76" t="n">
        <v>103</v>
      </c>
      <c r="J98" s="73"/>
      <c r="K98" s="76" t="n">
        <v>103</v>
      </c>
      <c r="L98" s="74"/>
      <c r="M98" s="73"/>
      <c r="N98" s="74"/>
      <c r="O98" s="73"/>
      <c r="P98" s="87" t="n">
        <v>39371.06</v>
      </c>
      <c r="GO98" s="55"/>
      <c r="GP98" s="55"/>
      <c r="GQ98" s="55"/>
      <c r="GR98" s="55"/>
      <c r="GS98" s="55"/>
      <c r="GT98" s="55"/>
      <c r="GV98" s="55"/>
      <c r="GW98" s="11" t="s">
        <v>65</v>
      </c>
      <c r="GX98" s="55"/>
    </row>
    <row r="99" s="6" customFormat="true" ht="15" hidden="false" customHeight="true" outlineLevel="0" collapsed="false">
      <c r="A99" s="70"/>
      <c r="B99" s="71" t="s">
        <v>67</v>
      </c>
      <c r="C99" s="8" t="s">
        <v>68</v>
      </c>
      <c r="D99" s="8"/>
      <c r="E99" s="8"/>
      <c r="F99" s="8"/>
      <c r="G99" s="8"/>
      <c r="H99" s="72" t="s">
        <v>66</v>
      </c>
      <c r="I99" s="76" t="n">
        <v>60</v>
      </c>
      <c r="J99" s="73"/>
      <c r="K99" s="76" t="n">
        <v>60</v>
      </c>
      <c r="L99" s="74"/>
      <c r="M99" s="73"/>
      <c r="N99" s="74"/>
      <c r="O99" s="73"/>
      <c r="P99" s="87" t="n">
        <v>22934.6</v>
      </c>
      <c r="GO99" s="55"/>
      <c r="GP99" s="55"/>
      <c r="GQ99" s="55"/>
      <c r="GR99" s="55"/>
      <c r="GS99" s="55"/>
      <c r="GT99" s="55"/>
      <c r="GV99" s="55"/>
      <c r="GW99" s="11" t="s">
        <v>68</v>
      </c>
      <c r="GX99" s="55"/>
    </row>
    <row r="100" s="6" customFormat="true" ht="15" hidden="false" customHeight="true" outlineLevel="0" collapsed="false">
      <c r="A100" s="77"/>
      <c r="B100" s="78"/>
      <c r="C100" s="57" t="s">
        <v>69</v>
      </c>
      <c r="D100" s="57"/>
      <c r="E100" s="57"/>
      <c r="F100" s="57"/>
      <c r="G100" s="57"/>
      <c r="H100" s="59"/>
      <c r="I100" s="60"/>
      <c r="J100" s="60"/>
      <c r="K100" s="60"/>
      <c r="L100" s="62"/>
      <c r="M100" s="60"/>
      <c r="N100" s="67" t="n">
        <v>104852.3</v>
      </c>
      <c r="O100" s="60"/>
      <c r="P100" s="68" t="n">
        <v>104852.3</v>
      </c>
      <c r="GO100" s="55"/>
      <c r="GP100" s="55"/>
      <c r="GQ100" s="55"/>
      <c r="GR100" s="55"/>
      <c r="GS100" s="55"/>
      <c r="GT100" s="55"/>
      <c r="GV100" s="55"/>
      <c r="GW100" s="11"/>
      <c r="GX100" s="55" t="s">
        <v>69</v>
      </c>
    </row>
    <row r="101" s="6" customFormat="true" ht="0.75" hidden="false" customHeight="true" outlineLevel="0" collapsed="false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GO101" s="55"/>
      <c r="GP101" s="55"/>
      <c r="GQ101" s="55"/>
      <c r="GR101" s="55"/>
      <c r="GS101" s="55"/>
      <c r="GT101" s="55"/>
      <c r="GV101" s="55"/>
      <c r="GW101" s="11"/>
      <c r="GX101" s="55"/>
    </row>
    <row r="102" s="6" customFormat="true" ht="23.25" hidden="false" customHeight="true" outlineLevel="0" collapsed="false">
      <c r="A102" s="56" t="s">
        <v>92</v>
      </c>
      <c r="B102" s="57" t="s">
        <v>110</v>
      </c>
      <c r="C102" s="58" t="s">
        <v>111</v>
      </c>
      <c r="D102" s="58"/>
      <c r="E102" s="58"/>
      <c r="F102" s="58"/>
      <c r="G102" s="58"/>
      <c r="H102" s="59" t="s">
        <v>112</v>
      </c>
      <c r="I102" s="60" t="n">
        <v>0.94</v>
      </c>
      <c r="J102" s="61" t="n">
        <v>1</v>
      </c>
      <c r="K102" s="90" t="n">
        <v>0.94</v>
      </c>
      <c r="L102" s="67" t="n">
        <v>26011.96</v>
      </c>
      <c r="M102" s="90" t="n">
        <v>1.31</v>
      </c>
      <c r="N102" s="91" t="n">
        <v>34075.67</v>
      </c>
      <c r="O102" s="60"/>
      <c r="P102" s="68" t="n">
        <v>32031.13</v>
      </c>
      <c r="GO102" s="55"/>
      <c r="GP102" s="55" t="s">
        <v>111</v>
      </c>
      <c r="GQ102" s="55"/>
      <c r="GR102" s="55"/>
      <c r="GS102" s="55"/>
      <c r="GT102" s="55"/>
      <c r="GV102" s="55"/>
      <c r="GW102" s="11"/>
      <c r="GX102" s="55"/>
    </row>
    <row r="103" s="6" customFormat="true" ht="15" hidden="false" customHeight="true" outlineLevel="0" collapsed="false">
      <c r="A103" s="92"/>
      <c r="B103" s="93"/>
      <c r="C103" s="94" t="s">
        <v>610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GO103" s="55"/>
      <c r="GP103" s="55"/>
      <c r="GQ103" s="55"/>
      <c r="GR103" s="55"/>
      <c r="GS103" s="55"/>
      <c r="GT103" s="55"/>
      <c r="GU103" s="3" t="s">
        <v>610</v>
      </c>
      <c r="GV103" s="55"/>
      <c r="GW103" s="11"/>
      <c r="GX103" s="55"/>
    </row>
    <row r="104" s="6" customFormat="true" ht="15" hidden="false" customHeight="true" outlineLevel="0" collapsed="false">
      <c r="A104" s="77"/>
      <c r="B104" s="78"/>
      <c r="C104" s="57" t="s">
        <v>69</v>
      </c>
      <c r="D104" s="57"/>
      <c r="E104" s="57"/>
      <c r="F104" s="57"/>
      <c r="G104" s="57"/>
      <c r="H104" s="59"/>
      <c r="I104" s="60"/>
      <c r="J104" s="60"/>
      <c r="K104" s="60"/>
      <c r="L104" s="62"/>
      <c r="M104" s="60"/>
      <c r="N104" s="62"/>
      <c r="O104" s="60"/>
      <c r="P104" s="68" t="n">
        <v>32031.13</v>
      </c>
      <c r="GO104" s="55"/>
      <c r="GP104" s="55"/>
      <c r="GQ104" s="55"/>
      <c r="GR104" s="55"/>
      <c r="GS104" s="55"/>
      <c r="GT104" s="55"/>
      <c r="GV104" s="55"/>
      <c r="GW104" s="11"/>
      <c r="GX104" s="55" t="s">
        <v>69</v>
      </c>
    </row>
    <row r="105" s="6" customFormat="true" ht="0.75" hidden="false" customHeight="true" outlineLevel="0" collapsed="false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GO105" s="55"/>
      <c r="GP105" s="55"/>
      <c r="GQ105" s="55"/>
      <c r="GR105" s="55"/>
      <c r="GS105" s="55"/>
      <c r="GT105" s="55"/>
      <c r="GV105" s="55"/>
      <c r="GW105" s="11"/>
      <c r="GX105" s="55"/>
    </row>
    <row r="106" s="6" customFormat="true" ht="15" hidden="false" customHeight="true" outlineLevel="0" collapsed="false">
      <c r="A106" s="65"/>
      <c r="B106" s="102"/>
      <c r="C106" s="78" t="s">
        <v>531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120"/>
      <c r="Q106" s="104"/>
      <c r="R106" s="105"/>
      <c r="GO106" s="55"/>
      <c r="GP106" s="55"/>
      <c r="GQ106" s="55"/>
      <c r="GR106" s="55"/>
      <c r="GS106" s="55"/>
      <c r="GT106" s="55"/>
      <c r="GV106" s="55"/>
      <c r="GW106" s="11"/>
      <c r="GX106" s="55"/>
      <c r="GY106" s="55" t="s">
        <v>531</v>
      </c>
    </row>
    <row r="107" s="6" customFormat="true" ht="15" hidden="false" customHeight="true" outlineLevel="0" collapsed="false">
      <c r="A107" s="65"/>
      <c r="B107" s="66"/>
      <c r="C107" s="93" t="s">
        <v>532</v>
      </c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110" t="n">
        <v>106710.75</v>
      </c>
      <c r="GO107" s="55"/>
      <c r="GP107" s="55"/>
      <c r="GQ107" s="55"/>
      <c r="GR107" s="55"/>
      <c r="GS107" s="55"/>
      <c r="GT107" s="55"/>
      <c r="GV107" s="55"/>
      <c r="GW107" s="11"/>
      <c r="GX107" s="55"/>
      <c r="GY107" s="55"/>
      <c r="GZ107" s="3" t="s">
        <v>532</v>
      </c>
    </row>
    <row r="108" s="6" customFormat="true" ht="15" hidden="false" customHeight="true" outlineLevel="0" collapsed="false">
      <c r="A108" s="65"/>
      <c r="B108" s="66"/>
      <c r="C108" s="93" t="s">
        <v>452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110" t="n">
        <v>131965.59</v>
      </c>
      <c r="GO108" s="55"/>
      <c r="GP108" s="55"/>
      <c r="GQ108" s="55"/>
      <c r="GR108" s="55"/>
      <c r="GS108" s="55"/>
      <c r="GT108" s="55"/>
      <c r="GV108" s="55"/>
      <c r="GW108" s="11"/>
      <c r="GX108" s="55"/>
      <c r="GY108" s="55"/>
      <c r="GZ108" s="3" t="s">
        <v>452</v>
      </c>
    </row>
    <row r="109" s="6" customFormat="true" ht="15" hidden="false" customHeight="true" outlineLevel="0" collapsed="false">
      <c r="A109" s="65"/>
      <c r="B109" s="66"/>
      <c r="C109" s="93" t="s">
        <v>453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110" t="n">
        <v>58755.87</v>
      </c>
      <c r="GO109" s="55"/>
      <c r="GP109" s="55"/>
      <c r="GQ109" s="55"/>
      <c r="GR109" s="55"/>
      <c r="GS109" s="55"/>
      <c r="GT109" s="55"/>
      <c r="GV109" s="55"/>
      <c r="GW109" s="11"/>
      <c r="GX109" s="55"/>
      <c r="GY109" s="55"/>
      <c r="GZ109" s="3" t="s">
        <v>453</v>
      </c>
    </row>
    <row r="110" s="6" customFormat="true" ht="15" hidden="false" customHeight="true" outlineLevel="0" collapsed="false">
      <c r="A110" s="65"/>
      <c r="B110" s="66"/>
      <c r="C110" s="93" t="s">
        <v>533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110" t="n">
        <v>53307.53</v>
      </c>
      <c r="GO110" s="55"/>
      <c r="GP110" s="55"/>
      <c r="GQ110" s="55"/>
      <c r="GR110" s="55"/>
      <c r="GS110" s="55"/>
      <c r="GT110" s="55"/>
      <c r="GV110" s="55"/>
      <c r="GW110" s="11"/>
      <c r="GX110" s="55"/>
      <c r="GY110" s="55"/>
      <c r="GZ110" s="3" t="s">
        <v>533</v>
      </c>
    </row>
    <row r="111" s="6" customFormat="true" ht="15" hidden="false" customHeight="true" outlineLevel="0" collapsed="false">
      <c r="A111" s="65"/>
      <c r="B111" s="66"/>
      <c r="C111" s="93" t="s">
        <v>534</v>
      </c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110" t="n">
        <v>53726.45</v>
      </c>
      <c r="GO111" s="55"/>
      <c r="GP111" s="55"/>
      <c r="GQ111" s="55"/>
      <c r="GR111" s="55"/>
      <c r="GS111" s="55"/>
      <c r="GT111" s="55"/>
      <c r="GV111" s="55"/>
      <c r="GW111" s="11"/>
      <c r="GX111" s="55"/>
      <c r="GY111" s="55"/>
      <c r="GZ111" s="3" t="s">
        <v>534</v>
      </c>
    </row>
    <row r="112" s="6" customFormat="true" ht="15" hidden="false" customHeight="true" outlineLevel="0" collapsed="false">
      <c r="A112" s="65"/>
      <c r="B112" s="66"/>
      <c r="C112" s="93" t="s">
        <v>535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110" t="n">
        <v>30284.26</v>
      </c>
      <c r="GO112" s="55"/>
      <c r="GP112" s="55"/>
      <c r="GQ112" s="55"/>
      <c r="GR112" s="55"/>
      <c r="GS112" s="55"/>
      <c r="GT112" s="55"/>
      <c r="GV112" s="55"/>
      <c r="GW112" s="11"/>
      <c r="GX112" s="55"/>
      <c r="GY112" s="55"/>
      <c r="GZ112" s="3" t="s">
        <v>535</v>
      </c>
    </row>
    <row r="113" s="6" customFormat="true" ht="15" hidden="false" customHeight="true" outlineLevel="0" collapsed="false">
      <c r="A113" s="65"/>
      <c r="B113" s="102"/>
      <c r="C113" s="78" t="s">
        <v>536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103" t="n">
        <v>190721.46</v>
      </c>
      <c r="Q113" s="134"/>
      <c r="R113" s="108"/>
      <c r="GO113" s="55"/>
      <c r="GP113" s="55"/>
      <c r="GQ113" s="55"/>
      <c r="GR113" s="55"/>
      <c r="GS113" s="55"/>
      <c r="GT113" s="55"/>
      <c r="GV113" s="55"/>
      <c r="GW113" s="11"/>
      <c r="GX113" s="55"/>
      <c r="GY113" s="55"/>
      <c r="HA113" s="55" t="s">
        <v>536</v>
      </c>
    </row>
    <row r="114" s="6" customFormat="true" ht="15" hidden="false" customHeight="true" outlineLevel="0" collapsed="false">
      <c r="A114" s="65"/>
      <c r="B114" s="102"/>
      <c r="C114" s="78" t="s">
        <v>281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106"/>
      <c r="Q114" s="107"/>
      <c r="R114" s="108"/>
      <c r="GO114" s="55"/>
      <c r="GP114" s="55"/>
      <c r="GQ114" s="55"/>
      <c r="GR114" s="55"/>
      <c r="GS114" s="55"/>
      <c r="GT114" s="55"/>
      <c r="GV114" s="55"/>
      <c r="GW114" s="11"/>
      <c r="GX114" s="55"/>
      <c r="GY114" s="55"/>
      <c r="HA114" s="55"/>
      <c r="HB114" s="55" t="s">
        <v>281</v>
      </c>
    </row>
    <row r="115" s="6" customFormat="true" ht="15" hidden="false" customHeight="true" outlineLevel="0" collapsed="false">
      <c r="A115" s="65"/>
      <c r="B115" s="102"/>
      <c r="C115" s="109" t="s">
        <v>284</v>
      </c>
      <c r="D115" s="109"/>
      <c r="E115" s="109"/>
      <c r="F115" s="109"/>
      <c r="G115" s="109"/>
      <c r="H115" s="109"/>
      <c r="I115" s="109"/>
      <c r="J115" s="109"/>
      <c r="K115" s="136" t="n">
        <v>93.158</v>
      </c>
      <c r="L115" s="109"/>
      <c r="M115" s="109"/>
      <c r="N115" s="109"/>
      <c r="O115" s="109"/>
      <c r="P115" s="112"/>
      <c r="Q115" s="107"/>
      <c r="R115" s="108"/>
      <c r="GO115" s="55"/>
      <c r="GP115" s="55"/>
      <c r="GQ115" s="55"/>
      <c r="GR115" s="55"/>
      <c r="GS115" s="55"/>
      <c r="GT115" s="55"/>
      <c r="GV115" s="55"/>
      <c r="GW115" s="11"/>
      <c r="GX115" s="55"/>
      <c r="GY115" s="55"/>
      <c r="HA115" s="55"/>
      <c r="HB115" s="55"/>
      <c r="HC115" s="3" t="s">
        <v>284</v>
      </c>
    </row>
    <row r="116" s="6" customFormat="true" ht="15" hidden="false" customHeight="true" outlineLevel="0" collapsed="false">
      <c r="A116" s="65"/>
      <c r="B116" s="102"/>
      <c r="C116" s="109" t="s">
        <v>285</v>
      </c>
      <c r="D116" s="109"/>
      <c r="E116" s="109"/>
      <c r="F116" s="109"/>
      <c r="G116" s="109"/>
      <c r="H116" s="109"/>
      <c r="I116" s="109"/>
      <c r="J116" s="109"/>
      <c r="K116" s="136" t="n">
        <v>5.958</v>
      </c>
      <c r="L116" s="109"/>
      <c r="M116" s="109"/>
      <c r="N116" s="109"/>
      <c r="O116" s="109"/>
      <c r="P116" s="112"/>
      <c r="Q116" s="107"/>
      <c r="R116" s="108"/>
      <c r="GO116" s="55"/>
      <c r="GP116" s="55"/>
      <c r="GQ116" s="55"/>
      <c r="GR116" s="55"/>
      <c r="GS116" s="55"/>
      <c r="GT116" s="55"/>
      <c r="GV116" s="55"/>
      <c r="GW116" s="11"/>
      <c r="GX116" s="55"/>
      <c r="GY116" s="55"/>
      <c r="HA116" s="55"/>
      <c r="HB116" s="55"/>
      <c r="HC116" s="3" t="s">
        <v>285</v>
      </c>
    </row>
    <row r="117" s="6" customFormat="true" ht="0.75" hidden="false" customHeight="true" outlineLevel="0" collapsed="false">
      <c r="A117" s="113"/>
      <c r="B117" s="114"/>
      <c r="C117" s="115"/>
      <c r="D117" s="115"/>
      <c r="E117" s="115"/>
      <c r="F117" s="115"/>
      <c r="G117" s="115"/>
      <c r="H117" s="115"/>
      <c r="I117" s="115"/>
      <c r="J117" s="115"/>
      <c r="K117" s="116"/>
      <c r="L117" s="115"/>
      <c r="M117" s="115"/>
      <c r="N117" s="115"/>
      <c r="O117" s="115"/>
      <c r="P117" s="117"/>
      <c r="Q117" s="107"/>
      <c r="R117" s="108"/>
      <c r="GO117" s="55"/>
      <c r="GP117" s="55"/>
      <c r="GQ117" s="55"/>
      <c r="GR117" s="55"/>
      <c r="GS117" s="55"/>
      <c r="GT117" s="55"/>
      <c r="GV117" s="55"/>
      <c r="GW117" s="11"/>
      <c r="GX117" s="55"/>
      <c r="GY117" s="55"/>
      <c r="HA117" s="55"/>
      <c r="HB117" s="55"/>
    </row>
    <row r="118" s="6" customFormat="true" ht="15" hidden="false" customHeight="true" outlineLevel="0" collapsed="false">
      <c r="A118" s="54" t="s">
        <v>577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GO118" s="55" t="s">
        <v>577</v>
      </c>
      <c r="GP118" s="55"/>
      <c r="GQ118" s="55"/>
      <c r="GR118" s="55"/>
      <c r="GS118" s="55"/>
      <c r="GT118" s="55"/>
      <c r="GV118" s="55"/>
      <c r="GW118" s="11"/>
      <c r="GX118" s="55"/>
      <c r="GY118" s="55"/>
      <c r="HA118" s="55"/>
      <c r="HB118" s="55"/>
    </row>
    <row r="119" s="6" customFormat="true" ht="34.5" hidden="false" customHeight="true" outlineLevel="0" collapsed="false">
      <c r="A119" s="56" t="s">
        <v>96</v>
      </c>
      <c r="B119" s="57" t="s">
        <v>578</v>
      </c>
      <c r="C119" s="58" t="s">
        <v>579</v>
      </c>
      <c r="D119" s="58"/>
      <c r="E119" s="58"/>
      <c r="F119" s="58"/>
      <c r="G119" s="58"/>
      <c r="H119" s="59" t="s">
        <v>61</v>
      </c>
      <c r="I119" s="60" t="n">
        <v>1</v>
      </c>
      <c r="J119" s="61" t="n">
        <v>1</v>
      </c>
      <c r="K119" s="61" t="n">
        <v>1</v>
      </c>
      <c r="L119" s="62"/>
      <c r="M119" s="60"/>
      <c r="N119" s="63"/>
      <c r="O119" s="60"/>
      <c r="P119" s="64"/>
      <c r="GO119" s="55"/>
      <c r="GP119" s="55" t="s">
        <v>579</v>
      </c>
      <c r="GQ119" s="55"/>
      <c r="GR119" s="55"/>
      <c r="GS119" s="55"/>
      <c r="GT119" s="55"/>
      <c r="GV119" s="55"/>
      <c r="GW119" s="11"/>
      <c r="GX119" s="55"/>
      <c r="GY119" s="55"/>
      <c r="HA119" s="55"/>
      <c r="HB119" s="55"/>
    </row>
    <row r="120" s="6" customFormat="true" ht="15" hidden="false" customHeight="true" outlineLevel="0" collapsed="false">
      <c r="A120" s="65"/>
      <c r="B120" s="66"/>
      <c r="C120" s="57" t="s">
        <v>62</v>
      </c>
      <c r="D120" s="57"/>
      <c r="E120" s="57"/>
      <c r="F120" s="57"/>
      <c r="G120" s="57"/>
      <c r="H120" s="59"/>
      <c r="I120" s="60"/>
      <c r="J120" s="60"/>
      <c r="K120" s="60"/>
      <c r="L120" s="62"/>
      <c r="M120" s="60"/>
      <c r="N120" s="67"/>
      <c r="O120" s="60"/>
      <c r="P120" s="68" t="n">
        <v>4683.49</v>
      </c>
      <c r="Q120" s="69"/>
      <c r="R120" s="69"/>
      <c r="GO120" s="55"/>
      <c r="GP120" s="55"/>
      <c r="GQ120" s="55"/>
      <c r="GR120" s="55"/>
      <c r="GS120" s="55"/>
      <c r="GT120" s="55"/>
      <c r="GV120" s="55" t="s">
        <v>62</v>
      </c>
      <c r="GW120" s="11"/>
      <c r="GX120" s="55"/>
      <c r="GY120" s="55"/>
      <c r="HA120" s="55"/>
      <c r="HB120" s="55"/>
    </row>
    <row r="121" s="6" customFormat="true" ht="15" hidden="false" customHeight="true" outlineLevel="0" collapsed="false">
      <c r="A121" s="70"/>
      <c r="B121" s="71"/>
      <c r="C121" s="8" t="s">
        <v>63</v>
      </c>
      <c r="D121" s="8"/>
      <c r="E121" s="8"/>
      <c r="F121" s="8"/>
      <c r="G121" s="8"/>
      <c r="H121" s="72"/>
      <c r="I121" s="73"/>
      <c r="J121" s="73"/>
      <c r="K121" s="73"/>
      <c r="L121" s="74"/>
      <c r="M121" s="73"/>
      <c r="N121" s="74"/>
      <c r="O121" s="73"/>
      <c r="P121" s="87" t="n">
        <v>4683.49</v>
      </c>
      <c r="GO121" s="55"/>
      <c r="GP121" s="55"/>
      <c r="GQ121" s="55"/>
      <c r="GR121" s="55"/>
      <c r="GS121" s="55"/>
      <c r="GT121" s="55"/>
      <c r="GV121" s="55"/>
      <c r="GW121" s="11" t="s">
        <v>63</v>
      </c>
      <c r="GX121" s="55"/>
      <c r="GY121" s="55"/>
      <c r="HA121" s="55"/>
      <c r="HB121" s="55"/>
    </row>
    <row r="122" s="6" customFormat="true" ht="23.25" hidden="false" customHeight="true" outlineLevel="0" collapsed="false">
      <c r="A122" s="70"/>
      <c r="B122" s="71" t="s">
        <v>186</v>
      </c>
      <c r="C122" s="8" t="s">
        <v>187</v>
      </c>
      <c r="D122" s="8"/>
      <c r="E122" s="8"/>
      <c r="F122" s="8"/>
      <c r="G122" s="8"/>
      <c r="H122" s="72" t="s">
        <v>66</v>
      </c>
      <c r="I122" s="76" t="n">
        <v>74</v>
      </c>
      <c r="J122" s="73"/>
      <c r="K122" s="76" t="n">
        <v>74</v>
      </c>
      <c r="L122" s="74"/>
      <c r="M122" s="73"/>
      <c r="N122" s="74"/>
      <c r="O122" s="73"/>
      <c r="P122" s="87" t="n">
        <v>3465.78</v>
      </c>
      <c r="GO122" s="55"/>
      <c r="GP122" s="55"/>
      <c r="GQ122" s="55"/>
      <c r="GR122" s="55"/>
      <c r="GS122" s="55"/>
      <c r="GT122" s="55"/>
      <c r="GV122" s="55"/>
      <c r="GW122" s="11" t="s">
        <v>187</v>
      </c>
      <c r="GX122" s="55"/>
      <c r="GY122" s="55"/>
      <c r="HA122" s="55"/>
      <c r="HB122" s="55"/>
    </row>
    <row r="123" s="6" customFormat="true" ht="23.25" hidden="false" customHeight="true" outlineLevel="0" collapsed="false">
      <c r="A123" s="70"/>
      <c r="B123" s="71" t="s">
        <v>188</v>
      </c>
      <c r="C123" s="8" t="s">
        <v>189</v>
      </c>
      <c r="D123" s="8"/>
      <c r="E123" s="8"/>
      <c r="F123" s="8"/>
      <c r="G123" s="8"/>
      <c r="H123" s="72" t="s">
        <v>66</v>
      </c>
      <c r="I123" s="76" t="n">
        <v>36</v>
      </c>
      <c r="J123" s="73"/>
      <c r="K123" s="76" t="n">
        <v>36</v>
      </c>
      <c r="L123" s="74"/>
      <c r="M123" s="73"/>
      <c r="N123" s="74"/>
      <c r="O123" s="73"/>
      <c r="P123" s="87" t="n">
        <v>1686.06</v>
      </c>
      <c r="GO123" s="55"/>
      <c r="GP123" s="55"/>
      <c r="GQ123" s="55"/>
      <c r="GR123" s="55"/>
      <c r="GS123" s="55"/>
      <c r="GT123" s="55"/>
      <c r="GV123" s="55"/>
      <c r="GW123" s="11" t="s">
        <v>189</v>
      </c>
      <c r="GX123" s="55"/>
      <c r="GY123" s="55"/>
      <c r="HA123" s="55"/>
      <c r="HB123" s="55"/>
    </row>
    <row r="124" s="6" customFormat="true" ht="15" hidden="false" customHeight="true" outlineLevel="0" collapsed="false">
      <c r="A124" s="77"/>
      <c r="B124" s="78"/>
      <c r="C124" s="57" t="s">
        <v>69</v>
      </c>
      <c r="D124" s="57"/>
      <c r="E124" s="57"/>
      <c r="F124" s="57"/>
      <c r="G124" s="57"/>
      <c r="H124" s="59"/>
      <c r="I124" s="60"/>
      <c r="J124" s="60"/>
      <c r="K124" s="60"/>
      <c r="L124" s="62"/>
      <c r="M124" s="60"/>
      <c r="N124" s="67" t="n">
        <v>9835.33</v>
      </c>
      <c r="O124" s="60"/>
      <c r="P124" s="68" t="n">
        <v>9835.33</v>
      </c>
      <c r="GO124" s="55"/>
      <c r="GP124" s="55"/>
      <c r="GQ124" s="55"/>
      <c r="GR124" s="55"/>
      <c r="GS124" s="55"/>
      <c r="GT124" s="55"/>
      <c r="GV124" s="55"/>
      <c r="GW124" s="11"/>
      <c r="GX124" s="55" t="s">
        <v>69</v>
      </c>
      <c r="GY124" s="55"/>
      <c r="HA124" s="55"/>
      <c r="HB124" s="55"/>
    </row>
    <row r="125" s="6" customFormat="true" ht="0.75" hidden="false" customHeight="true" outlineLevel="0" collapsed="false">
      <c r="A125" s="79"/>
      <c r="B125" s="80"/>
      <c r="C125" s="80"/>
      <c r="D125" s="80"/>
      <c r="E125" s="80"/>
      <c r="F125" s="80"/>
      <c r="G125" s="80"/>
      <c r="H125" s="81"/>
      <c r="I125" s="82"/>
      <c r="J125" s="82"/>
      <c r="K125" s="82"/>
      <c r="L125" s="83"/>
      <c r="M125" s="82"/>
      <c r="N125" s="83"/>
      <c r="O125" s="82"/>
      <c r="P125" s="84"/>
      <c r="GO125" s="55"/>
      <c r="GP125" s="55"/>
      <c r="GQ125" s="55"/>
      <c r="GR125" s="55"/>
      <c r="GS125" s="55"/>
      <c r="GT125" s="55"/>
      <c r="GV125" s="55"/>
      <c r="GW125" s="11"/>
      <c r="GX125" s="55"/>
      <c r="GY125" s="55"/>
      <c r="HA125" s="55"/>
      <c r="HB125" s="55"/>
    </row>
    <row r="126" s="6" customFormat="true" ht="34.5" hidden="false" customHeight="true" outlineLevel="0" collapsed="false">
      <c r="A126" s="56" t="s">
        <v>97</v>
      </c>
      <c r="B126" s="57" t="s">
        <v>598</v>
      </c>
      <c r="C126" s="58" t="s">
        <v>599</v>
      </c>
      <c r="D126" s="58"/>
      <c r="E126" s="58"/>
      <c r="F126" s="58"/>
      <c r="G126" s="58"/>
      <c r="H126" s="59" t="s">
        <v>61</v>
      </c>
      <c r="I126" s="60" t="n">
        <v>2</v>
      </c>
      <c r="J126" s="61" t="n">
        <v>1</v>
      </c>
      <c r="K126" s="61" t="n">
        <v>2</v>
      </c>
      <c r="L126" s="62"/>
      <c r="M126" s="60"/>
      <c r="N126" s="63"/>
      <c r="O126" s="60"/>
      <c r="P126" s="64"/>
      <c r="GO126" s="55"/>
      <c r="GP126" s="55" t="s">
        <v>599</v>
      </c>
      <c r="GQ126" s="55"/>
      <c r="GR126" s="55"/>
      <c r="GS126" s="55"/>
      <c r="GT126" s="55"/>
      <c r="GV126" s="55"/>
      <c r="GW126" s="11"/>
      <c r="GX126" s="55"/>
      <c r="GY126" s="55"/>
      <c r="HA126" s="55"/>
      <c r="HB126" s="55"/>
    </row>
    <row r="127" s="6" customFormat="true" ht="15" hidden="false" customHeight="true" outlineLevel="0" collapsed="false">
      <c r="A127" s="65"/>
      <c r="B127" s="66"/>
      <c r="C127" s="57" t="s">
        <v>62</v>
      </c>
      <c r="D127" s="57"/>
      <c r="E127" s="57"/>
      <c r="F127" s="57"/>
      <c r="G127" s="57"/>
      <c r="H127" s="59"/>
      <c r="I127" s="60"/>
      <c r="J127" s="60"/>
      <c r="K127" s="60"/>
      <c r="L127" s="62"/>
      <c r="M127" s="60"/>
      <c r="N127" s="67"/>
      <c r="O127" s="60"/>
      <c r="P127" s="68" t="n">
        <v>2918.37</v>
      </c>
      <c r="Q127" s="69"/>
      <c r="R127" s="69"/>
      <c r="GO127" s="55"/>
      <c r="GP127" s="55"/>
      <c r="GQ127" s="55"/>
      <c r="GR127" s="55"/>
      <c r="GS127" s="55"/>
      <c r="GT127" s="55"/>
      <c r="GV127" s="55" t="s">
        <v>62</v>
      </c>
      <c r="GW127" s="11"/>
      <c r="GX127" s="55"/>
      <c r="GY127" s="55"/>
      <c r="HA127" s="55"/>
      <c r="HB127" s="55"/>
    </row>
    <row r="128" s="6" customFormat="true" ht="15" hidden="false" customHeight="true" outlineLevel="0" collapsed="false">
      <c r="A128" s="70"/>
      <c r="B128" s="71"/>
      <c r="C128" s="8" t="s">
        <v>63</v>
      </c>
      <c r="D128" s="8"/>
      <c r="E128" s="8"/>
      <c r="F128" s="8"/>
      <c r="G128" s="8"/>
      <c r="H128" s="72"/>
      <c r="I128" s="73"/>
      <c r="J128" s="73"/>
      <c r="K128" s="73"/>
      <c r="L128" s="74"/>
      <c r="M128" s="73"/>
      <c r="N128" s="74"/>
      <c r="O128" s="73"/>
      <c r="P128" s="87" t="n">
        <v>2918.37</v>
      </c>
      <c r="GO128" s="55"/>
      <c r="GP128" s="55"/>
      <c r="GQ128" s="55"/>
      <c r="GR128" s="55"/>
      <c r="GS128" s="55"/>
      <c r="GT128" s="55"/>
      <c r="GV128" s="55"/>
      <c r="GW128" s="11" t="s">
        <v>63</v>
      </c>
      <c r="GX128" s="55"/>
      <c r="GY128" s="55"/>
      <c r="HA128" s="55"/>
      <c r="HB128" s="55"/>
    </row>
    <row r="129" s="6" customFormat="true" ht="23.25" hidden="false" customHeight="true" outlineLevel="0" collapsed="false">
      <c r="A129" s="70"/>
      <c r="B129" s="71" t="s">
        <v>186</v>
      </c>
      <c r="C129" s="8" t="s">
        <v>187</v>
      </c>
      <c r="D129" s="8"/>
      <c r="E129" s="8"/>
      <c r="F129" s="8"/>
      <c r="G129" s="8"/>
      <c r="H129" s="72" t="s">
        <v>66</v>
      </c>
      <c r="I129" s="76" t="n">
        <v>74</v>
      </c>
      <c r="J129" s="73"/>
      <c r="K129" s="76" t="n">
        <v>74</v>
      </c>
      <c r="L129" s="74"/>
      <c r="M129" s="73"/>
      <c r="N129" s="74"/>
      <c r="O129" s="73"/>
      <c r="P129" s="87" t="n">
        <v>2159.59</v>
      </c>
      <c r="GO129" s="55"/>
      <c r="GP129" s="55"/>
      <c r="GQ129" s="55"/>
      <c r="GR129" s="55"/>
      <c r="GS129" s="55"/>
      <c r="GT129" s="55"/>
      <c r="GV129" s="55"/>
      <c r="GW129" s="11" t="s">
        <v>187</v>
      </c>
      <c r="GX129" s="55"/>
      <c r="GY129" s="55"/>
      <c r="HA129" s="55"/>
      <c r="HB129" s="55"/>
    </row>
    <row r="130" s="6" customFormat="true" ht="23.25" hidden="false" customHeight="true" outlineLevel="0" collapsed="false">
      <c r="A130" s="70"/>
      <c r="B130" s="71" t="s">
        <v>188</v>
      </c>
      <c r="C130" s="8" t="s">
        <v>189</v>
      </c>
      <c r="D130" s="8"/>
      <c r="E130" s="8"/>
      <c r="F130" s="8"/>
      <c r="G130" s="8"/>
      <c r="H130" s="72" t="s">
        <v>66</v>
      </c>
      <c r="I130" s="76" t="n">
        <v>36</v>
      </c>
      <c r="J130" s="73"/>
      <c r="K130" s="76" t="n">
        <v>36</v>
      </c>
      <c r="L130" s="74"/>
      <c r="M130" s="73"/>
      <c r="N130" s="74"/>
      <c r="O130" s="73"/>
      <c r="P130" s="87" t="n">
        <v>1050.61</v>
      </c>
      <c r="GO130" s="55"/>
      <c r="GP130" s="55"/>
      <c r="GQ130" s="55"/>
      <c r="GR130" s="55"/>
      <c r="GS130" s="55"/>
      <c r="GT130" s="55"/>
      <c r="GV130" s="55"/>
      <c r="GW130" s="11" t="s">
        <v>189</v>
      </c>
      <c r="GX130" s="55"/>
      <c r="GY130" s="55"/>
      <c r="HA130" s="55"/>
      <c r="HB130" s="55"/>
    </row>
    <row r="131" s="6" customFormat="true" ht="15" hidden="false" customHeight="true" outlineLevel="0" collapsed="false">
      <c r="A131" s="77"/>
      <c r="B131" s="78"/>
      <c r="C131" s="57" t="s">
        <v>69</v>
      </c>
      <c r="D131" s="57"/>
      <c r="E131" s="57"/>
      <c r="F131" s="57"/>
      <c r="G131" s="57"/>
      <c r="H131" s="59"/>
      <c r="I131" s="60"/>
      <c r="J131" s="60"/>
      <c r="K131" s="60"/>
      <c r="L131" s="62"/>
      <c r="M131" s="60"/>
      <c r="N131" s="67" t="n">
        <v>3064.29</v>
      </c>
      <c r="O131" s="60"/>
      <c r="P131" s="68" t="n">
        <v>6128.57</v>
      </c>
      <c r="GO131" s="55"/>
      <c r="GP131" s="55"/>
      <c r="GQ131" s="55"/>
      <c r="GR131" s="55"/>
      <c r="GS131" s="55"/>
      <c r="GT131" s="55"/>
      <c r="GV131" s="55"/>
      <c r="GW131" s="11"/>
      <c r="GX131" s="55" t="s">
        <v>69</v>
      </c>
      <c r="GY131" s="55"/>
      <c r="HA131" s="55"/>
      <c r="HB131" s="55"/>
    </row>
    <row r="132" s="6" customFormat="true" ht="0.75" hidden="false" customHeight="true" outlineLevel="0" collapsed="false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GO132" s="55"/>
      <c r="GP132" s="55"/>
      <c r="GQ132" s="55"/>
      <c r="GR132" s="55"/>
      <c r="GS132" s="55"/>
      <c r="GT132" s="55"/>
      <c r="GV132" s="55"/>
      <c r="GW132" s="11"/>
      <c r="GX132" s="55"/>
      <c r="GY132" s="55"/>
      <c r="HA132" s="55"/>
      <c r="HB132" s="55"/>
    </row>
    <row r="133" s="6" customFormat="true" ht="23.25" hidden="false" customHeight="true" outlineLevel="0" collapsed="false">
      <c r="A133" s="56" t="s">
        <v>98</v>
      </c>
      <c r="B133" s="57" t="s">
        <v>183</v>
      </c>
      <c r="C133" s="58" t="s">
        <v>184</v>
      </c>
      <c r="D133" s="58"/>
      <c r="E133" s="58"/>
      <c r="F133" s="58"/>
      <c r="G133" s="58"/>
      <c r="H133" s="59" t="s">
        <v>185</v>
      </c>
      <c r="I133" s="60" t="n">
        <v>1</v>
      </c>
      <c r="J133" s="61" t="n">
        <v>1</v>
      </c>
      <c r="K133" s="61" t="n">
        <v>1</v>
      </c>
      <c r="L133" s="62"/>
      <c r="M133" s="60"/>
      <c r="N133" s="63"/>
      <c r="O133" s="60"/>
      <c r="P133" s="64"/>
      <c r="GO133" s="55"/>
      <c r="GP133" s="55" t="s">
        <v>184</v>
      </c>
      <c r="GQ133" s="55"/>
      <c r="GR133" s="55"/>
      <c r="GS133" s="55"/>
      <c r="GT133" s="55"/>
      <c r="GV133" s="55"/>
      <c r="GW133" s="11"/>
      <c r="GX133" s="55"/>
      <c r="GY133" s="55"/>
      <c r="HA133" s="55"/>
      <c r="HB133" s="55"/>
    </row>
    <row r="134" s="6" customFormat="true" ht="15" hidden="false" customHeight="true" outlineLevel="0" collapsed="false">
      <c r="A134" s="65"/>
      <c r="B134" s="66"/>
      <c r="C134" s="57" t="s">
        <v>62</v>
      </c>
      <c r="D134" s="57"/>
      <c r="E134" s="57"/>
      <c r="F134" s="57"/>
      <c r="G134" s="57"/>
      <c r="H134" s="59"/>
      <c r="I134" s="60"/>
      <c r="J134" s="60"/>
      <c r="K134" s="60"/>
      <c r="L134" s="62"/>
      <c r="M134" s="60"/>
      <c r="N134" s="67"/>
      <c r="O134" s="60"/>
      <c r="P134" s="68" t="n">
        <v>1189.63</v>
      </c>
      <c r="Q134" s="69"/>
      <c r="R134" s="69"/>
      <c r="GO134" s="55"/>
      <c r="GP134" s="55"/>
      <c r="GQ134" s="55"/>
      <c r="GR134" s="55"/>
      <c r="GS134" s="55"/>
      <c r="GT134" s="55"/>
      <c r="GV134" s="55" t="s">
        <v>62</v>
      </c>
      <c r="GW134" s="11"/>
      <c r="GX134" s="55"/>
      <c r="GY134" s="55"/>
      <c r="HA134" s="55"/>
      <c r="HB134" s="55"/>
    </row>
    <row r="135" s="6" customFormat="true" ht="15" hidden="false" customHeight="true" outlineLevel="0" collapsed="false">
      <c r="A135" s="70"/>
      <c r="B135" s="71"/>
      <c r="C135" s="8" t="s">
        <v>63</v>
      </c>
      <c r="D135" s="8"/>
      <c r="E135" s="8"/>
      <c r="F135" s="8"/>
      <c r="G135" s="8"/>
      <c r="H135" s="72"/>
      <c r="I135" s="73"/>
      <c r="J135" s="73"/>
      <c r="K135" s="73"/>
      <c r="L135" s="74"/>
      <c r="M135" s="73"/>
      <c r="N135" s="74"/>
      <c r="O135" s="73"/>
      <c r="P135" s="87" t="n">
        <v>1189.63</v>
      </c>
      <c r="GO135" s="55"/>
      <c r="GP135" s="55"/>
      <c r="GQ135" s="55"/>
      <c r="GR135" s="55"/>
      <c r="GS135" s="55"/>
      <c r="GT135" s="55"/>
      <c r="GV135" s="55"/>
      <c r="GW135" s="11" t="s">
        <v>63</v>
      </c>
      <c r="GX135" s="55"/>
      <c r="GY135" s="55"/>
      <c r="HA135" s="55"/>
      <c r="HB135" s="55"/>
    </row>
    <row r="136" s="6" customFormat="true" ht="23.25" hidden="false" customHeight="true" outlineLevel="0" collapsed="false">
      <c r="A136" s="70"/>
      <c r="B136" s="71" t="s">
        <v>186</v>
      </c>
      <c r="C136" s="8" t="s">
        <v>187</v>
      </c>
      <c r="D136" s="8"/>
      <c r="E136" s="8"/>
      <c r="F136" s="8"/>
      <c r="G136" s="8"/>
      <c r="H136" s="72" t="s">
        <v>66</v>
      </c>
      <c r="I136" s="76" t="n">
        <v>74</v>
      </c>
      <c r="J136" s="73"/>
      <c r="K136" s="76" t="n">
        <v>74</v>
      </c>
      <c r="L136" s="74"/>
      <c r="M136" s="73"/>
      <c r="N136" s="74"/>
      <c r="O136" s="73"/>
      <c r="P136" s="75" t="n">
        <v>880.33</v>
      </c>
      <c r="GO136" s="55"/>
      <c r="GP136" s="55"/>
      <c r="GQ136" s="55"/>
      <c r="GR136" s="55"/>
      <c r="GS136" s="55"/>
      <c r="GT136" s="55"/>
      <c r="GV136" s="55"/>
      <c r="GW136" s="11" t="s">
        <v>187</v>
      </c>
      <c r="GX136" s="55"/>
      <c r="GY136" s="55"/>
      <c r="HA136" s="55"/>
      <c r="HB136" s="55"/>
    </row>
    <row r="137" s="6" customFormat="true" ht="23.25" hidden="false" customHeight="true" outlineLevel="0" collapsed="false">
      <c r="A137" s="70"/>
      <c r="B137" s="71" t="s">
        <v>188</v>
      </c>
      <c r="C137" s="8" t="s">
        <v>189</v>
      </c>
      <c r="D137" s="8"/>
      <c r="E137" s="8"/>
      <c r="F137" s="8"/>
      <c r="G137" s="8"/>
      <c r="H137" s="72" t="s">
        <v>66</v>
      </c>
      <c r="I137" s="76" t="n">
        <v>36</v>
      </c>
      <c r="J137" s="73"/>
      <c r="K137" s="76" t="n">
        <v>36</v>
      </c>
      <c r="L137" s="74"/>
      <c r="M137" s="73"/>
      <c r="N137" s="74"/>
      <c r="O137" s="73"/>
      <c r="P137" s="75" t="n">
        <v>428.27</v>
      </c>
      <c r="GO137" s="55"/>
      <c r="GP137" s="55"/>
      <c r="GQ137" s="55"/>
      <c r="GR137" s="55"/>
      <c r="GS137" s="55"/>
      <c r="GT137" s="55"/>
      <c r="GV137" s="55"/>
      <c r="GW137" s="11" t="s">
        <v>189</v>
      </c>
      <c r="GX137" s="55"/>
      <c r="GY137" s="55"/>
      <c r="HA137" s="55"/>
      <c r="HB137" s="55"/>
    </row>
    <row r="138" s="6" customFormat="true" ht="15" hidden="false" customHeight="true" outlineLevel="0" collapsed="false">
      <c r="A138" s="77"/>
      <c r="B138" s="78"/>
      <c r="C138" s="57" t="s">
        <v>69</v>
      </c>
      <c r="D138" s="57"/>
      <c r="E138" s="57"/>
      <c r="F138" s="57"/>
      <c r="G138" s="57"/>
      <c r="H138" s="59"/>
      <c r="I138" s="60"/>
      <c r="J138" s="60"/>
      <c r="K138" s="60"/>
      <c r="L138" s="62"/>
      <c r="M138" s="60"/>
      <c r="N138" s="67" t="n">
        <v>2498.23</v>
      </c>
      <c r="O138" s="60"/>
      <c r="P138" s="68" t="n">
        <v>2498.23</v>
      </c>
      <c r="GO138" s="55"/>
      <c r="GP138" s="55"/>
      <c r="GQ138" s="55"/>
      <c r="GR138" s="55"/>
      <c r="GS138" s="55"/>
      <c r="GT138" s="55"/>
      <c r="GV138" s="55"/>
      <c r="GW138" s="11"/>
      <c r="GX138" s="55" t="s">
        <v>69</v>
      </c>
      <c r="GY138" s="55"/>
      <c r="HA138" s="55"/>
      <c r="HB138" s="55"/>
    </row>
    <row r="139" s="6" customFormat="true" ht="0.75" hidden="false" customHeight="true" outlineLevel="0" collapsed="false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55"/>
      <c r="GP139" s="55"/>
      <c r="GQ139" s="55"/>
      <c r="GR139" s="55"/>
      <c r="GS139" s="55"/>
      <c r="GT139" s="55"/>
      <c r="GV139" s="55"/>
      <c r="GW139" s="11"/>
      <c r="GX139" s="55"/>
      <c r="GY139" s="55"/>
      <c r="HA139" s="55"/>
      <c r="HB139" s="55"/>
    </row>
    <row r="140" s="6" customFormat="true" ht="33.75" hidden="false" customHeight="true" outlineLevel="0" collapsed="false">
      <c r="A140" s="56" t="s">
        <v>99</v>
      </c>
      <c r="B140" s="57" t="s">
        <v>582</v>
      </c>
      <c r="C140" s="58" t="s">
        <v>583</v>
      </c>
      <c r="D140" s="58"/>
      <c r="E140" s="58"/>
      <c r="F140" s="58"/>
      <c r="G140" s="58"/>
      <c r="H140" s="59" t="s">
        <v>584</v>
      </c>
      <c r="I140" s="60" t="n">
        <v>0.02</v>
      </c>
      <c r="J140" s="61" t="n">
        <v>1</v>
      </c>
      <c r="K140" s="90" t="n">
        <v>0.02</v>
      </c>
      <c r="L140" s="62"/>
      <c r="M140" s="60"/>
      <c r="N140" s="63"/>
      <c r="O140" s="60"/>
      <c r="P140" s="64"/>
      <c r="GO140" s="55"/>
      <c r="GP140" s="55" t="s">
        <v>583</v>
      </c>
      <c r="GQ140" s="55"/>
      <c r="GR140" s="55"/>
      <c r="GS140" s="55"/>
      <c r="GT140" s="55"/>
      <c r="GV140" s="55"/>
      <c r="GW140" s="11"/>
      <c r="GX140" s="55"/>
      <c r="GY140" s="55"/>
      <c r="HA140" s="55"/>
      <c r="HB140" s="55"/>
    </row>
    <row r="141" s="6" customFormat="true" ht="15" hidden="false" customHeight="true" outlineLevel="0" collapsed="false">
      <c r="A141" s="65"/>
      <c r="B141" s="66"/>
      <c r="C141" s="57" t="s">
        <v>62</v>
      </c>
      <c r="D141" s="57"/>
      <c r="E141" s="57"/>
      <c r="F141" s="57"/>
      <c r="G141" s="57"/>
      <c r="H141" s="59"/>
      <c r="I141" s="60"/>
      <c r="J141" s="60"/>
      <c r="K141" s="60"/>
      <c r="L141" s="62"/>
      <c r="M141" s="60"/>
      <c r="N141" s="67"/>
      <c r="O141" s="60"/>
      <c r="P141" s="68" t="n">
        <v>190.34</v>
      </c>
      <c r="Q141" s="69"/>
      <c r="R141" s="69"/>
      <c r="GO141" s="55"/>
      <c r="GP141" s="55"/>
      <c r="GQ141" s="55"/>
      <c r="GR141" s="55"/>
      <c r="GS141" s="55"/>
      <c r="GT141" s="55"/>
      <c r="GV141" s="55" t="s">
        <v>62</v>
      </c>
      <c r="GW141" s="11"/>
      <c r="GX141" s="55"/>
      <c r="GY141" s="55"/>
      <c r="HA141" s="55"/>
      <c r="HB141" s="55"/>
    </row>
    <row r="142" s="6" customFormat="true" ht="15" hidden="false" customHeight="true" outlineLevel="0" collapsed="false">
      <c r="A142" s="70"/>
      <c r="B142" s="71"/>
      <c r="C142" s="8" t="s">
        <v>63</v>
      </c>
      <c r="D142" s="8"/>
      <c r="E142" s="8"/>
      <c r="F142" s="8"/>
      <c r="G142" s="8"/>
      <c r="H142" s="72"/>
      <c r="I142" s="73"/>
      <c r="J142" s="73"/>
      <c r="K142" s="73"/>
      <c r="L142" s="74"/>
      <c r="M142" s="73"/>
      <c r="N142" s="74"/>
      <c r="O142" s="73"/>
      <c r="P142" s="75" t="n">
        <v>190.34</v>
      </c>
      <c r="GO142" s="55"/>
      <c r="GP142" s="55"/>
      <c r="GQ142" s="55"/>
      <c r="GR142" s="55"/>
      <c r="GS142" s="55"/>
      <c r="GT142" s="55"/>
      <c r="GV142" s="55"/>
      <c r="GW142" s="11" t="s">
        <v>63</v>
      </c>
      <c r="GX142" s="55"/>
      <c r="GY142" s="55"/>
      <c r="HA142" s="55"/>
      <c r="HB142" s="55"/>
    </row>
    <row r="143" s="6" customFormat="true" ht="23.25" hidden="false" customHeight="true" outlineLevel="0" collapsed="false">
      <c r="A143" s="70"/>
      <c r="B143" s="71" t="s">
        <v>186</v>
      </c>
      <c r="C143" s="8" t="s">
        <v>187</v>
      </c>
      <c r="D143" s="8"/>
      <c r="E143" s="8"/>
      <c r="F143" s="8"/>
      <c r="G143" s="8"/>
      <c r="H143" s="72" t="s">
        <v>66</v>
      </c>
      <c r="I143" s="76" t="n">
        <v>74</v>
      </c>
      <c r="J143" s="73"/>
      <c r="K143" s="76" t="n">
        <v>74</v>
      </c>
      <c r="L143" s="74"/>
      <c r="M143" s="73"/>
      <c r="N143" s="74"/>
      <c r="O143" s="73"/>
      <c r="P143" s="75" t="n">
        <v>140.85</v>
      </c>
      <c r="GO143" s="55"/>
      <c r="GP143" s="55"/>
      <c r="GQ143" s="55"/>
      <c r="GR143" s="55"/>
      <c r="GS143" s="55"/>
      <c r="GT143" s="55"/>
      <c r="GV143" s="55"/>
      <c r="GW143" s="11" t="s">
        <v>187</v>
      </c>
      <c r="GX143" s="55"/>
      <c r="GY143" s="55"/>
      <c r="HA143" s="55"/>
      <c r="HB143" s="55"/>
    </row>
    <row r="144" s="6" customFormat="true" ht="23.25" hidden="false" customHeight="true" outlineLevel="0" collapsed="false">
      <c r="A144" s="70"/>
      <c r="B144" s="71" t="s">
        <v>188</v>
      </c>
      <c r="C144" s="8" t="s">
        <v>189</v>
      </c>
      <c r="D144" s="8"/>
      <c r="E144" s="8"/>
      <c r="F144" s="8"/>
      <c r="G144" s="8"/>
      <c r="H144" s="72" t="s">
        <v>66</v>
      </c>
      <c r="I144" s="76" t="n">
        <v>36</v>
      </c>
      <c r="J144" s="73"/>
      <c r="K144" s="76" t="n">
        <v>36</v>
      </c>
      <c r="L144" s="74"/>
      <c r="M144" s="73"/>
      <c r="N144" s="74"/>
      <c r="O144" s="73"/>
      <c r="P144" s="75" t="n">
        <v>68.52</v>
      </c>
      <c r="GO144" s="55"/>
      <c r="GP144" s="55"/>
      <c r="GQ144" s="55"/>
      <c r="GR144" s="55"/>
      <c r="GS144" s="55"/>
      <c r="GT144" s="55"/>
      <c r="GV144" s="55"/>
      <c r="GW144" s="11" t="s">
        <v>189</v>
      </c>
      <c r="GX144" s="55"/>
      <c r="GY144" s="55"/>
      <c r="HA144" s="55"/>
      <c r="HB144" s="55"/>
    </row>
    <row r="145" s="6" customFormat="true" ht="15" hidden="false" customHeight="true" outlineLevel="0" collapsed="false">
      <c r="A145" s="77"/>
      <c r="B145" s="78"/>
      <c r="C145" s="57" t="s">
        <v>69</v>
      </c>
      <c r="D145" s="57"/>
      <c r="E145" s="57"/>
      <c r="F145" s="57"/>
      <c r="G145" s="57"/>
      <c r="H145" s="59"/>
      <c r="I145" s="60"/>
      <c r="J145" s="60"/>
      <c r="K145" s="60"/>
      <c r="L145" s="62"/>
      <c r="M145" s="60"/>
      <c r="N145" s="67" t="n">
        <v>19985.5</v>
      </c>
      <c r="O145" s="60"/>
      <c r="P145" s="86" t="n">
        <v>399.71</v>
      </c>
      <c r="GO145" s="55"/>
      <c r="GP145" s="55"/>
      <c r="GQ145" s="55"/>
      <c r="GR145" s="55"/>
      <c r="GS145" s="55"/>
      <c r="GT145" s="55"/>
      <c r="GV145" s="55"/>
      <c r="GW145" s="11"/>
      <c r="GX145" s="55" t="s">
        <v>69</v>
      </c>
      <c r="GY145" s="55"/>
      <c r="HA145" s="55"/>
      <c r="HB145" s="55"/>
    </row>
    <row r="146" s="6" customFormat="true" ht="0.75" hidden="false" customHeight="true" outlineLevel="0" collapsed="false">
      <c r="A146" s="79"/>
      <c r="B146" s="80"/>
      <c r="C146" s="80"/>
      <c r="D146" s="80"/>
      <c r="E146" s="80"/>
      <c r="F146" s="80"/>
      <c r="G146" s="80"/>
      <c r="H146" s="81"/>
      <c r="I146" s="82"/>
      <c r="J146" s="82"/>
      <c r="K146" s="82"/>
      <c r="L146" s="83"/>
      <c r="M146" s="82"/>
      <c r="N146" s="83"/>
      <c r="O146" s="82"/>
      <c r="P146" s="84"/>
      <c r="GO146" s="55"/>
      <c r="GP146" s="55"/>
      <c r="GQ146" s="55"/>
      <c r="GR146" s="55"/>
      <c r="GS146" s="55"/>
      <c r="GT146" s="55"/>
      <c r="GV146" s="55"/>
      <c r="GW146" s="11"/>
      <c r="GX146" s="55"/>
      <c r="GY146" s="55"/>
      <c r="HA146" s="55"/>
      <c r="HB146" s="55"/>
    </row>
    <row r="147" s="6" customFormat="true" ht="22.5" hidden="false" customHeight="true" outlineLevel="0" collapsed="false">
      <c r="A147" s="56" t="s">
        <v>101</v>
      </c>
      <c r="B147" s="57" t="s">
        <v>585</v>
      </c>
      <c r="C147" s="58" t="s">
        <v>586</v>
      </c>
      <c r="D147" s="58"/>
      <c r="E147" s="58"/>
      <c r="F147" s="58"/>
      <c r="G147" s="58"/>
      <c r="H147" s="59" t="s">
        <v>185</v>
      </c>
      <c r="I147" s="60" t="n">
        <v>3</v>
      </c>
      <c r="J147" s="61" t="n">
        <v>1</v>
      </c>
      <c r="K147" s="61" t="n">
        <v>3</v>
      </c>
      <c r="L147" s="62"/>
      <c r="M147" s="60"/>
      <c r="N147" s="63"/>
      <c r="O147" s="60"/>
      <c r="P147" s="64"/>
      <c r="GO147" s="55"/>
      <c r="GP147" s="55" t="s">
        <v>586</v>
      </c>
      <c r="GQ147" s="55"/>
      <c r="GR147" s="55"/>
      <c r="GS147" s="55"/>
      <c r="GT147" s="55"/>
      <c r="GV147" s="55"/>
      <c r="GW147" s="11"/>
      <c r="GX147" s="55"/>
      <c r="GY147" s="55"/>
      <c r="HA147" s="55"/>
      <c r="HB147" s="55"/>
    </row>
    <row r="148" s="6" customFormat="true" ht="15" hidden="false" customHeight="true" outlineLevel="0" collapsed="false">
      <c r="A148" s="65"/>
      <c r="B148" s="66"/>
      <c r="C148" s="57" t="s">
        <v>62</v>
      </c>
      <c r="D148" s="57"/>
      <c r="E148" s="57"/>
      <c r="F148" s="57"/>
      <c r="G148" s="57"/>
      <c r="H148" s="59"/>
      <c r="I148" s="60"/>
      <c r="J148" s="60"/>
      <c r="K148" s="60"/>
      <c r="L148" s="62"/>
      <c r="M148" s="60"/>
      <c r="N148" s="67"/>
      <c r="O148" s="60"/>
      <c r="P148" s="68" t="n">
        <v>3965.43</v>
      </c>
      <c r="Q148" s="69"/>
      <c r="R148" s="69"/>
      <c r="GO148" s="55"/>
      <c r="GP148" s="55"/>
      <c r="GQ148" s="55"/>
      <c r="GR148" s="55"/>
      <c r="GS148" s="55"/>
      <c r="GT148" s="55"/>
      <c r="GV148" s="55" t="s">
        <v>62</v>
      </c>
      <c r="GW148" s="11"/>
      <c r="GX148" s="55"/>
      <c r="GY148" s="55"/>
      <c r="HA148" s="55"/>
      <c r="HB148" s="55"/>
    </row>
    <row r="149" s="6" customFormat="true" ht="15" hidden="false" customHeight="true" outlineLevel="0" collapsed="false">
      <c r="A149" s="70"/>
      <c r="B149" s="71"/>
      <c r="C149" s="8" t="s">
        <v>63</v>
      </c>
      <c r="D149" s="8"/>
      <c r="E149" s="8"/>
      <c r="F149" s="8"/>
      <c r="G149" s="8"/>
      <c r="H149" s="72"/>
      <c r="I149" s="73"/>
      <c r="J149" s="73"/>
      <c r="K149" s="73"/>
      <c r="L149" s="74"/>
      <c r="M149" s="73"/>
      <c r="N149" s="74"/>
      <c r="O149" s="73"/>
      <c r="P149" s="87" t="n">
        <v>3965.43</v>
      </c>
      <c r="GO149" s="55"/>
      <c r="GP149" s="55"/>
      <c r="GQ149" s="55"/>
      <c r="GR149" s="55"/>
      <c r="GS149" s="55"/>
      <c r="GT149" s="55"/>
      <c r="GV149" s="55"/>
      <c r="GW149" s="11" t="s">
        <v>63</v>
      </c>
      <c r="GX149" s="55"/>
      <c r="GY149" s="55"/>
      <c r="HA149" s="55"/>
      <c r="HB149" s="55"/>
    </row>
    <row r="150" s="6" customFormat="true" ht="23.25" hidden="false" customHeight="true" outlineLevel="0" collapsed="false">
      <c r="A150" s="70"/>
      <c r="B150" s="71" t="s">
        <v>186</v>
      </c>
      <c r="C150" s="8" t="s">
        <v>187</v>
      </c>
      <c r="D150" s="8"/>
      <c r="E150" s="8"/>
      <c r="F150" s="8"/>
      <c r="G150" s="8"/>
      <c r="H150" s="72" t="s">
        <v>66</v>
      </c>
      <c r="I150" s="76" t="n">
        <v>74</v>
      </c>
      <c r="J150" s="73"/>
      <c r="K150" s="76" t="n">
        <v>74</v>
      </c>
      <c r="L150" s="74"/>
      <c r="M150" s="73"/>
      <c r="N150" s="74"/>
      <c r="O150" s="73"/>
      <c r="P150" s="87" t="n">
        <v>2934.42</v>
      </c>
      <c r="GO150" s="55"/>
      <c r="GP150" s="55"/>
      <c r="GQ150" s="55"/>
      <c r="GR150" s="55"/>
      <c r="GS150" s="55"/>
      <c r="GT150" s="55"/>
      <c r="GV150" s="55"/>
      <c r="GW150" s="11" t="s">
        <v>187</v>
      </c>
      <c r="GX150" s="55"/>
      <c r="GY150" s="55"/>
      <c r="HA150" s="55"/>
      <c r="HB150" s="55"/>
    </row>
    <row r="151" s="6" customFormat="true" ht="23.25" hidden="false" customHeight="true" outlineLevel="0" collapsed="false">
      <c r="A151" s="70"/>
      <c r="B151" s="71" t="s">
        <v>188</v>
      </c>
      <c r="C151" s="8" t="s">
        <v>189</v>
      </c>
      <c r="D151" s="8"/>
      <c r="E151" s="8"/>
      <c r="F151" s="8"/>
      <c r="G151" s="8"/>
      <c r="H151" s="72" t="s">
        <v>66</v>
      </c>
      <c r="I151" s="76" t="n">
        <v>36</v>
      </c>
      <c r="J151" s="73"/>
      <c r="K151" s="76" t="n">
        <v>36</v>
      </c>
      <c r="L151" s="74"/>
      <c r="M151" s="73"/>
      <c r="N151" s="74"/>
      <c r="O151" s="73"/>
      <c r="P151" s="87" t="n">
        <v>1427.55</v>
      </c>
      <c r="GO151" s="55"/>
      <c r="GP151" s="55"/>
      <c r="GQ151" s="55"/>
      <c r="GR151" s="55"/>
      <c r="GS151" s="55"/>
      <c r="GT151" s="55"/>
      <c r="GV151" s="55"/>
      <c r="GW151" s="11" t="s">
        <v>189</v>
      </c>
      <c r="GX151" s="55"/>
      <c r="GY151" s="55"/>
      <c r="HA151" s="55"/>
      <c r="HB151" s="55"/>
    </row>
    <row r="152" s="6" customFormat="true" ht="15" hidden="false" customHeight="true" outlineLevel="0" collapsed="false">
      <c r="A152" s="77"/>
      <c r="B152" s="78"/>
      <c r="C152" s="57" t="s">
        <v>69</v>
      </c>
      <c r="D152" s="57"/>
      <c r="E152" s="57"/>
      <c r="F152" s="57"/>
      <c r="G152" s="57"/>
      <c r="H152" s="59"/>
      <c r="I152" s="60"/>
      <c r="J152" s="60"/>
      <c r="K152" s="60"/>
      <c r="L152" s="62"/>
      <c r="M152" s="60"/>
      <c r="N152" s="67" t="n">
        <v>2775.8</v>
      </c>
      <c r="O152" s="60"/>
      <c r="P152" s="68" t="n">
        <v>8327.4</v>
      </c>
      <c r="GO152" s="55"/>
      <c r="GP152" s="55"/>
      <c r="GQ152" s="55"/>
      <c r="GR152" s="55"/>
      <c r="GS152" s="55"/>
      <c r="GT152" s="55"/>
      <c r="GV152" s="55"/>
      <c r="GW152" s="11"/>
      <c r="GX152" s="55" t="s">
        <v>69</v>
      </c>
      <c r="GY152" s="55"/>
      <c r="HA152" s="55"/>
      <c r="HB152" s="55"/>
    </row>
    <row r="153" s="6" customFormat="true" ht="0.75" hidden="false" customHeight="true" outlineLevel="0" collapsed="false">
      <c r="A153" s="79"/>
      <c r="B153" s="80"/>
      <c r="C153" s="80"/>
      <c r="D153" s="80"/>
      <c r="E153" s="80"/>
      <c r="F153" s="80"/>
      <c r="G153" s="80"/>
      <c r="H153" s="81"/>
      <c r="I153" s="82"/>
      <c r="J153" s="82"/>
      <c r="K153" s="82"/>
      <c r="L153" s="83"/>
      <c r="M153" s="82"/>
      <c r="N153" s="83"/>
      <c r="O153" s="82"/>
      <c r="P153" s="84"/>
      <c r="GO153" s="55"/>
      <c r="GP153" s="55"/>
      <c r="GQ153" s="55"/>
      <c r="GR153" s="55"/>
      <c r="GS153" s="55"/>
      <c r="GT153" s="55"/>
      <c r="GV153" s="55"/>
      <c r="GW153" s="11"/>
      <c r="GX153" s="55"/>
      <c r="GY153" s="55"/>
      <c r="HA153" s="55"/>
      <c r="HB153" s="55"/>
    </row>
    <row r="154" s="6" customFormat="true" ht="15" hidden="false" customHeight="true" outlineLevel="0" collapsed="false">
      <c r="A154" s="65"/>
      <c r="B154" s="102"/>
      <c r="C154" s="78" t="s">
        <v>587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120"/>
      <c r="Q154" s="104"/>
      <c r="R154" s="105"/>
      <c r="GO154" s="55"/>
      <c r="GP154" s="55"/>
      <c r="GQ154" s="55"/>
      <c r="GR154" s="55"/>
      <c r="GS154" s="55"/>
      <c r="GT154" s="55"/>
      <c r="GV154" s="55"/>
      <c r="GW154" s="11"/>
      <c r="GX154" s="55"/>
      <c r="GY154" s="55" t="s">
        <v>587</v>
      </c>
      <c r="HA154" s="55"/>
      <c r="HB154" s="55"/>
    </row>
    <row r="155" s="6" customFormat="true" ht="15" hidden="false" customHeight="true" outlineLevel="0" collapsed="false">
      <c r="A155" s="65"/>
      <c r="B155" s="66"/>
      <c r="C155" s="93" t="s">
        <v>532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110" t="n">
        <v>12947.26</v>
      </c>
      <c r="GO155" s="55"/>
      <c r="GP155" s="55"/>
      <c r="GQ155" s="55"/>
      <c r="GR155" s="55"/>
      <c r="GS155" s="55"/>
      <c r="GT155" s="55"/>
      <c r="GV155" s="55"/>
      <c r="GW155" s="11"/>
      <c r="GX155" s="55"/>
      <c r="GY155" s="55"/>
      <c r="GZ155" s="3" t="s">
        <v>532</v>
      </c>
      <c r="HA155" s="55"/>
      <c r="HB155" s="55"/>
    </row>
    <row r="156" s="6" customFormat="true" ht="15" hidden="false" customHeight="true" outlineLevel="0" collapsed="false">
      <c r="A156" s="65"/>
      <c r="B156" s="66"/>
      <c r="C156" s="93" t="s">
        <v>455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110" t="n">
        <v>27189.24</v>
      </c>
      <c r="GO156" s="55"/>
      <c r="GP156" s="55"/>
      <c r="GQ156" s="55"/>
      <c r="GR156" s="55"/>
      <c r="GS156" s="55"/>
      <c r="GT156" s="55"/>
      <c r="GV156" s="55"/>
      <c r="GW156" s="11"/>
      <c r="GX156" s="55"/>
      <c r="GY156" s="55"/>
      <c r="GZ156" s="3" t="s">
        <v>455</v>
      </c>
      <c r="HA156" s="55"/>
      <c r="HB156" s="55"/>
    </row>
    <row r="157" s="6" customFormat="true" ht="15" hidden="false" customHeight="true" outlineLevel="0" collapsed="false">
      <c r="A157" s="65"/>
      <c r="B157" s="66"/>
      <c r="C157" s="93" t="s">
        <v>533</v>
      </c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110" t="n">
        <v>12947.26</v>
      </c>
      <c r="GO157" s="55"/>
      <c r="GP157" s="55"/>
      <c r="GQ157" s="55"/>
      <c r="GR157" s="55"/>
      <c r="GS157" s="55"/>
      <c r="GT157" s="55"/>
      <c r="GV157" s="55"/>
      <c r="GW157" s="11"/>
      <c r="GX157" s="55"/>
      <c r="GY157" s="55"/>
      <c r="GZ157" s="3" t="s">
        <v>533</v>
      </c>
      <c r="HA157" s="55"/>
      <c r="HB157" s="55"/>
    </row>
    <row r="158" s="6" customFormat="true" ht="15" hidden="false" customHeight="true" outlineLevel="0" collapsed="false">
      <c r="A158" s="65"/>
      <c r="B158" s="66"/>
      <c r="C158" s="93" t="s">
        <v>534</v>
      </c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110" t="n">
        <v>9580.97</v>
      </c>
      <c r="GO158" s="55"/>
      <c r="GP158" s="55"/>
      <c r="GQ158" s="55"/>
      <c r="GR158" s="55"/>
      <c r="GS158" s="55"/>
      <c r="GT158" s="55"/>
      <c r="GV158" s="55"/>
      <c r="GW158" s="11"/>
      <c r="GX158" s="55"/>
      <c r="GY158" s="55"/>
      <c r="GZ158" s="3" t="s">
        <v>534</v>
      </c>
      <c r="HA158" s="55"/>
      <c r="HB158" s="55"/>
    </row>
    <row r="159" s="6" customFormat="true" ht="15" hidden="false" customHeight="true" outlineLevel="0" collapsed="false">
      <c r="A159" s="65"/>
      <c r="B159" s="66"/>
      <c r="C159" s="93" t="s">
        <v>535</v>
      </c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110" t="n">
        <v>4661.01</v>
      </c>
      <c r="GO159" s="55"/>
      <c r="GP159" s="55"/>
      <c r="GQ159" s="55"/>
      <c r="GR159" s="55"/>
      <c r="GS159" s="55"/>
      <c r="GT159" s="55"/>
      <c r="GV159" s="55"/>
      <c r="GW159" s="11"/>
      <c r="GX159" s="55"/>
      <c r="GY159" s="55"/>
      <c r="GZ159" s="3" t="s">
        <v>535</v>
      </c>
      <c r="HA159" s="55"/>
      <c r="HB159" s="55"/>
    </row>
    <row r="160" s="6" customFormat="true" ht="15" hidden="false" customHeight="true" outlineLevel="0" collapsed="false">
      <c r="A160" s="65"/>
      <c r="B160" s="102"/>
      <c r="C160" s="78" t="s">
        <v>588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103" t="n">
        <v>27189.24</v>
      </c>
      <c r="Q160" s="134"/>
      <c r="R160" s="108"/>
      <c r="GO160" s="55"/>
      <c r="GP160" s="55"/>
      <c r="GQ160" s="55"/>
      <c r="GR160" s="55"/>
      <c r="GS160" s="55"/>
      <c r="GT160" s="55"/>
      <c r="GV160" s="55"/>
      <c r="GW160" s="11"/>
      <c r="GX160" s="55"/>
      <c r="GY160" s="55"/>
      <c r="HA160" s="55" t="s">
        <v>588</v>
      </c>
      <c r="HB160" s="55"/>
    </row>
    <row r="161" s="6" customFormat="true" ht="15" hidden="false" customHeight="true" outlineLevel="0" collapsed="false">
      <c r="A161" s="65"/>
      <c r="B161" s="102"/>
      <c r="C161" s="78" t="s">
        <v>281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106"/>
      <c r="Q161" s="107"/>
      <c r="R161" s="108"/>
      <c r="GO161" s="55"/>
      <c r="GP161" s="55"/>
      <c r="GQ161" s="55"/>
      <c r="GR161" s="55"/>
      <c r="GS161" s="55"/>
      <c r="GT161" s="55"/>
      <c r="GV161" s="55"/>
      <c r="GW161" s="11"/>
      <c r="GX161" s="55"/>
      <c r="GY161" s="55"/>
      <c r="HA161" s="55"/>
      <c r="HB161" s="55" t="s">
        <v>281</v>
      </c>
    </row>
    <row r="162" s="6" customFormat="true" ht="15" hidden="false" customHeight="true" outlineLevel="0" collapsed="false">
      <c r="A162" s="65"/>
      <c r="B162" s="102"/>
      <c r="C162" s="109" t="s">
        <v>284</v>
      </c>
      <c r="D162" s="109"/>
      <c r="E162" s="109"/>
      <c r="F162" s="109"/>
      <c r="G162" s="109"/>
      <c r="H162" s="109"/>
      <c r="I162" s="109"/>
      <c r="J162" s="109"/>
      <c r="K162" s="111" t="n">
        <v>18.9792</v>
      </c>
      <c r="L162" s="109"/>
      <c r="M162" s="109"/>
      <c r="N162" s="109"/>
      <c r="O162" s="109"/>
      <c r="P162" s="112"/>
      <c r="Q162" s="107"/>
      <c r="R162" s="108"/>
      <c r="GO162" s="55"/>
      <c r="GP162" s="55"/>
      <c r="GQ162" s="55"/>
      <c r="GR162" s="55"/>
      <c r="GS162" s="55"/>
      <c r="GT162" s="55"/>
      <c r="GV162" s="55"/>
      <c r="GW162" s="11"/>
      <c r="GX162" s="55"/>
      <c r="GY162" s="55"/>
      <c r="HA162" s="55"/>
      <c r="HB162" s="55"/>
      <c r="HC162" s="3" t="s">
        <v>284</v>
      </c>
    </row>
    <row r="163" s="6" customFormat="true" ht="0.75" hidden="false" customHeight="true" outlineLevel="0" collapsed="false">
      <c r="A163" s="113"/>
      <c r="B163" s="114"/>
      <c r="C163" s="115"/>
      <c r="D163" s="115"/>
      <c r="E163" s="115"/>
      <c r="F163" s="115"/>
      <c r="G163" s="115"/>
      <c r="H163" s="115"/>
      <c r="I163" s="115"/>
      <c r="J163" s="115"/>
      <c r="K163" s="116"/>
      <c r="L163" s="115"/>
      <c r="M163" s="115"/>
      <c r="N163" s="115"/>
      <c r="O163" s="115"/>
      <c r="P163" s="117"/>
      <c r="Q163" s="107"/>
      <c r="R163" s="108"/>
      <c r="GO163" s="55"/>
      <c r="GP163" s="55"/>
      <c r="GQ163" s="55"/>
      <c r="GR163" s="55"/>
      <c r="GS163" s="55"/>
      <c r="GT163" s="55"/>
      <c r="GV163" s="55"/>
      <c r="GW163" s="11"/>
      <c r="GX163" s="55"/>
      <c r="GY163" s="55"/>
      <c r="HA163" s="55"/>
      <c r="HB163" s="55"/>
    </row>
    <row r="164" s="6" customFormat="true" ht="15" hidden="false" customHeight="true" outlineLevel="0" collapsed="false">
      <c r="A164" s="54" t="s">
        <v>589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GO164" s="55" t="s">
        <v>589</v>
      </c>
      <c r="GP164" s="55"/>
      <c r="GQ164" s="55"/>
      <c r="GR164" s="55"/>
      <c r="GS164" s="55"/>
      <c r="GT164" s="55"/>
      <c r="GV164" s="55"/>
      <c r="GW164" s="11"/>
      <c r="GX164" s="55"/>
      <c r="GY164" s="55"/>
      <c r="HA164" s="55"/>
      <c r="HB164" s="55"/>
    </row>
    <row r="165" s="6" customFormat="true" ht="34.5" hidden="false" customHeight="true" outlineLevel="0" collapsed="false">
      <c r="A165" s="56" t="s">
        <v>590</v>
      </c>
      <c r="B165" s="57" t="s">
        <v>623</v>
      </c>
      <c r="C165" s="58" t="s">
        <v>624</v>
      </c>
      <c r="D165" s="58"/>
      <c r="E165" s="58"/>
      <c r="F165" s="58"/>
      <c r="G165" s="58"/>
      <c r="H165" s="59" t="s">
        <v>61</v>
      </c>
      <c r="I165" s="60" t="n">
        <v>1</v>
      </c>
      <c r="J165" s="61" t="n">
        <v>1</v>
      </c>
      <c r="K165" s="61" t="n">
        <v>1</v>
      </c>
      <c r="L165" s="62"/>
      <c r="M165" s="60"/>
      <c r="N165" s="91" t="n">
        <v>855877.96</v>
      </c>
      <c r="O165" s="60"/>
      <c r="P165" s="68" t="n">
        <v>855877.96</v>
      </c>
      <c r="GO165" s="55"/>
      <c r="GP165" s="55" t="s">
        <v>624</v>
      </c>
      <c r="GQ165" s="55"/>
      <c r="GR165" s="55"/>
      <c r="GS165" s="55"/>
      <c r="GT165" s="55"/>
      <c r="GV165" s="55"/>
      <c r="GW165" s="11"/>
      <c r="GX165" s="55"/>
      <c r="GY165" s="55"/>
      <c r="HA165" s="55"/>
      <c r="HB165" s="55"/>
    </row>
    <row r="166" s="6" customFormat="true" ht="15" hidden="false" customHeight="true" outlineLevel="0" collapsed="false">
      <c r="A166" s="77"/>
      <c r="B166" s="78"/>
      <c r="C166" s="57" t="s">
        <v>69</v>
      </c>
      <c r="D166" s="57"/>
      <c r="E166" s="57"/>
      <c r="F166" s="57"/>
      <c r="G166" s="57"/>
      <c r="H166" s="59"/>
      <c r="I166" s="60"/>
      <c r="J166" s="60"/>
      <c r="K166" s="60"/>
      <c r="L166" s="62"/>
      <c r="M166" s="60"/>
      <c r="N166" s="62"/>
      <c r="O166" s="60"/>
      <c r="P166" s="68" t="n">
        <v>855877.96</v>
      </c>
      <c r="GO166" s="55"/>
      <c r="GP166" s="55"/>
      <c r="GQ166" s="55"/>
      <c r="GR166" s="55"/>
      <c r="GS166" s="55"/>
      <c r="GT166" s="55"/>
      <c r="GV166" s="55"/>
      <c r="GW166" s="11"/>
      <c r="GX166" s="55" t="s">
        <v>69</v>
      </c>
      <c r="GY166" s="55"/>
      <c r="HA166" s="55"/>
      <c r="HB166" s="55"/>
    </row>
    <row r="167" s="6" customFormat="true" ht="0.75" hidden="false" customHeight="true" outlineLevel="0" collapsed="false">
      <c r="A167" s="79"/>
      <c r="B167" s="80"/>
      <c r="C167" s="80"/>
      <c r="D167" s="80"/>
      <c r="E167" s="80"/>
      <c r="F167" s="80"/>
      <c r="G167" s="80"/>
      <c r="H167" s="81"/>
      <c r="I167" s="82"/>
      <c r="J167" s="82"/>
      <c r="K167" s="82"/>
      <c r="L167" s="83"/>
      <c r="M167" s="82"/>
      <c r="N167" s="83"/>
      <c r="O167" s="82"/>
      <c r="P167" s="84"/>
      <c r="GO167" s="55"/>
      <c r="GP167" s="55"/>
      <c r="GQ167" s="55"/>
      <c r="GR167" s="55"/>
      <c r="GS167" s="55"/>
      <c r="GT167" s="55"/>
      <c r="GV167" s="55"/>
      <c r="GW167" s="11"/>
      <c r="GX167" s="55"/>
      <c r="GY167" s="55"/>
      <c r="HA167" s="55"/>
      <c r="HB167" s="55"/>
    </row>
    <row r="168" s="6" customFormat="true" ht="15" hidden="false" customHeight="true" outlineLevel="0" collapsed="false">
      <c r="A168" s="65"/>
      <c r="B168" s="102"/>
      <c r="C168" s="78" t="s">
        <v>593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120"/>
      <c r="Q168" s="104"/>
      <c r="R168" s="105"/>
      <c r="GO168" s="55"/>
      <c r="GP168" s="55"/>
      <c r="GQ168" s="55"/>
      <c r="GR168" s="55"/>
      <c r="GS168" s="55"/>
      <c r="GT168" s="55"/>
      <c r="GV168" s="55"/>
      <c r="GW168" s="11"/>
      <c r="GX168" s="55"/>
      <c r="GY168" s="55" t="s">
        <v>593</v>
      </c>
      <c r="HA168" s="55"/>
      <c r="HB168" s="55"/>
    </row>
    <row r="169" s="6" customFormat="true" ht="15" hidden="false" customHeight="true" outlineLevel="0" collapsed="false">
      <c r="A169" s="65"/>
      <c r="B169" s="66"/>
      <c r="C169" s="93" t="s">
        <v>454</v>
      </c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110" t="n">
        <v>855877.96</v>
      </c>
      <c r="GO169" s="55"/>
      <c r="GP169" s="55"/>
      <c r="GQ169" s="55"/>
      <c r="GR169" s="55"/>
      <c r="GS169" s="55"/>
      <c r="GT169" s="55"/>
      <c r="GV169" s="55"/>
      <c r="GW169" s="11"/>
      <c r="GX169" s="55"/>
      <c r="GY169" s="55"/>
      <c r="GZ169" s="3" t="s">
        <v>454</v>
      </c>
      <c r="HA169" s="55"/>
      <c r="HB169" s="55"/>
    </row>
    <row r="170" s="6" customFormat="true" ht="15" hidden="false" customHeight="true" outlineLevel="0" collapsed="false">
      <c r="A170" s="65"/>
      <c r="B170" s="102"/>
      <c r="C170" s="78" t="s">
        <v>594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103" t="n">
        <v>855877.96</v>
      </c>
      <c r="Q170" s="134"/>
      <c r="R170" s="108"/>
      <c r="GO170" s="55"/>
      <c r="GP170" s="55"/>
      <c r="GQ170" s="55"/>
      <c r="GR170" s="55"/>
      <c r="GS170" s="55"/>
      <c r="GT170" s="55"/>
      <c r="GV170" s="55"/>
      <c r="GW170" s="11"/>
      <c r="GX170" s="55"/>
      <c r="GY170" s="55"/>
      <c r="HA170" s="55" t="s">
        <v>594</v>
      </c>
      <c r="HB170" s="55"/>
    </row>
    <row r="171" s="6" customFormat="true" ht="15" hidden="false" customHeight="true" outlineLevel="0" collapsed="false">
      <c r="A171" s="65"/>
      <c r="B171" s="102"/>
      <c r="C171" s="78" t="s">
        <v>281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106"/>
      <c r="Q171" s="107"/>
      <c r="R171" s="108"/>
      <c r="GO171" s="55"/>
      <c r="GP171" s="55"/>
      <c r="GQ171" s="55"/>
      <c r="GR171" s="55"/>
      <c r="GS171" s="55"/>
      <c r="GT171" s="55"/>
      <c r="GV171" s="55"/>
      <c r="GW171" s="11"/>
      <c r="GX171" s="55"/>
      <c r="GY171" s="55"/>
      <c r="HA171" s="55"/>
      <c r="HB171" s="55" t="s">
        <v>281</v>
      </c>
    </row>
    <row r="172" s="6" customFormat="true" ht="15" hidden="false" customHeight="true" outlineLevel="0" collapsed="false">
      <c r="A172" s="65"/>
      <c r="B172" s="102"/>
      <c r="C172" s="109" t="s">
        <v>283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10" t="n">
        <v>855877.96</v>
      </c>
      <c r="Q172" s="107"/>
      <c r="R172" s="108"/>
      <c r="GO172" s="55"/>
      <c r="GP172" s="55"/>
      <c r="GQ172" s="55"/>
      <c r="GR172" s="55"/>
      <c r="GS172" s="55"/>
      <c r="GT172" s="55"/>
      <c r="GV172" s="55"/>
      <c r="GW172" s="11"/>
      <c r="GX172" s="55"/>
      <c r="GY172" s="55"/>
      <c r="HA172" s="55"/>
      <c r="HB172" s="55"/>
      <c r="HD172" s="3" t="s">
        <v>283</v>
      </c>
    </row>
    <row r="173" s="6" customFormat="true" ht="0.75" hidden="false" customHeight="true" outlineLevel="0" collapsed="false">
      <c r="A173" s="113"/>
      <c r="B173" s="114"/>
      <c r="C173" s="115"/>
      <c r="D173" s="115"/>
      <c r="E173" s="115"/>
      <c r="F173" s="115"/>
      <c r="G173" s="115"/>
      <c r="H173" s="115"/>
      <c r="I173" s="115"/>
      <c r="J173" s="115"/>
      <c r="K173" s="116"/>
      <c r="L173" s="115"/>
      <c r="M173" s="115"/>
      <c r="N173" s="115"/>
      <c r="O173" s="115"/>
      <c r="P173" s="117"/>
      <c r="Q173" s="107"/>
      <c r="R173" s="108"/>
      <c r="GO173" s="55"/>
      <c r="GP173" s="55"/>
      <c r="GQ173" s="55"/>
      <c r="GR173" s="55"/>
      <c r="GS173" s="55"/>
      <c r="GT173" s="55"/>
      <c r="GV173" s="55"/>
      <c r="GW173" s="11"/>
      <c r="GX173" s="55"/>
      <c r="GY173" s="55"/>
      <c r="HA173" s="55"/>
      <c r="HB173" s="55"/>
    </row>
    <row r="174" s="6" customFormat="true" ht="15" hidden="false" customHeight="true" outlineLevel="0" collapsed="false">
      <c r="A174" s="65"/>
      <c r="B174" s="102"/>
      <c r="C174" s="78" t="s">
        <v>450</v>
      </c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120"/>
      <c r="Q174" s="104"/>
      <c r="R174" s="105"/>
      <c r="HE174" s="55" t="s">
        <v>450</v>
      </c>
    </row>
    <row r="175" s="6" customFormat="true" ht="15" hidden="false" customHeight="true" outlineLevel="0" collapsed="false">
      <c r="A175" s="65"/>
      <c r="B175" s="66"/>
      <c r="C175" s="93" t="s">
        <v>451</v>
      </c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110" t="n">
        <v>119658.01</v>
      </c>
      <c r="Q175" s="104"/>
      <c r="R175" s="121"/>
      <c r="HE175" s="55"/>
      <c r="HF175" s="3" t="s">
        <v>451</v>
      </c>
    </row>
    <row r="176" s="6" customFormat="true" ht="15" hidden="false" customHeight="true" outlineLevel="0" collapsed="false">
      <c r="A176" s="65"/>
      <c r="B176" s="66"/>
      <c r="C176" s="93" t="s">
        <v>452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110" t="n">
        <v>131965.59</v>
      </c>
      <c r="Q176" s="104"/>
      <c r="R176" s="121"/>
      <c r="HE176" s="55"/>
      <c r="HF176" s="3" t="s">
        <v>452</v>
      </c>
    </row>
    <row r="177" s="6" customFormat="true" ht="15" hidden="false" customHeight="true" outlineLevel="0" collapsed="false">
      <c r="A177" s="65"/>
      <c r="B177" s="66"/>
      <c r="C177" s="93" t="s">
        <v>453</v>
      </c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110" t="n">
        <v>58755.87</v>
      </c>
      <c r="Q177" s="104"/>
      <c r="R177" s="121"/>
      <c r="HE177" s="55"/>
      <c r="HF177" s="3" t="s">
        <v>453</v>
      </c>
    </row>
    <row r="178" s="6" customFormat="true" ht="15" hidden="false" customHeight="true" outlineLevel="0" collapsed="false">
      <c r="A178" s="65"/>
      <c r="B178" s="66"/>
      <c r="C178" s="93" t="s">
        <v>454</v>
      </c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110" t="n">
        <v>855877.96</v>
      </c>
      <c r="Q178" s="104"/>
      <c r="R178" s="121"/>
      <c r="HE178" s="55"/>
      <c r="HF178" s="3" t="s">
        <v>454</v>
      </c>
    </row>
    <row r="179" s="6" customFormat="true" ht="15" hidden="false" customHeight="true" outlineLevel="0" collapsed="false">
      <c r="A179" s="65"/>
      <c r="B179" s="66"/>
      <c r="C179" s="93" t="s">
        <v>455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110" t="n">
        <v>27189.24</v>
      </c>
      <c r="Q179" s="104"/>
      <c r="R179" s="121"/>
      <c r="HE179" s="55"/>
      <c r="HF179" s="3" t="s">
        <v>455</v>
      </c>
    </row>
    <row r="180" s="6" customFormat="true" ht="15" hidden="false" customHeight="true" outlineLevel="0" collapsed="false">
      <c r="A180" s="65"/>
      <c r="B180" s="102"/>
      <c r="C180" s="78" t="s">
        <v>456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103" t="n">
        <v>1073788.66</v>
      </c>
      <c r="Q180" s="107"/>
      <c r="R180" s="122"/>
      <c r="HE180" s="55"/>
      <c r="HG180" s="55" t="s">
        <v>456</v>
      </c>
    </row>
    <row r="181" s="6" customFormat="true" ht="15" hidden="false" customHeight="true" outlineLevel="0" collapsed="false">
      <c r="A181" s="65"/>
      <c r="B181" s="66"/>
      <c r="C181" s="93" t="s">
        <v>457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110" t="n">
        <v>66254.79</v>
      </c>
      <c r="Q181" s="104"/>
      <c r="R181" s="121"/>
      <c r="HE181" s="55"/>
      <c r="HF181" s="3" t="s">
        <v>457</v>
      </c>
      <c r="HG181" s="55"/>
    </row>
    <row r="182" s="6" customFormat="true" ht="15" hidden="false" customHeight="true" outlineLevel="0" collapsed="false">
      <c r="A182" s="65"/>
      <c r="B182" s="66"/>
      <c r="C182" s="93" t="s">
        <v>458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110" t="n">
        <v>63307.42</v>
      </c>
      <c r="Q182" s="104"/>
      <c r="R182" s="121"/>
      <c r="HE182" s="55"/>
      <c r="HF182" s="3" t="s">
        <v>458</v>
      </c>
      <c r="HG182" s="55"/>
    </row>
    <row r="183" s="6" customFormat="true" ht="15" hidden="false" customHeight="true" outlineLevel="0" collapsed="false">
      <c r="A183" s="65"/>
      <c r="B183" s="66"/>
      <c r="C183" s="93" t="s">
        <v>459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110" t="n">
        <v>34945.27</v>
      </c>
      <c r="Q183" s="104"/>
      <c r="R183" s="121"/>
      <c r="HE183" s="55"/>
      <c r="HF183" s="3" t="s">
        <v>459</v>
      </c>
      <c r="HG183" s="55"/>
    </row>
    <row r="184" s="6" customFormat="true" ht="15" hidden="false" customHeight="true" outlineLevel="0" collapsed="false">
      <c r="A184" s="65"/>
      <c r="B184" s="102"/>
      <c r="C184" s="78" t="s">
        <v>460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103" t="n">
        <v>190721.46</v>
      </c>
      <c r="Q184" s="107"/>
      <c r="R184" s="122"/>
      <c r="HE184" s="55"/>
      <c r="HG184" s="55" t="s">
        <v>460</v>
      </c>
    </row>
    <row r="185" s="6" customFormat="true" ht="15" hidden="false" customHeight="true" outlineLevel="0" collapsed="false">
      <c r="A185" s="65"/>
      <c r="B185" s="66"/>
      <c r="C185" s="93" t="s">
        <v>461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110" t="n">
        <v>6668.58</v>
      </c>
      <c r="Q185" s="104"/>
      <c r="R185" s="121"/>
      <c r="HE185" s="55"/>
      <c r="HF185" s="3" t="s">
        <v>461</v>
      </c>
      <c r="HG185" s="55"/>
    </row>
    <row r="186" s="6" customFormat="true" ht="15" hidden="false" customHeight="true" outlineLevel="0" collapsed="false">
      <c r="A186" s="65"/>
      <c r="B186" s="66"/>
      <c r="C186" s="93" t="s">
        <v>595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110" t="n">
        <v>7380.95</v>
      </c>
      <c r="Q186" s="104"/>
      <c r="R186" s="121"/>
      <c r="HE186" s="55"/>
      <c r="HF186" s="3" t="s">
        <v>595</v>
      </c>
      <c r="HG186" s="55"/>
    </row>
    <row r="187" s="6" customFormat="true" ht="15" hidden="false" customHeight="true" outlineLevel="0" collapsed="false">
      <c r="A187" s="65"/>
      <c r="B187" s="102"/>
      <c r="C187" s="78" t="s">
        <v>456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103" t="n">
        <v>204770.99</v>
      </c>
      <c r="Q187" s="107"/>
      <c r="R187" s="122"/>
      <c r="HE187" s="55"/>
      <c r="HG187" s="55" t="s">
        <v>456</v>
      </c>
    </row>
    <row r="188" s="6" customFormat="true" ht="15" hidden="false" customHeight="true" outlineLevel="0" collapsed="false">
      <c r="A188" s="65"/>
      <c r="B188" s="102"/>
      <c r="C188" s="78" t="s">
        <v>463</v>
      </c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103" t="n">
        <v>1087838.19</v>
      </c>
      <c r="Q188" s="107"/>
      <c r="R188" s="122"/>
      <c r="HE188" s="55"/>
      <c r="HG188" s="55" t="s">
        <v>463</v>
      </c>
    </row>
    <row r="189" s="6" customFormat="true" ht="15" hidden="false" customHeight="true" outlineLevel="0" collapsed="false">
      <c r="A189" s="65"/>
      <c r="B189" s="102"/>
      <c r="C189" s="78" t="s">
        <v>456</v>
      </c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103" t="n">
        <v>1087838.19</v>
      </c>
      <c r="Q189" s="107"/>
      <c r="R189" s="122"/>
      <c r="HE189" s="55"/>
      <c r="HG189" s="55" t="s">
        <v>456</v>
      </c>
    </row>
    <row r="190" s="6" customFormat="true" ht="15" hidden="false" customHeight="true" outlineLevel="0" collapsed="false">
      <c r="A190" s="65"/>
      <c r="B190" s="66"/>
      <c r="C190" s="93" t="s">
        <v>464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110" t="n">
        <v>28501.36</v>
      </c>
      <c r="Q190" s="104"/>
      <c r="R190" s="121"/>
      <c r="HE190" s="55"/>
      <c r="HF190" s="3" t="s">
        <v>464</v>
      </c>
      <c r="HG190" s="55"/>
    </row>
    <row r="191" s="6" customFormat="true" ht="15" hidden="false" customHeight="true" outlineLevel="0" collapsed="false">
      <c r="A191" s="65"/>
      <c r="B191" s="102"/>
      <c r="C191" s="78" t="s">
        <v>456</v>
      </c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103" t="n">
        <v>1116339.55</v>
      </c>
      <c r="Q191" s="107"/>
      <c r="R191" s="122"/>
      <c r="HE191" s="55"/>
      <c r="HG191" s="55" t="s">
        <v>456</v>
      </c>
    </row>
    <row r="192" s="6" customFormat="true" ht="15" hidden="false" customHeight="true" outlineLevel="0" collapsed="false">
      <c r="A192" s="65"/>
      <c r="B192" s="66"/>
      <c r="C192" s="93" t="s">
        <v>465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110" t="n">
        <v>223267.91</v>
      </c>
      <c r="HE192" s="55"/>
      <c r="HG192" s="55"/>
      <c r="HH192" s="3" t="s">
        <v>465</v>
      </c>
    </row>
    <row r="193" s="6" customFormat="true" ht="15" hidden="false" customHeight="true" outlineLevel="0" collapsed="false">
      <c r="A193" s="65"/>
      <c r="B193" s="102"/>
      <c r="C193" s="78" t="s">
        <v>466</v>
      </c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103" t="n">
        <v>1339607.46</v>
      </c>
      <c r="HE193" s="55"/>
      <c r="HG193" s="55"/>
      <c r="HI193" s="55" t="s">
        <v>466</v>
      </c>
    </row>
    <row r="194" s="6" customFormat="true" ht="15" hidden="false" customHeight="true" outlineLevel="0" collapsed="false">
      <c r="A194" s="65"/>
      <c r="B194" s="102"/>
      <c r="C194" s="78" t="s">
        <v>281</v>
      </c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106"/>
      <c r="HJ194" s="55" t="s">
        <v>281</v>
      </c>
    </row>
    <row r="195" s="6" customFormat="true" ht="15" hidden="false" customHeight="true" outlineLevel="0" collapsed="false">
      <c r="A195" s="65"/>
      <c r="B195" s="102"/>
      <c r="C195" s="109" t="s">
        <v>283</v>
      </c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10" t="n">
        <v>855877.96</v>
      </c>
      <c r="HJ195" s="55"/>
      <c r="HK195" s="3" t="s">
        <v>283</v>
      </c>
    </row>
    <row r="196" s="6" customFormat="true" ht="15" hidden="false" customHeight="true" outlineLevel="0" collapsed="false">
      <c r="A196" s="65"/>
      <c r="B196" s="102"/>
      <c r="C196" s="109" t="s">
        <v>284</v>
      </c>
      <c r="D196" s="109"/>
      <c r="E196" s="109"/>
      <c r="F196" s="109"/>
      <c r="G196" s="109"/>
      <c r="H196" s="109"/>
      <c r="I196" s="109"/>
      <c r="J196" s="109"/>
      <c r="K196" s="111" t="n">
        <v>112.1372</v>
      </c>
      <c r="L196" s="109"/>
      <c r="M196" s="109"/>
      <c r="N196" s="109"/>
      <c r="O196" s="109"/>
      <c r="P196" s="112"/>
      <c r="HJ196" s="55"/>
      <c r="HL196" s="3" t="s">
        <v>284</v>
      </c>
    </row>
    <row r="197" s="6" customFormat="true" ht="15" hidden="false" customHeight="true" outlineLevel="0" collapsed="false">
      <c r="A197" s="65"/>
      <c r="B197" s="102"/>
      <c r="C197" s="109" t="s">
        <v>285</v>
      </c>
      <c r="D197" s="109"/>
      <c r="E197" s="109"/>
      <c r="F197" s="109"/>
      <c r="G197" s="109"/>
      <c r="H197" s="109"/>
      <c r="I197" s="109"/>
      <c r="J197" s="109"/>
      <c r="K197" s="136" t="n">
        <v>5.958</v>
      </c>
      <c r="L197" s="109"/>
      <c r="M197" s="109"/>
      <c r="N197" s="109"/>
      <c r="O197" s="109"/>
      <c r="P197" s="112"/>
      <c r="HJ197" s="55"/>
      <c r="HL197" s="3" t="s">
        <v>285</v>
      </c>
    </row>
    <row r="198" s="6" customFormat="true" ht="15.75" hidden="true" customHeight="true" outlineLevel="0" collapsed="false">
      <c r="A198" s="4"/>
      <c r="B198" s="123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5"/>
      <c r="O198" s="126"/>
      <c r="P198" s="127"/>
    </row>
    <row r="199" s="130" customFormat="true" ht="14.25" hidden="false" customHeight="true" outlineLevel="0" collapsed="false">
      <c r="A199" s="128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9"/>
      <c r="R199" s="129"/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31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1"/>
      <c r="BA199" s="131"/>
      <c r="BB199" s="131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1"/>
      <c r="BM199" s="131"/>
      <c r="BN199" s="131"/>
      <c r="BO199" s="131"/>
      <c r="BP199" s="131"/>
      <c r="BQ199" s="131"/>
      <c r="BR199" s="131"/>
      <c r="BS199" s="131"/>
      <c r="BT199" s="131"/>
      <c r="BU199" s="131"/>
      <c r="BV199" s="131"/>
      <c r="BW199" s="131"/>
      <c r="BX199" s="131"/>
      <c r="BY199" s="131"/>
      <c r="BZ199" s="131"/>
      <c r="CA199" s="131"/>
      <c r="CB199" s="131"/>
      <c r="CC199" s="131"/>
      <c r="CD199" s="131"/>
      <c r="CE199" s="131"/>
      <c r="CF199" s="131"/>
      <c r="CG199" s="131"/>
      <c r="CH199" s="131"/>
      <c r="CI199" s="131"/>
      <c r="CJ199" s="131"/>
      <c r="CK199" s="131"/>
      <c r="CL199" s="131"/>
      <c r="CM199" s="131"/>
      <c r="CN199" s="131"/>
      <c r="CO199" s="131"/>
      <c r="CP199" s="131"/>
      <c r="CQ199" s="131"/>
      <c r="CR199" s="131"/>
      <c r="CS199" s="131"/>
      <c r="CT199" s="131"/>
      <c r="CU199" s="131"/>
      <c r="CV199" s="131"/>
      <c r="CW199" s="131"/>
      <c r="CX199" s="131"/>
      <c r="CY199" s="131"/>
      <c r="CZ199" s="131"/>
      <c r="DA199" s="131"/>
      <c r="DB199" s="131"/>
      <c r="DC199" s="131"/>
      <c r="DD199" s="131"/>
      <c r="DE199" s="131"/>
      <c r="DF199" s="131"/>
      <c r="DG199" s="131"/>
      <c r="DH199" s="131"/>
      <c r="DI199" s="131"/>
      <c r="DJ199" s="131"/>
      <c r="DK199" s="131"/>
      <c r="DL199" s="131"/>
      <c r="DM199" s="131"/>
      <c r="DN199" s="131"/>
      <c r="DO199" s="131"/>
      <c r="DP199" s="131"/>
      <c r="DQ199" s="131"/>
      <c r="DR199" s="131"/>
      <c r="DS199" s="131"/>
      <c r="DT199" s="131"/>
      <c r="DU199" s="131"/>
      <c r="DV199" s="131"/>
      <c r="DW199" s="131"/>
      <c r="DX199" s="131"/>
      <c r="DY199" s="131"/>
      <c r="DZ199" s="131"/>
      <c r="EA199" s="131"/>
      <c r="EB199" s="131"/>
      <c r="EC199" s="131"/>
      <c r="ED199" s="131"/>
      <c r="EE199" s="131"/>
      <c r="EF199" s="131"/>
      <c r="EG199" s="131"/>
      <c r="EH199" s="131"/>
      <c r="EI199" s="131"/>
      <c r="EJ199" s="131"/>
      <c r="EK199" s="131"/>
      <c r="EL199" s="131"/>
      <c r="EM199" s="131"/>
      <c r="EN199" s="131"/>
      <c r="EO199" s="131"/>
      <c r="EP199" s="131"/>
      <c r="EQ199" s="131"/>
      <c r="ER199" s="131"/>
      <c r="ES199" s="131"/>
      <c r="ET199" s="131"/>
      <c r="EU199" s="131"/>
      <c r="EV199" s="131"/>
      <c r="EW199" s="131"/>
      <c r="EX199" s="131"/>
      <c r="EY199" s="131"/>
      <c r="EZ199" s="131"/>
      <c r="FA199" s="131"/>
      <c r="FB199" s="131"/>
      <c r="FC199" s="131"/>
      <c r="FD199" s="131"/>
      <c r="FE199" s="131"/>
      <c r="FF199" s="131"/>
      <c r="FG199" s="131"/>
      <c r="FH199" s="131"/>
      <c r="FI199" s="131"/>
      <c r="FJ199" s="131"/>
      <c r="FK199" s="131"/>
      <c r="FL199" s="131"/>
      <c r="FM199" s="131"/>
      <c r="FN199" s="131"/>
      <c r="FO199" s="131"/>
      <c r="FP199" s="131"/>
      <c r="FQ199" s="131"/>
      <c r="FR199" s="131"/>
      <c r="FS199" s="131"/>
      <c r="FT199" s="131"/>
      <c r="FU199" s="131"/>
      <c r="FV199" s="131"/>
      <c r="FW199" s="131"/>
      <c r="FX199" s="131"/>
      <c r="FY199" s="131"/>
      <c r="FZ199" s="131"/>
      <c r="GA199" s="131"/>
      <c r="GB199" s="131"/>
      <c r="GC199" s="131"/>
      <c r="GD199" s="131"/>
      <c r="GE199" s="131"/>
      <c r="GF199" s="131"/>
      <c r="GG199" s="131"/>
      <c r="GH199" s="131"/>
      <c r="GI199" s="131"/>
      <c r="GJ199" s="131"/>
      <c r="GK199" s="131"/>
      <c r="GL199" s="131"/>
      <c r="GM199" s="131"/>
      <c r="GN199" s="131"/>
      <c r="GO199" s="131"/>
      <c r="GP199" s="131"/>
      <c r="GQ199" s="131"/>
      <c r="GR199" s="131"/>
      <c r="GS199" s="131"/>
      <c r="GT199" s="131"/>
      <c r="GU199" s="131"/>
      <c r="GV199" s="131"/>
      <c r="GW199" s="131"/>
      <c r="GX199" s="131"/>
      <c r="GY199" s="131"/>
      <c r="GZ199" s="131"/>
      <c r="HA199" s="131"/>
      <c r="HB199" s="131"/>
      <c r="HC199" s="131"/>
      <c r="HD199" s="131"/>
      <c r="HE199" s="131"/>
      <c r="HF199" s="131"/>
      <c r="HG199" s="131"/>
      <c r="HH199" s="131"/>
      <c r="HI199" s="131"/>
      <c r="HJ199" s="131"/>
      <c r="HK199" s="131"/>
      <c r="HL199" s="131"/>
      <c r="HM199" s="131"/>
      <c r="HN199" s="131"/>
      <c r="HO199" s="131"/>
      <c r="HP199" s="131"/>
      <c r="HQ199" s="131"/>
      <c r="HR199" s="131"/>
      <c r="HS199" s="131"/>
      <c r="HT199" s="131"/>
      <c r="HU199" s="131"/>
      <c r="HV199" s="131"/>
      <c r="HW199" s="131"/>
      <c r="HX199" s="131"/>
      <c r="HY199" s="131"/>
      <c r="HZ199" s="131"/>
      <c r="IA199" s="131"/>
      <c r="IB199" s="131"/>
      <c r="IC199" s="131"/>
      <c r="ID199" s="131"/>
      <c r="IE199" s="131"/>
      <c r="IF199" s="131"/>
      <c r="IG199" s="131"/>
      <c r="IH199" s="131"/>
      <c r="II199" s="131"/>
      <c r="IJ199" s="131"/>
    </row>
    <row r="200" s="31" customFormat="true" ht="13.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</row>
    <row r="201" s="133" customFormat="true" ht="27" hidden="false" customHeight="true" outlineLevel="0" collapsed="false">
      <c r="A201" s="132" t="s">
        <v>467</v>
      </c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</row>
    <row r="202" s="31" customFormat="true" ht="16.5" hidden="false" customHeight="true" outlineLevel="0" collapsed="false">
      <c r="A202" s="132" t="s">
        <v>468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</row>
    <row r="203" s="133" customFormat="true" ht="14.25" hidden="false" customHeight="true" outlineLevel="0" collapsed="false">
      <c r="A203" s="132" t="s">
        <v>469</v>
      </c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</row>
    <row r="204" s="6" customFormat="true" ht="11.25" hidden="false" customHeight="tru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</row>
    <row r="205" s="6" customFormat="true" ht="15" hidden="false" customHeight="false" outlineLevel="0" collapsed="false">
      <c r="A205" s="4"/>
    </row>
    <row r="206" s="6" customFormat="true" ht="15" hidden="false" customHeight="false" outlineLevel="0" collapsed="false">
      <c r="A206" s="4"/>
    </row>
    <row r="207" s="6" customFormat="true" ht="15" hidden="false" customHeight="false" outlineLevel="0" collapsed="false">
      <c r="A207" s="4"/>
    </row>
    <row r="208" customFormat="false" ht="15" hidden="false" customHeight="false" outlineLevel="0" collapsed="false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</row>
    <row r="209" s="6" customFormat="true" ht="15" hidden="false" customHeight="false" outlineLevel="0" collapsed="false">
      <c r="A209" s="4"/>
    </row>
    <row r="210" s="6" customFormat="true" ht="15" hidden="false" customHeight="false" outlineLevel="0" collapsed="false">
      <c r="A210" s="4"/>
    </row>
    <row r="211" s="6" customFormat="true" ht="15" hidden="false" customHeight="false" outlineLevel="0" collapsed="false">
      <c r="A211" s="4"/>
    </row>
    <row r="212" s="6" customFormat="true" ht="15" hidden="false" customHeight="false" outlineLevel="0" collapsed="false">
      <c r="A212" s="4"/>
    </row>
    <row r="213" s="6" customFormat="true" ht="15" hidden="false" customHeight="false" outlineLevel="0" collapsed="false">
      <c r="A213" s="4"/>
    </row>
    <row r="214" s="6" customFormat="true" ht="15" hidden="false" customHeight="false" outlineLevel="0" collapsed="false">
      <c r="A214" s="4"/>
    </row>
    <row r="215" s="6" customFormat="true" ht="15" hidden="false" customHeight="false" outlineLevel="0" collapsed="false">
      <c r="A215" s="4"/>
    </row>
    <row r="216" s="6" customFormat="true" ht="15" hidden="false" customHeight="false" outlineLevel="0" collapsed="false">
      <c r="A216" s="4"/>
    </row>
    <row r="217" s="6" customFormat="true" ht="15" hidden="false" customHeight="false" outlineLevel="0" collapsed="false">
      <c r="A217" s="4"/>
    </row>
    <row r="218" s="6" customFormat="true" ht="15" hidden="false" customHeight="false" outlineLevel="0" collapsed="false">
      <c r="A218" s="4"/>
    </row>
    <row r="219" s="6" customFormat="true" ht="15" hidden="false" customHeight="false" outlineLevel="0" collapsed="false">
      <c r="A219" s="4"/>
    </row>
    <row r="220" s="6" customFormat="true" ht="15" hidden="false" customHeight="false" outlineLevel="0" collapsed="false">
      <c r="A220" s="4"/>
    </row>
    <row r="221" s="6" customFormat="true" ht="15" hidden="false" customHeight="false" outlineLevel="0" collapsed="false">
      <c r="A221" s="4"/>
    </row>
    <row r="222" s="6" customFormat="true" ht="15" hidden="false" customHeight="false" outlineLevel="0" collapsed="false">
      <c r="A222" s="4"/>
    </row>
    <row r="223" s="6" customFormat="true" ht="15" hidden="false" customHeight="false" outlineLevel="0" collapsed="false">
      <c r="A223" s="4"/>
    </row>
    <row r="224" s="6" customFormat="true" ht="15" hidden="false" customHeight="false" outlineLevel="0" collapsed="false">
      <c r="A224" s="4"/>
    </row>
    <row r="225" s="6" customFormat="true" ht="15" hidden="false" customHeight="false" outlineLevel="0" collapsed="false">
      <c r="A225" s="4"/>
    </row>
    <row r="226" s="6" customFormat="true" ht="15" hidden="false" customHeight="false" outlineLevel="0" collapsed="false">
      <c r="A226" s="4"/>
    </row>
    <row r="227" s="6" customFormat="true" ht="15" hidden="false" customHeight="false" outlineLevel="0" collapsed="false">
      <c r="A227" s="4"/>
    </row>
    <row r="228" s="6" customFormat="true" ht="15" hidden="false" customHeight="false" outlineLevel="0" collapsed="false">
      <c r="A228" s="4"/>
    </row>
    <row r="229" s="6" customFormat="true" ht="15" hidden="false" customHeight="false" outlineLevel="0" collapsed="false">
      <c r="A229" s="4"/>
    </row>
    <row r="230" s="6" customFormat="true" ht="15" hidden="false" customHeight="false" outlineLevel="0" collapsed="false">
      <c r="A230" s="4"/>
    </row>
    <row r="231" s="6" customFormat="true" ht="15" hidden="false" customHeight="false" outlineLevel="0" collapsed="false">
      <c r="A231" s="4"/>
    </row>
    <row r="232" s="6" customFormat="true" ht="15" hidden="false" customHeight="false" outlineLevel="0" collapsed="false">
      <c r="A232" s="4"/>
    </row>
    <row r="233" s="6" customFormat="true" ht="15" hidden="false" customHeight="false" outlineLevel="0" collapsed="false">
      <c r="A233" s="4"/>
    </row>
    <row r="234" s="6" customFormat="true" ht="15" hidden="false" customHeight="false" outlineLevel="0" collapsed="false">
      <c r="A234" s="4"/>
    </row>
    <row r="235" s="6" customFormat="true" ht="15" hidden="false" customHeight="false" outlineLevel="0" collapsed="false">
      <c r="A235" s="4"/>
    </row>
    <row r="236" s="6" customFormat="true" ht="15" hidden="false" customHeight="false" outlineLevel="0" collapsed="false">
      <c r="A236" s="4"/>
    </row>
    <row r="237" s="6" customFormat="true" ht="15" hidden="false" customHeight="false" outlineLevel="0" collapsed="false">
      <c r="A237" s="4"/>
    </row>
    <row r="238" s="6" customFormat="true" ht="11.25" hidden="false" customHeight="tru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</row>
    <row r="239" s="6" customFormat="true" ht="11.25" hidden="false" customHeight="tru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</row>
    <row r="240" s="6" customFormat="true" ht="11.25" hidden="false" customHeight="tru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</row>
    <row r="241" s="6" customFormat="true" ht="11.25" hidden="false" customHeight="tru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8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G48"/>
    <mergeCell ref="C49:P49"/>
    <mergeCell ref="C50:G50"/>
    <mergeCell ref="C51:G51"/>
    <mergeCell ref="C52:G52"/>
    <mergeCell ref="C53:G53"/>
    <mergeCell ref="C54:G54"/>
    <mergeCell ref="C56:G56"/>
    <mergeCell ref="C57:P57"/>
    <mergeCell ref="C58:G58"/>
    <mergeCell ref="C59:G59"/>
    <mergeCell ref="C60:G60"/>
    <mergeCell ref="C61:G61"/>
    <mergeCell ref="C62:G62"/>
    <mergeCell ref="C64:G64"/>
    <mergeCell ref="C65:P65"/>
    <mergeCell ref="C66:G66"/>
    <mergeCell ref="C68:G68"/>
    <mergeCell ref="C69:P69"/>
    <mergeCell ref="C70:G70"/>
    <mergeCell ref="C71:G71"/>
    <mergeCell ref="C72:G72"/>
    <mergeCell ref="C73:G73"/>
    <mergeCell ref="C74:G74"/>
    <mergeCell ref="C76:G76"/>
    <mergeCell ref="C77:P77"/>
    <mergeCell ref="C78:G78"/>
    <mergeCell ref="C80:G80"/>
    <mergeCell ref="C81:P81"/>
    <mergeCell ref="C82:G82"/>
    <mergeCell ref="C83:G83"/>
    <mergeCell ref="C84:G84"/>
    <mergeCell ref="C85:G85"/>
    <mergeCell ref="C86:G86"/>
    <mergeCell ref="C88:G88"/>
    <mergeCell ref="C89:G89"/>
    <mergeCell ref="C90:G90"/>
    <mergeCell ref="C91:G91"/>
    <mergeCell ref="C92:G92"/>
    <mergeCell ref="C93:G93"/>
    <mergeCell ref="C95:G95"/>
    <mergeCell ref="C96:G96"/>
    <mergeCell ref="C97:G97"/>
    <mergeCell ref="C98:G98"/>
    <mergeCell ref="C99:G99"/>
    <mergeCell ref="C100:G100"/>
    <mergeCell ref="C102:G102"/>
    <mergeCell ref="C103:P103"/>
    <mergeCell ref="C104:G104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L115:O115"/>
    <mergeCell ref="C116:J116"/>
    <mergeCell ref="L116:O116"/>
    <mergeCell ref="A118:P118"/>
    <mergeCell ref="C119:G119"/>
    <mergeCell ref="C120:G120"/>
    <mergeCell ref="C121:G121"/>
    <mergeCell ref="C122:G122"/>
    <mergeCell ref="C123:G123"/>
    <mergeCell ref="C124:G124"/>
    <mergeCell ref="C126:G126"/>
    <mergeCell ref="C127:G127"/>
    <mergeCell ref="C128:G128"/>
    <mergeCell ref="C129:G129"/>
    <mergeCell ref="C130:G130"/>
    <mergeCell ref="C131:G131"/>
    <mergeCell ref="C133:G133"/>
    <mergeCell ref="C134:G134"/>
    <mergeCell ref="C135:G135"/>
    <mergeCell ref="C136:G136"/>
    <mergeCell ref="C137:G137"/>
    <mergeCell ref="C138:G138"/>
    <mergeCell ref="C140:G140"/>
    <mergeCell ref="C141:G141"/>
    <mergeCell ref="C142:G142"/>
    <mergeCell ref="C143:G143"/>
    <mergeCell ref="C144:G144"/>
    <mergeCell ref="C145:G145"/>
    <mergeCell ref="C147:G147"/>
    <mergeCell ref="C148:G148"/>
    <mergeCell ref="C149:G149"/>
    <mergeCell ref="C150:G150"/>
    <mergeCell ref="C151:G151"/>
    <mergeCell ref="C152:G152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J162"/>
    <mergeCell ref="L162:O162"/>
    <mergeCell ref="A164:P164"/>
    <mergeCell ref="C165:G165"/>
    <mergeCell ref="C166:G166"/>
    <mergeCell ref="C168:O168"/>
    <mergeCell ref="C169:O169"/>
    <mergeCell ref="C170:O170"/>
    <mergeCell ref="C171:O171"/>
    <mergeCell ref="C172:O172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J196"/>
    <mergeCell ref="L196:O196"/>
    <mergeCell ref="C197:J197"/>
    <mergeCell ref="L197:O197"/>
    <mergeCell ref="A201:P201"/>
    <mergeCell ref="A202:P202"/>
    <mergeCell ref="A203:P20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167772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V25" activeCellId="0" sqref="V2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6" min="204" style="3" width="51.86"/>
    <col collapsed="false" customWidth="true" hidden="true" outlineLevel="0" max="210" min="207" style="3" width="156"/>
    <col collapsed="false" customWidth="true" hidden="true" outlineLevel="0" max="211" min="211" style="3" width="84.29"/>
    <col collapsed="false" customWidth="true" hidden="true" outlineLevel="0" max="219" min="212" style="3" width="156"/>
    <col collapsed="false" customWidth="true" hidden="true" outlineLevel="0" max="220" min="220" style="3" width="84.29"/>
    <col collapsed="false" customWidth="true" hidden="true" outlineLevel="0" max="226" min="221" style="3" width="61.15"/>
    <col collapsed="false" customWidth="true" hidden="true" outlineLevel="0" max="232" min="227" style="3" width="82"/>
    <col collapsed="false" customWidth="true" hidden="true" outlineLevel="0" max="238" min="233" style="3" width="61.15"/>
    <col collapsed="false" customWidth="true" hidden="true" outlineLevel="0" max="244" min="239" style="3" width="82"/>
    <col collapsed="false" customWidth="false" hidden="false" outlineLevel="0" max="16384" min="245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18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18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626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626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31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1508.42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131.97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63.43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58.76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3.8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990.81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113.94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29.23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5.96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57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57</v>
      </c>
    </row>
    <row r="40" s="6" customFormat="true" ht="15" hidden="false" customHeight="true" outlineLevel="0" collapsed="false">
      <c r="A40" s="56" t="s">
        <v>58</v>
      </c>
      <c r="B40" s="57" t="s">
        <v>551</v>
      </c>
      <c r="C40" s="58" t="s">
        <v>552</v>
      </c>
      <c r="D40" s="58"/>
      <c r="E40" s="58"/>
      <c r="F40" s="58"/>
      <c r="G40" s="58"/>
      <c r="H40" s="59" t="s">
        <v>553</v>
      </c>
      <c r="I40" s="60" t="n">
        <v>0.02</v>
      </c>
      <c r="J40" s="61" t="n">
        <v>1</v>
      </c>
      <c r="K40" s="90" t="n">
        <v>0.02</v>
      </c>
      <c r="L40" s="62"/>
      <c r="M40" s="60"/>
      <c r="N40" s="63"/>
      <c r="O40" s="60"/>
      <c r="P40" s="64"/>
      <c r="GO40" s="55"/>
      <c r="GP40" s="55" t="s">
        <v>552</v>
      </c>
      <c r="GQ40" s="55"/>
      <c r="GR40" s="55"/>
      <c r="GS40" s="55"/>
      <c r="GT40" s="55"/>
    </row>
    <row r="41" s="6" customFormat="true" ht="15" hidden="false" customHeight="true" outlineLevel="0" collapsed="false">
      <c r="A41" s="92"/>
      <c r="B41" s="93"/>
      <c r="C41" s="94" t="s">
        <v>554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GO41" s="55"/>
      <c r="GP41" s="55"/>
      <c r="GQ41" s="55"/>
      <c r="GR41" s="55"/>
      <c r="GS41" s="55"/>
      <c r="GT41" s="55"/>
      <c r="GU41" s="3" t="s">
        <v>554</v>
      </c>
    </row>
    <row r="42" s="6" customFormat="true" ht="15" hidden="false" customHeight="true" outlineLevel="0" collapsed="false">
      <c r="A42" s="65"/>
      <c r="B42" s="66"/>
      <c r="C42" s="57" t="s">
        <v>62</v>
      </c>
      <c r="D42" s="57"/>
      <c r="E42" s="57"/>
      <c r="F42" s="57"/>
      <c r="G42" s="57"/>
      <c r="H42" s="59"/>
      <c r="I42" s="60"/>
      <c r="J42" s="60"/>
      <c r="K42" s="60"/>
      <c r="L42" s="62"/>
      <c r="M42" s="60"/>
      <c r="N42" s="67"/>
      <c r="O42" s="60"/>
      <c r="P42" s="68" t="n">
        <v>1207.69</v>
      </c>
      <c r="Q42" s="69"/>
      <c r="R42" s="69"/>
      <c r="GO42" s="55"/>
      <c r="GP42" s="55"/>
      <c r="GQ42" s="55"/>
      <c r="GR42" s="55"/>
      <c r="GS42" s="55"/>
      <c r="GT42" s="55"/>
      <c r="GV42" s="55" t="s">
        <v>62</v>
      </c>
    </row>
    <row r="43" s="6" customFormat="true" ht="15" hidden="false" customHeight="true" outlineLevel="0" collapsed="false">
      <c r="A43" s="70"/>
      <c r="B43" s="71"/>
      <c r="C43" s="8" t="s">
        <v>63</v>
      </c>
      <c r="D43" s="8"/>
      <c r="E43" s="8"/>
      <c r="F43" s="8"/>
      <c r="G43" s="8"/>
      <c r="H43" s="72"/>
      <c r="I43" s="73"/>
      <c r="J43" s="73"/>
      <c r="K43" s="73"/>
      <c r="L43" s="74"/>
      <c r="M43" s="73"/>
      <c r="N43" s="74"/>
      <c r="O43" s="73"/>
      <c r="P43" s="87" t="n">
        <v>1207.69</v>
      </c>
      <c r="GO43" s="55"/>
      <c r="GP43" s="55"/>
      <c r="GQ43" s="55"/>
      <c r="GR43" s="55"/>
      <c r="GS43" s="55"/>
      <c r="GT43" s="55"/>
      <c r="GV43" s="55"/>
      <c r="GW43" s="11" t="s">
        <v>63</v>
      </c>
    </row>
    <row r="44" s="6" customFormat="true" ht="23.25" hidden="false" customHeight="true" outlineLevel="0" collapsed="false">
      <c r="A44" s="70"/>
      <c r="B44" s="71" t="s">
        <v>333</v>
      </c>
      <c r="C44" s="8" t="s">
        <v>334</v>
      </c>
      <c r="D44" s="8"/>
      <c r="E44" s="8"/>
      <c r="F44" s="8"/>
      <c r="G44" s="8"/>
      <c r="H44" s="72" t="s">
        <v>66</v>
      </c>
      <c r="I44" s="76" t="n">
        <v>89</v>
      </c>
      <c r="J44" s="73"/>
      <c r="K44" s="76" t="n">
        <v>89</v>
      </c>
      <c r="L44" s="74"/>
      <c r="M44" s="73"/>
      <c r="N44" s="74"/>
      <c r="O44" s="73"/>
      <c r="P44" s="87" t="n">
        <v>1074.84</v>
      </c>
      <c r="GO44" s="55"/>
      <c r="GP44" s="55"/>
      <c r="GQ44" s="55"/>
      <c r="GR44" s="55"/>
      <c r="GS44" s="55"/>
      <c r="GT44" s="55"/>
      <c r="GV44" s="55"/>
      <c r="GW44" s="11" t="s">
        <v>334</v>
      </c>
    </row>
    <row r="45" s="6" customFormat="true" ht="23.25" hidden="false" customHeight="true" outlineLevel="0" collapsed="false">
      <c r="A45" s="70"/>
      <c r="B45" s="71" t="s">
        <v>335</v>
      </c>
      <c r="C45" s="8" t="s">
        <v>336</v>
      </c>
      <c r="D45" s="8"/>
      <c r="E45" s="8"/>
      <c r="F45" s="8"/>
      <c r="G45" s="8"/>
      <c r="H45" s="72" t="s">
        <v>66</v>
      </c>
      <c r="I45" s="76" t="n">
        <v>41</v>
      </c>
      <c r="J45" s="73"/>
      <c r="K45" s="76" t="n">
        <v>41</v>
      </c>
      <c r="L45" s="74"/>
      <c r="M45" s="73"/>
      <c r="N45" s="74"/>
      <c r="O45" s="73"/>
      <c r="P45" s="75" t="n">
        <v>495.15</v>
      </c>
      <c r="GO45" s="55"/>
      <c r="GP45" s="55"/>
      <c r="GQ45" s="55"/>
      <c r="GR45" s="55"/>
      <c r="GS45" s="55"/>
      <c r="GT45" s="55"/>
      <c r="GV45" s="55"/>
      <c r="GW45" s="11" t="s">
        <v>336</v>
      </c>
    </row>
    <row r="46" s="6" customFormat="true" ht="15" hidden="false" customHeight="true" outlineLevel="0" collapsed="false">
      <c r="A46" s="77"/>
      <c r="B46" s="78"/>
      <c r="C46" s="57" t="s">
        <v>69</v>
      </c>
      <c r="D46" s="57"/>
      <c r="E46" s="57"/>
      <c r="F46" s="57"/>
      <c r="G46" s="57"/>
      <c r="H46" s="59"/>
      <c r="I46" s="60"/>
      <c r="J46" s="60"/>
      <c r="K46" s="60"/>
      <c r="L46" s="62"/>
      <c r="M46" s="60"/>
      <c r="N46" s="67" t="n">
        <v>138884</v>
      </c>
      <c r="O46" s="60"/>
      <c r="P46" s="68" t="n">
        <v>2777.68</v>
      </c>
      <c r="GO46" s="55"/>
      <c r="GP46" s="55"/>
      <c r="GQ46" s="55"/>
      <c r="GR46" s="55"/>
      <c r="GS46" s="55"/>
      <c r="GT46" s="55"/>
      <c r="GV46" s="55"/>
      <c r="GW46" s="11"/>
      <c r="GX46" s="55" t="s">
        <v>69</v>
      </c>
    </row>
    <row r="47" s="6" customFormat="true" ht="0.75" hidden="false" customHeight="true" outlineLevel="0" collapsed="false">
      <c r="A47" s="79"/>
      <c r="B47" s="80"/>
      <c r="C47" s="80"/>
      <c r="D47" s="80"/>
      <c r="E47" s="80"/>
      <c r="F47" s="80"/>
      <c r="G47" s="80"/>
      <c r="H47" s="81"/>
      <c r="I47" s="82"/>
      <c r="J47" s="82"/>
      <c r="K47" s="82"/>
      <c r="L47" s="83"/>
      <c r="M47" s="82"/>
      <c r="N47" s="83"/>
      <c r="O47" s="82"/>
      <c r="P47" s="84"/>
      <c r="GO47" s="55"/>
      <c r="GP47" s="55"/>
      <c r="GQ47" s="55"/>
      <c r="GR47" s="55"/>
      <c r="GS47" s="55"/>
      <c r="GT47" s="55"/>
      <c r="GV47" s="55"/>
      <c r="GW47" s="11"/>
      <c r="GX47" s="55"/>
    </row>
    <row r="48" s="6" customFormat="true" ht="23.25" hidden="false" customHeight="true" outlineLevel="0" collapsed="false">
      <c r="A48" s="56" t="s">
        <v>70</v>
      </c>
      <c r="B48" s="57" t="s">
        <v>555</v>
      </c>
      <c r="C48" s="58" t="s">
        <v>556</v>
      </c>
      <c r="D48" s="58"/>
      <c r="E48" s="58"/>
      <c r="F48" s="58"/>
      <c r="G48" s="58"/>
      <c r="H48" s="59" t="s">
        <v>557</v>
      </c>
      <c r="I48" s="60" t="n">
        <v>0.03</v>
      </c>
      <c r="J48" s="61" t="n">
        <v>1</v>
      </c>
      <c r="K48" s="90" t="n">
        <v>0.03</v>
      </c>
      <c r="L48" s="62"/>
      <c r="M48" s="60"/>
      <c r="N48" s="63"/>
      <c r="O48" s="60"/>
      <c r="P48" s="64"/>
      <c r="GO48" s="55"/>
      <c r="GP48" s="55" t="s">
        <v>556</v>
      </c>
      <c r="GQ48" s="55"/>
      <c r="GR48" s="55"/>
      <c r="GS48" s="55"/>
      <c r="GT48" s="55"/>
      <c r="GV48" s="55"/>
      <c r="GW48" s="11"/>
      <c r="GX48" s="55"/>
    </row>
    <row r="49" s="6" customFormat="true" ht="15" hidden="false" customHeight="true" outlineLevel="0" collapsed="false">
      <c r="A49" s="92"/>
      <c r="B49" s="93"/>
      <c r="C49" s="94" t="s">
        <v>558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GO49" s="55"/>
      <c r="GP49" s="55"/>
      <c r="GQ49" s="55"/>
      <c r="GR49" s="55"/>
      <c r="GS49" s="55"/>
      <c r="GT49" s="55"/>
      <c r="GU49" s="3" t="s">
        <v>558</v>
      </c>
      <c r="GV49" s="55"/>
      <c r="GW49" s="11"/>
      <c r="GX49" s="55"/>
    </row>
    <row r="50" s="6" customFormat="true" ht="15" hidden="false" customHeight="true" outlineLevel="0" collapsed="false">
      <c r="A50" s="65"/>
      <c r="B50" s="66"/>
      <c r="C50" s="57" t="s">
        <v>62</v>
      </c>
      <c r="D50" s="57"/>
      <c r="E50" s="57"/>
      <c r="F50" s="57"/>
      <c r="G50" s="57"/>
      <c r="H50" s="59"/>
      <c r="I50" s="60"/>
      <c r="J50" s="60"/>
      <c r="K50" s="60"/>
      <c r="L50" s="62"/>
      <c r="M50" s="60"/>
      <c r="N50" s="67"/>
      <c r="O50" s="60"/>
      <c r="P50" s="68" t="n">
        <v>3345.62</v>
      </c>
      <c r="Q50" s="69"/>
      <c r="R50" s="69"/>
      <c r="GO50" s="55"/>
      <c r="GP50" s="55"/>
      <c r="GQ50" s="55"/>
      <c r="GR50" s="55"/>
      <c r="GS50" s="55"/>
      <c r="GT50" s="55"/>
      <c r="GV50" s="55" t="s">
        <v>62</v>
      </c>
      <c r="GW50" s="11"/>
      <c r="GX50" s="55"/>
    </row>
    <row r="51" s="6" customFormat="true" ht="15" hidden="false" customHeight="true" outlineLevel="0" collapsed="false">
      <c r="A51" s="70"/>
      <c r="B51" s="71"/>
      <c r="C51" s="8" t="s">
        <v>63</v>
      </c>
      <c r="D51" s="8"/>
      <c r="E51" s="8"/>
      <c r="F51" s="8"/>
      <c r="G51" s="8"/>
      <c r="H51" s="72"/>
      <c r="I51" s="73"/>
      <c r="J51" s="73"/>
      <c r="K51" s="73"/>
      <c r="L51" s="74"/>
      <c r="M51" s="73"/>
      <c r="N51" s="74"/>
      <c r="O51" s="73"/>
      <c r="P51" s="87" t="n">
        <v>3345.62</v>
      </c>
      <c r="GO51" s="55"/>
      <c r="GP51" s="55"/>
      <c r="GQ51" s="55"/>
      <c r="GR51" s="55"/>
      <c r="GS51" s="55"/>
      <c r="GT51" s="55"/>
      <c r="GV51" s="55"/>
      <c r="GW51" s="11" t="s">
        <v>63</v>
      </c>
      <c r="GX51" s="55"/>
    </row>
    <row r="52" s="6" customFormat="true" ht="15" hidden="false" customHeight="true" outlineLevel="0" collapsed="false">
      <c r="A52" s="70"/>
      <c r="B52" s="71" t="s">
        <v>559</v>
      </c>
      <c r="C52" s="8" t="s">
        <v>560</v>
      </c>
      <c r="D52" s="8"/>
      <c r="E52" s="8"/>
      <c r="F52" s="8"/>
      <c r="G52" s="8"/>
      <c r="H52" s="72" t="s">
        <v>66</v>
      </c>
      <c r="I52" s="76" t="n">
        <v>89</v>
      </c>
      <c r="J52" s="73"/>
      <c r="K52" s="76" t="n">
        <v>89</v>
      </c>
      <c r="L52" s="74"/>
      <c r="M52" s="73"/>
      <c r="N52" s="74"/>
      <c r="O52" s="73"/>
      <c r="P52" s="87" t="n">
        <v>2977.6</v>
      </c>
      <c r="GO52" s="55"/>
      <c r="GP52" s="55"/>
      <c r="GQ52" s="55"/>
      <c r="GR52" s="55"/>
      <c r="GS52" s="55"/>
      <c r="GT52" s="55"/>
      <c r="GV52" s="55"/>
      <c r="GW52" s="11" t="s">
        <v>560</v>
      </c>
      <c r="GX52" s="55"/>
    </row>
    <row r="53" s="6" customFormat="true" ht="15" hidden="false" customHeight="true" outlineLevel="0" collapsed="false">
      <c r="A53" s="70"/>
      <c r="B53" s="71" t="s">
        <v>561</v>
      </c>
      <c r="C53" s="8" t="s">
        <v>562</v>
      </c>
      <c r="D53" s="8"/>
      <c r="E53" s="8"/>
      <c r="F53" s="8"/>
      <c r="G53" s="8"/>
      <c r="H53" s="72" t="s">
        <v>66</v>
      </c>
      <c r="I53" s="76" t="n">
        <v>40</v>
      </c>
      <c r="J53" s="73"/>
      <c r="K53" s="76" t="n">
        <v>40</v>
      </c>
      <c r="L53" s="74"/>
      <c r="M53" s="73"/>
      <c r="N53" s="74"/>
      <c r="O53" s="73"/>
      <c r="P53" s="87" t="n">
        <v>1338.25</v>
      </c>
      <c r="GO53" s="55"/>
      <c r="GP53" s="55"/>
      <c r="GQ53" s="55"/>
      <c r="GR53" s="55"/>
      <c r="GS53" s="55"/>
      <c r="GT53" s="55"/>
      <c r="GV53" s="55"/>
      <c r="GW53" s="11" t="s">
        <v>562</v>
      </c>
      <c r="GX53" s="55"/>
    </row>
    <row r="54" s="6" customFormat="true" ht="15" hidden="false" customHeight="true" outlineLevel="0" collapsed="false">
      <c r="A54" s="77"/>
      <c r="B54" s="78"/>
      <c r="C54" s="57" t="s">
        <v>69</v>
      </c>
      <c r="D54" s="57"/>
      <c r="E54" s="57"/>
      <c r="F54" s="57"/>
      <c r="G54" s="57"/>
      <c r="H54" s="59"/>
      <c r="I54" s="60"/>
      <c r="J54" s="60"/>
      <c r="K54" s="60"/>
      <c r="L54" s="62"/>
      <c r="M54" s="60"/>
      <c r="N54" s="67" t="n">
        <v>255382.33</v>
      </c>
      <c r="O54" s="60"/>
      <c r="P54" s="68" t="n">
        <v>7661.47</v>
      </c>
      <c r="GO54" s="55"/>
      <c r="GP54" s="55"/>
      <c r="GQ54" s="55"/>
      <c r="GR54" s="55"/>
      <c r="GS54" s="55"/>
      <c r="GT54" s="55"/>
      <c r="GV54" s="55"/>
      <c r="GW54" s="11"/>
      <c r="GX54" s="55" t="s">
        <v>69</v>
      </c>
    </row>
    <row r="55" s="6" customFormat="true" ht="0.75" hidden="false" customHeight="true" outlineLevel="0" collapsed="false">
      <c r="A55" s="79"/>
      <c r="B55" s="80"/>
      <c r="C55" s="80"/>
      <c r="D55" s="80"/>
      <c r="E55" s="80"/>
      <c r="F55" s="80"/>
      <c r="G55" s="80"/>
      <c r="H55" s="81"/>
      <c r="I55" s="82"/>
      <c r="J55" s="82"/>
      <c r="K55" s="82"/>
      <c r="L55" s="83"/>
      <c r="M55" s="82"/>
      <c r="N55" s="83"/>
      <c r="O55" s="82"/>
      <c r="P55" s="84"/>
      <c r="GO55" s="55"/>
      <c r="GP55" s="55"/>
      <c r="GQ55" s="55"/>
      <c r="GR55" s="55"/>
      <c r="GS55" s="55"/>
      <c r="GT55" s="55"/>
      <c r="GV55" s="55"/>
      <c r="GW55" s="11"/>
      <c r="GX55" s="55"/>
    </row>
    <row r="56" s="6" customFormat="true" ht="23.25" hidden="false" customHeight="true" outlineLevel="0" collapsed="false">
      <c r="A56" s="56" t="s">
        <v>73</v>
      </c>
      <c r="B56" s="57" t="s">
        <v>563</v>
      </c>
      <c r="C56" s="58" t="s">
        <v>564</v>
      </c>
      <c r="D56" s="58"/>
      <c r="E56" s="58"/>
      <c r="F56" s="58"/>
      <c r="G56" s="58"/>
      <c r="H56" s="59" t="s">
        <v>166</v>
      </c>
      <c r="I56" s="60" t="n">
        <v>0.24</v>
      </c>
      <c r="J56" s="61" t="n">
        <v>1</v>
      </c>
      <c r="K56" s="90" t="n">
        <v>0.24</v>
      </c>
      <c r="L56" s="62"/>
      <c r="M56" s="60"/>
      <c r="N56" s="63"/>
      <c r="O56" s="60"/>
      <c r="P56" s="64"/>
      <c r="GO56" s="55"/>
      <c r="GP56" s="55" t="s">
        <v>564</v>
      </c>
      <c r="GQ56" s="55"/>
      <c r="GR56" s="55"/>
      <c r="GS56" s="55"/>
      <c r="GT56" s="55"/>
      <c r="GV56" s="55"/>
      <c r="GW56" s="11"/>
      <c r="GX56" s="55"/>
    </row>
    <row r="57" s="6" customFormat="true" ht="15" hidden="false" customHeight="true" outlineLevel="0" collapsed="false">
      <c r="A57" s="92"/>
      <c r="B57" s="93"/>
      <c r="C57" s="94" t="s">
        <v>565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GO57" s="55"/>
      <c r="GP57" s="55"/>
      <c r="GQ57" s="55"/>
      <c r="GR57" s="55"/>
      <c r="GS57" s="55"/>
      <c r="GT57" s="55"/>
      <c r="GU57" s="3" t="s">
        <v>565</v>
      </c>
      <c r="GV57" s="55"/>
      <c r="GW57" s="11"/>
      <c r="GX57" s="55"/>
    </row>
    <row r="58" s="6" customFormat="true" ht="15" hidden="false" customHeight="true" outlineLevel="0" collapsed="false">
      <c r="A58" s="65"/>
      <c r="B58" s="66"/>
      <c r="C58" s="57" t="s">
        <v>62</v>
      </c>
      <c r="D58" s="57"/>
      <c r="E58" s="57"/>
      <c r="F58" s="57"/>
      <c r="G58" s="57"/>
      <c r="H58" s="59"/>
      <c r="I58" s="60"/>
      <c r="J58" s="60"/>
      <c r="K58" s="60"/>
      <c r="L58" s="62"/>
      <c r="M58" s="60"/>
      <c r="N58" s="67"/>
      <c r="O58" s="60"/>
      <c r="P58" s="68" t="n">
        <v>3236.19</v>
      </c>
      <c r="Q58" s="69"/>
      <c r="R58" s="69"/>
      <c r="GO58" s="55"/>
      <c r="GP58" s="55"/>
      <c r="GQ58" s="55"/>
      <c r="GR58" s="55"/>
      <c r="GS58" s="55"/>
      <c r="GT58" s="55"/>
      <c r="GV58" s="55" t="s">
        <v>62</v>
      </c>
      <c r="GW58" s="11"/>
      <c r="GX58" s="55"/>
    </row>
    <row r="59" s="6" customFormat="true" ht="15" hidden="false" customHeight="true" outlineLevel="0" collapsed="false">
      <c r="A59" s="70"/>
      <c r="B59" s="71"/>
      <c r="C59" s="8" t="s">
        <v>63</v>
      </c>
      <c r="D59" s="8"/>
      <c r="E59" s="8"/>
      <c r="F59" s="8"/>
      <c r="G59" s="8"/>
      <c r="H59" s="72"/>
      <c r="I59" s="73"/>
      <c r="J59" s="73"/>
      <c r="K59" s="73"/>
      <c r="L59" s="74"/>
      <c r="M59" s="73"/>
      <c r="N59" s="74"/>
      <c r="O59" s="73"/>
      <c r="P59" s="87" t="n">
        <v>1929.94</v>
      </c>
      <c r="GO59" s="55"/>
      <c r="GP59" s="55"/>
      <c r="GQ59" s="55"/>
      <c r="GR59" s="55"/>
      <c r="GS59" s="55"/>
      <c r="GT59" s="55"/>
      <c r="GV59" s="55"/>
      <c r="GW59" s="11" t="s">
        <v>63</v>
      </c>
      <c r="GX59" s="55"/>
    </row>
    <row r="60" s="6" customFormat="true" ht="15" hidden="false" customHeight="true" outlineLevel="0" collapsed="false">
      <c r="A60" s="70"/>
      <c r="B60" s="71" t="s">
        <v>255</v>
      </c>
      <c r="C60" s="8" t="s">
        <v>256</v>
      </c>
      <c r="D60" s="8"/>
      <c r="E60" s="8"/>
      <c r="F60" s="8"/>
      <c r="G60" s="8"/>
      <c r="H60" s="72" t="s">
        <v>66</v>
      </c>
      <c r="I60" s="76" t="n">
        <v>97</v>
      </c>
      <c r="J60" s="73"/>
      <c r="K60" s="76" t="n">
        <v>97</v>
      </c>
      <c r="L60" s="74"/>
      <c r="M60" s="73"/>
      <c r="N60" s="74"/>
      <c r="O60" s="73"/>
      <c r="P60" s="87" t="n">
        <v>1872.04</v>
      </c>
      <c r="GO60" s="55"/>
      <c r="GP60" s="55"/>
      <c r="GQ60" s="55"/>
      <c r="GR60" s="55"/>
      <c r="GS60" s="55"/>
      <c r="GT60" s="55"/>
      <c r="GV60" s="55"/>
      <c r="GW60" s="11" t="s">
        <v>256</v>
      </c>
      <c r="GX60" s="55"/>
    </row>
    <row r="61" s="6" customFormat="true" ht="15" hidden="false" customHeight="true" outlineLevel="0" collapsed="false">
      <c r="A61" s="70"/>
      <c r="B61" s="71" t="s">
        <v>257</v>
      </c>
      <c r="C61" s="8" t="s">
        <v>258</v>
      </c>
      <c r="D61" s="8"/>
      <c r="E61" s="8"/>
      <c r="F61" s="8"/>
      <c r="G61" s="8"/>
      <c r="H61" s="72" t="s">
        <v>66</v>
      </c>
      <c r="I61" s="76" t="n">
        <v>51</v>
      </c>
      <c r="J61" s="73"/>
      <c r="K61" s="76" t="n">
        <v>51</v>
      </c>
      <c r="L61" s="74"/>
      <c r="M61" s="73"/>
      <c r="N61" s="74"/>
      <c r="O61" s="73"/>
      <c r="P61" s="75" t="n">
        <v>984.27</v>
      </c>
      <c r="GO61" s="55"/>
      <c r="GP61" s="55"/>
      <c r="GQ61" s="55"/>
      <c r="GR61" s="55"/>
      <c r="GS61" s="55"/>
      <c r="GT61" s="55"/>
      <c r="GV61" s="55"/>
      <c r="GW61" s="11" t="s">
        <v>258</v>
      </c>
      <c r="GX61" s="55"/>
    </row>
    <row r="62" s="6" customFormat="true" ht="15" hidden="false" customHeight="true" outlineLevel="0" collapsed="false">
      <c r="A62" s="77"/>
      <c r="B62" s="78"/>
      <c r="C62" s="57" t="s">
        <v>69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 t="n">
        <v>25541.08</v>
      </c>
      <c r="O62" s="60"/>
      <c r="P62" s="68" t="n">
        <v>6129.86</v>
      </c>
      <c r="GO62" s="55"/>
      <c r="GP62" s="55"/>
      <c r="GQ62" s="55"/>
      <c r="GR62" s="55"/>
      <c r="GS62" s="55"/>
      <c r="GT62" s="55"/>
      <c r="GV62" s="55"/>
      <c r="GW62" s="11"/>
      <c r="GX62" s="55" t="s">
        <v>69</v>
      </c>
    </row>
    <row r="63" s="6" customFormat="true" ht="0.75" hidden="false" customHeight="true" outlineLevel="0" collapsed="false">
      <c r="A63" s="79"/>
      <c r="B63" s="80"/>
      <c r="C63" s="80"/>
      <c r="D63" s="80"/>
      <c r="E63" s="80"/>
      <c r="F63" s="80"/>
      <c r="G63" s="80"/>
      <c r="H63" s="81"/>
      <c r="I63" s="82"/>
      <c r="J63" s="82"/>
      <c r="K63" s="82"/>
      <c r="L63" s="83"/>
      <c r="M63" s="82"/>
      <c r="N63" s="83"/>
      <c r="O63" s="82"/>
      <c r="P63" s="84"/>
      <c r="GO63" s="55"/>
      <c r="GP63" s="55"/>
      <c r="GQ63" s="55"/>
      <c r="GR63" s="55"/>
      <c r="GS63" s="55"/>
      <c r="GT63" s="55"/>
      <c r="GV63" s="55"/>
      <c r="GW63" s="11"/>
      <c r="GX63" s="55"/>
    </row>
    <row r="64" s="6" customFormat="true" ht="23.25" hidden="false" customHeight="true" outlineLevel="0" collapsed="false">
      <c r="A64" s="56" t="s">
        <v>76</v>
      </c>
      <c r="B64" s="57" t="s">
        <v>170</v>
      </c>
      <c r="C64" s="58" t="s">
        <v>171</v>
      </c>
      <c r="D64" s="58"/>
      <c r="E64" s="58"/>
      <c r="F64" s="58"/>
      <c r="G64" s="58"/>
      <c r="H64" s="59" t="s">
        <v>117</v>
      </c>
      <c r="I64" s="60" t="n">
        <v>0.03024</v>
      </c>
      <c r="J64" s="61" t="n">
        <v>1</v>
      </c>
      <c r="K64" s="99" t="n">
        <v>0.03024</v>
      </c>
      <c r="L64" s="67" t="n">
        <v>67961.14</v>
      </c>
      <c r="M64" s="61" t="n">
        <v>1</v>
      </c>
      <c r="N64" s="91" t="n">
        <v>67961.14</v>
      </c>
      <c r="O64" s="60"/>
      <c r="P64" s="68" t="n">
        <v>2055.14</v>
      </c>
      <c r="GO64" s="55"/>
      <c r="GP64" s="55" t="s">
        <v>171</v>
      </c>
      <c r="GQ64" s="55"/>
      <c r="GR64" s="55"/>
      <c r="GS64" s="55"/>
      <c r="GT64" s="55"/>
      <c r="GV64" s="55"/>
      <c r="GW64" s="11"/>
      <c r="GX64" s="55"/>
    </row>
    <row r="65" s="6" customFormat="true" ht="15" hidden="false" customHeight="true" outlineLevel="0" collapsed="false">
      <c r="A65" s="92"/>
      <c r="B65" s="93"/>
      <c r="C65" s="94" t="s">
        <v>566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GO65" s="55"/>
      <c r="GP65" s="55"/>
      <c r="GQ65" s="55"/>
      <c r="GR65" s="55"/>
      <c r="GS65" s="55"/>
      <c r="GT65" s="55"/>
      <c r="GU65" s="3" t="s">
        <v>566</v>
      </c>
      <c r="GV65" s="55"/>
      <c r="GW65" s="11"/>
      <c r="GX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62"/>
      <c r="O66" s="60"/>
      <c r="P66" s="68" t="n">
        <v>2055.14</v>
      </c>
      <c r="GO66" s="55"/>
      <c r="GP66" s="55"/>
      <c r="GQ66" s="55"/>
      <c r="GR66" s="55"/>
      <c r="GS66" s="55"/>
      <c r="GT66" s="55"/>
      <c r="GV66" s="55"/>
      <c r="GW66" s="11"/>
      <c r="GX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V67" s="55"/>
      <c r="GW67" s="11"/>
      <c r="GX67" s="55"/>
    </row>
    <row r="68" s="6" customFormat="true" ht="23.25" hidden="false" customHeight="true" outlineLevel="0" collapsed="false">
      <c r="A68" s="56" t="s">
        <v>79</v>
      </c>
      <c r="B68" s="57" t="s">
        <v>567</v>
      </c>
      <c r="C68" s="58" t="s">
        <v>568</v>
      </c>
      <c r="D68" s="58"/>
      <c r="E68" s="58"/>
      <c r="F68" s="58"/>
      <c r="G68" s="58"/>
      <c r="H68" s="59" t="s">
        <v>569</v>
      </c>
      <c r="I68" s="60" t="n">
        <v>0.8</v>
      </c>
      <c r="J68" s="61" t="n">
        <v>1</v>
      </c>
      <c r="K68" s="98" t="n">
        <v>0.8</v>
      </c>
      <c r="L68" s="62"/>
      <c r="M68" s="60"/>
      <c r="N68" s="63"/>
      <c r="O68" s="60"/>
      <c r="P68" s="64"/>
      <c r="GO68" s="55"/>
      <c r="GP68" s="55" t="s">
        <v>568</v>
      </c>
      <c r="GQ68" s="55"/>
      <c r="GR68" s="55"/>
      <c r="GS68" s="55"/>
      <c r="GT68" s="55"/>
      <c r="GV68" s="55"/>
      <c r="GW68" s="11"/>
      <c r="GX68" s="55"/>
    </row>
    <row r="69" s="6" customFormat="true" ht="15" hidden="false" customHeight="true" outlineLevel="0" collapsed="false">
      <c r="A69" s="92"/>
      <c r="B69" s="93"/>
      <c r="C69" s="94" t="s">
        <v>543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GO69" s="55"/>
      <c r="GP69" s="55"/>
      <c r="GQ69" s="55"/>
      <c r="GR69" s="55"/>
      <c r="GS69" s="55"/>
      <c r="GT69" s="55"/>
      <c r="GU69" s="3" t="s">
        <v>543</v>
      </c>
      <c r="GV69" s="55"/>
      <c r="GW69" s="11"/>
      <c r="GX69" s="55"/>
    </row>
    <row r="70" s="6" customFormat="true" ht="15" hidden="false" customHeight="true" outlineLevel="0" collapsed="false">
      <c r="A70" s="65"/>
      <c r="B70" s="66"/>
      <c r="C70" s="57" t="s">
        <v>62</v>
      </c>
      <c r="D70" s="57"/>
      <c r="E70" s="57"/>
      <c r="F70" s="57"/>
      <c r="G70" s="57"/>
      <c r="H70" s="59"/>
      <c r="I70" s="60"/>
      <c r="J70" s="60"/>
      <c r="K70" s="60"/>
      <c r="L70" s="62"/>
      <c r="M70" s="60"/>
      <c r="N70" s="67"/>
      <c r="O70" s="60"/>
      <c r="P70" s="68" t="n">
        <v>6690.08</v>
      </c>
      <c r="Q70" s="69"/>
      <c r="R70" s="69"/>
      <c r="GO70" s="55"/>
      <c r="GP70" s="55"/>
      <c r="GQ70" s="55"/>
      <c r="GR70" s="55"/>
      <c r="GS70" s="55"/>
      <c r="GT70" s="55"/>
      <c r="GV70" s="55" t="s">
        <v>62</v>
      </c>
      <c r="GW70" s="11"/>
      <c r="GX70" s="55"/>
    </row>
    <row r="71" s="6" customFormat="true" ht="15" hidden="false" customHeight="true" outlineLevel="0" collapsed="false">
      <c r="A71" s="70"/>
      <c r="B71" s="71"/>
      <c r="C71" s="8" t="s">
        <v>63</v>
      </c>
      <c r="D71" s="8"/>
      <c r="E71" s="8"/>
      <c r="F71" s="8"/>
      <c r="G71" s="8"/>
      <c r="H71" s="72"/>
      <c r="I71" s="73"/>
      <c r="J71" s="73"/>
      <c r="K71" s="73"/>
      <c r="L71" s="74"/>
      <c r="M71" s="73"/>
      <c r="N71" s="74"/>
      <c r="O71" s="73"/>
      <c r="P71" s="87" t="n">
        <v>4184.07</v>
      </c>
      <c r="GO71" s="55"/>
      <c r="GP71" s="55"/>
      <c r="GQ71" s="55"/>
      <c r="GR71" s="55"/>
      <c r="GS71" s="55"/>
      <c r="GT71" s="55"/>
      <c r="GV71" s="55"/>
      <c r="GW71" s="11" t="s">
        <v>63</v>
      </c>
      <c r="GX71" s="55"/>
    </row>
    <row r="72" s="6" customFormat="true" ht="15" hidden="false" customHeight="true" outlineLevel="0" collapsed="false">
      <c r="A72" s="70"/>
      <c r="B72" s="71" t="s">
        <v>255</v>
      </c>
      <c r="C72" s="8" t="s">
        <v>256</v>
      </c>
      <c r="D72" s="8"/>
      <c r="E72" s="8"/>
      <c r="F72" s="8"/>
      <c r="G72" s="8"/>
      <c r="H72" s="72" t="s">
        <v>66</v>
      </c>
      <c r="I72" s="76" t="n">
        <v>97</v>
      </c>
      <c r="J72" s="73"/>
      <c r="K72" s="76" t="n">
        <v>97</v>
      </c>
      <c r="L72" s="74"/>
      <c r="M72" s="73"/>
      <c r="N72" s="74"/>
      <c r="O72" s="73"/>
      <c r="P72" s="87" t="n">
        <v>4058.55</v>
      </c>
      <c r="GO72" s="55"/>
      <c r="GP72" s="55"/>
      <c r="GQ72" s="55"/>
      <c r="GR72" s="55"/>
      <c r="GS72" s="55"/>
      <c r="GT72" s="55"/>
      <c r="GV72" s="55"/>
      <c r="GW72" s="11" t="s">
        <v>256</v>
      </c>
      <c r="GX72" s="55"/>
    </row>
    <row r="73" s="6" customFormat="true" ht="15" hidden="false" customHeight="true" outlineLevel="0" collapsed="false">
      <c r="A73" s="70"/>
      <c r="B73" s="71" t="s">
        <v>257</v>
      </c>
      <c r="C73" s="8" t="s">
        <v>258</v>
      </c>
      <c r="D73" s="8"/>
      <c r="E73" s="8"/>
      <c r="F73" s="8"/>
      <c r="G73" s="8"/>
      <c r="H73" s="72" t="s">
        <v>66</v>
      </c>
      <c r="I73" s="76" t="n">
        <v>51</v>
      </c>
      <c r="J73" s="73"/>
      <c r="K73" s="76" t="n">
        <v>51</v>
      </c>
      <c r="L73" s="74"/>
      <c r="M73" s="73"/>
      <c r="N73" s="74"/>
      <c r="O73" s="73"/>
      <c r="P73" s="87" t="n">
        <v>2133.88</v>
      </c>
      <c r="GO73" s="55"/>
      <c r="GP73" s="55"/>
      <c r="GQ73" s="55"/>
      <c r="GR73" s="55"/>
      <c r="GS73" s="55"/>
      <c r="GT73" s="55"/>
      <c r="GV73" s="55"/>
      <c r="GW73" s="11" t="s">
        <v>258</v>
      </c>
      <c r="GX73" s="55"/>
    </row>
    <row r="74" s="6" customFormat="true" ht="15" hidden="false" customHeight="true" outlineLevel="0" collapsed="false">
      <c r="A74" s="77"/>
      <c r="B74" s="78"/>
      <c r="C74" s="57" t="s">
        <v>69</v>
      </c>
      <c r="D74" s="57"/>
      <c r="E74" s="57"/>
      <c r="F74" s="57"/>
      <c r="G74" s="57"/>
      <c r="H74" s="59"/>
      <c r="I74" s="60"/>
      <c r="J74" s="60"/>
      <c r="K74" s="60"/>
      <c r="L74" s="62"/>
      <c r="M74" s="60"/>
      <c r="N74" s="67" t="n">
        <v>16203.34</v>
      </c>
      <c r="O74" s="60"/>
      <c r="P74" s="68" t="n">
        <v>12962.67</v>
      </c>
      <c r="GO74" s="55"/>
      <c r="GP74" s="55"/>
      <c r="GQ74" s="55"/>
      <c r="GR74" s="55"/>
      <c r="GS74" s="55"/>
      <c r="GT74" s="55"/>
      <c r="GV74" s="55"/>
      <c r="GW74" s="11"/>
      <c r="GX74" s="55" t="s">
        <v>69</v>
      </c>
    </row>
    <row r="75" s="6" customFormat="true" ht="0.75" hidden="false" customHeight="true" outlineLevel="0" collapsed="false">
      <c r="A75" s="79"/>
      <c r="B75" s="80"/>
      <c r="C75" s="80"/>
      <c r="D75" s="80"/>
      <c r="E75" s="80"/>
      <c r="F75" s="80"/>
      <c r="G75" s="80"/>
      <c r="H75" s="81"/>
      <c r="I75" s="82"/>
      <c r="J75" s="82"/>
      <c r="K75" s="82"/>
      <c r="L75" s="83"/>
      <c r="M75" s="82"/>
      <c r="N75" s="83"/>
      <c r="O75" s="82"/>
      <c r="P75" s="84"/>
      <c r="GO75" s="55"/>
      <c r="GP75" s="55"/>
      <c r="GQ75" s="55"/>
      <c r="GR75" s="55"/>
      <c r="GS75" s="55"/>
      <c r="GT75" s="55"/>
      <c r="GV75" s="55"/>
      <c r="GW75" s="11"/>
      <c r="GX75" s="55"/>
    </row>
    <row r="76" s="6" customFormat="true" ht="34.5" hidden="false" customHeight="true" outlineLevel="0" collapsed="false">
      <c r="A76" s="56" t="s">
        <v>82</v>
      </c>
      <c r="B76" s="57" t="s">
        <v>179</v>
      </c>
      <c r="C76" s="58" t="s">
        <v>180</v>
      </c>
      <c r="D76" s="58"/>
      <c r="E76" s="58"/>
      <c r="F76" s="58"/>
      <c r="G76" s="58"/>
      <c r="H76" s="59" t="s">
        <v>117</v>
      </c>
      <c r="I76" s="60" t="n">
        <v>0.0754</v>
      </c>
      <c r="J76" s="61" t="n">
        <v>1</v>
      </c>
      <c r="K76" s="96" t="n">
        <v>0.0754</v>
      </c>
      <c r="L76" s="62"/>
      <c r="M76" s="60"/>
      <c r="N76" s="91" t="n">
        <v>73966.38</v>
      </c>
      <c r="O76" s="60"/>
      <c r="P76" s="68" t="n">
        <v>5577.07</v>
      </c>
      <c r="GO76" s="55"/>
      <c r="GP76" s="55" t="s">
        <v>180</v>
      </c>
      <c r="GQ76" s="55"/>
      <c r="GR76" s="55"/>
      <c r="GS76" s="55"/>
      <c r="GT76" s="55"/>
      <c r="GV76" s="55"/>
      <c r="GW76" s="11"/>
      <c r="GX76" s="55"/>
    </row>
    <row r="77" s="6" customFormat="true" ht="15" hidden="false" customHeight="true" outlineLevel="0" collapsed="false">
      <c r="A77" s="92"/>
      <c r="B77" s="93"/>
      <c r="C77" s="94" t="s">
        <v>570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GO77" s="55"/>
      <c r="GP77" s="55"/>
      <c r="GQ77" s="55"/>
      <c r="GR77" s="55"/>
      <c r="GS77" s="55"/>
      <c r="GT77" s="55"/>
      <c r="GU77" s="3" t="s">
        <v>570</v>
      </c>
      <c r="GV77" s="55"/>
      <c r="GW77" s="11"/>
      <c r="GX77" s="55"/>
    </row>
    <row r="78" s="6" customFormat="true" ht="15" hidden="false" customHeight="true" outlineLevel="0" collapsed="false">
      <c r="A78" s="77"/>
      <c r="B78" s="78"/>
      <c r="C78" s="57" t="s">
        <v>69</v>
      </c>
      <c r="D78" s="57"/>
      <c r="E78" s="57"/>
      <c r="F78" s="57"/>
      <c r="G78" s="57"/>
      <c r="H78" s="59"/>
      <c r="I78" s="60"/>
      <c r="J78" s="60"/>
      <c r="K78" s="60"/>
      <c r="L78" s="62"/>
      <c r="M78" s="60"/>
      <c r="N78" s="62"/>
      <c r="O78" s="60"/>
      <c r="P78" s="68" t="n">
        <v>5577.07</v>
      </c>
      <c r="GO78" s="55"/>
      <c r="GP78" s="55"/>
      <c r="GQ78" s="55"/>
      <c r="GR78" s="55"/>
      <c r="GS78" s="55"/>
      <c r="GT78" s="55"/>
      <c r="GV78" s="55"/>
      <c r="GW78" s="11"/>
      <c r="GX78" s="55" t="s">
        <v>69</v>
      </c>
    </row>
    <row r="79" s="6" customFormat="true" ht="0.75" hidden="false" customHeight="true" outlineLevel="0" collapsed="false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GO79" s="55"/>
      <c r="GP79" s="55"/>
      <c r="GQ79" s="55"/>
      <c r="GR79" s="55"/>
      <c r="GS79" s="55"/>
      <c r="GT79" s="55"/>
      <c r="GV79" s="55"/>
      <c r="GW79" s="11"/>
      <c r="GX79" s="55"/>
    </row>
    <row r="80" s="6" customFormat="true" ht="23.25" hidden="false" customHeight="true" outlineLevel="0" collapsed="false">
      <c r="A80" s="56" t="s">
        <v>86</v>
      </c>
      <c r="B80" s="57" t="s">
        <v>571</v>
      </c>
      <c r="C80" s="58" t="s">
        <v>572</v>
      </c>
      <c r="D80" s="58"/>
      <c r="E80" s="58"/>
      <c r="F80" s="58"/>
      <c r="G80" s="58"/>
      <c r="H80" s="59" t="s">
        <v>557</v>
      </c>
      <c r="I80" s="60" t="n">
        <v>0.03</v>
      </c>
      <c r="J80" s="61" t="n">
        <v>1</v>
      </c>
      <c r="K80" s="90" t="n">
        <v>0.03</v>
      </c>
      <c r="L80" s="62"/>
      <c r="M80" s="60"/>
      <c r="N80" s="63"/>
      <c r="O80" s="60"/>
      <c r="P80" s="64"/>
      <c r="GO80" s="55"/>
      <c r="GP80" s="55" t="s">
        <v>572</v>
      </c>
      <c r="GQ80" s="55"/>
      <c r="GR80" s="55"/>
      <c r="GS80" s="55"/>
      <c r="GT80" s="55"/>
      <c r="GV80" s="55"/>
      <c r="GW80" s="11"/>
      <c r="GX80" s="55"/>
    </row>
    <row r="81" s="6" customFormat="true" ht="15" hidden="false" customHeight="true" outlineLevel="0" collapsed="false">
      <c r="A81" s="92"/>
      <c r="B81" s="93"/>
      <c r="C81" s="94" t="s">
        <v>558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GO81" s="55"/>
      <c r="GP81" s="55"/>
      <c r="GQ81" s="55"/>
      <c r="GR81" s="55"/>
      <c r="GS81" s="55"/>
      <c r="GT81" s="55"/>
      <c r="GU81" s="3" t="s">
        <v>558</v>
      </c>
      <c r="GV81" s="55"/>
      <c r="GW81" s="11"/>
      <c r="GX81" s="55"/>
    </row>
    <row r="82" s="6" customFormat="true" ht="15" hidden="false" customHeight="true" outlineLevel="0" collapsed="false">
      <c r="A82" s="65"/>
      <c r="B82" s="66"/>
      <c r="C82" s="57" t="s">
        <v>62</v>
      </c>
      <c r="D82" s="57"/>
      <c r="E82" s="57"/>
      <c r="F82" s="57"/>
      <c r="G82" s="57"/>
      <c r="H82" s="59"/>
      <c r="I82" s="60"/>
      <c r="J82" s="60"/>
      <c r="K82" s="60"/>
      <c r="L82" s="62"/>
      <c r="M82" s="60"/>
      <c r="N82" s="67"/>
      <c r="O82" s="60"/>
      <c r="P82" s="68" t="n">
        <v>1257.12</v>
      </c>
      <c r="Q82" s="69"/>
      <c r="R82" s="69"/>
      <c r="GO82" s="55"/>
      <c r="GP82" s="55"/>
      <c r="GQ82" s="55"/>
      <c r="GR82" s="55"/>
      <c r="GS82" s="55"/>
      <c r="GT82" s="55"/>
      <c r="GV82" s="55" t="s">
        <v>62</v>
      </c>
      <c r="GW82" s="11"/>
      <c r="GX82" s="55"/>
    </row>
    <row r="83" s="6" customFormat="true" ht="15" hidden="false" customHeight="true" outlineLevel="0" collapsed="false">
      <c r="A83" s="70"/>
      <c r="B83" s="71"/>
      <c r="C83" s="8" t="s">
        <v>63</v>
      </c>
      <c r="D83" s="8"/>
      <c r="E83" s="8"/>
      <c r="F83" s="8"/>
      <c r="G83" s="8"/>
      <c r="H83" s="72"/>
      <c r="I83" s="73"/>
      <c r="J83" s="73"/>
      <c r="K83" s="73"/>
      <c r="L83" s="74"/>
      <c r="M83" s="73"/>
      <c r="N83" s="74"/>
      <c r="O83" s="73"/>
      <c r="P83" s="87" t="n">
        <v>1257.12</v>
      </c>
      <c r="GO83" s="55"/>
      <c r="GP83" s="55"/>
      <c r="GQ83" s="55"/>
      <c r="GR83" s="55"/>
      <c r="GS83" s="55"/>
      <c r="GT83" s="55"/>
      <c r="GV83" s="55"/>
      <c r="GW83" s="11" t="s">
        <v>63</v>
      </c>
      <c r="GX83" s="55"/>
    </row>
    <row r="84" s="6" customFormat="true" ht="15" hidden="false" customHeight="true" outlineLevel="0" collapsed="false">
      <c r="A84" s="70"/>
      <c r="B84" s="71" t="s">
        <v>559</v>
      </c>
      <c r="C84" s="8" t="s">
        <v>560</v>
      </c>
      <c r="D84" s="8"/>
      <c r="E84" s="8"/>
      <c r="F84" s="8"/>
      <c r="G84" s="8"/>
      <c r="H84" s="72" t="s">
        <v>66</v>
      </c>
      <c r="I84" s="76" t="n">
        <v>89</v>
      </c>
      <c r="J84" s="73"/>
      <c r="K84" s="76" t="n">
        <v>89</v>
      </c>
      <c r="L84" s="74"/>
      <c r="M84" s="73"/>
      <c r="N84" s="74"/>
      <c r="O84" s="73"/>
      <c r="P84" s="87" t="n">
        <v>1118.84</v>
      </c>
      <c r="GO84" s="55"/>
      <c r="GP84" s="55"/>
      <c r="GQ84" s="55"/>
      <c r="GR84" s="55"/>
      <c r="GS84" s="55"/>
      <c r="GT84" s="55"/>
      <c r="GV84" s="55"/>
      <c r="GW84" s="11" t="s">
        <v>560</v>
      </c>
      <c r="GX84" s="55"/>
    </row>
    <row r="85" s="6" customFormat="true" ht="15" hidden="false" customHeight="true" outlineLevel="0" collapsed="false">
      <c r="A85" s="70"/>
      <c r="B85" s="71" t="s">
        <v>561</v>
      </c>
      <c r="C85" s="8" t="s">
        <v>562</v>
      </c>
      <c r="D85" s="8"/>
      <c r="E85" s="8"/>
      <c r="F85" s="8"/>
      <c r="G85" s="8"/>
      <c r="H85" s="72" t="s">
        <v>66</v>
      </c>
      <c r="I85" s="76" t="n">
        <v>40</v>
      </c>
      <c r="J85" s="73"/>
      <c r="K85" s="76" t="n">
        <v>40</v>
      </c>
      <c r="L85" s="74"/>
      <c r="M85" s="73"/>
      <c r="N85" s="74"/>
      <c r="O85" s="73"/>
      <c r="P85" s="75" t="n">
        <v>502.85</v>
      </c>
      <c r="GO85" s="55"/>
      <c r="GP85" s="55"/>
      <c r="GQ85" s="55"/>
      <c r="GR85" s="55"/>
      <c r="GS85" s="55"/>
      <c r="GT85" s="55"/>
      <c r="GV85" s="55"/>
      <c r="GW85" s="11" t="s">
        <v>562</v>
      </c>
      <c r="GX85" s="55"/>
    </row>
    <row r="86" s="6" customFormat="true" ht="15" hidden="false" customHeight="true" outlineLevel="0" collapsed="false">
      <c r="A86" s="77"/>
      <c r="B86" s="78"/>
      <c r="C86" s="57" t="s">
        <v>69</v>
      </c>
      <c r="D86" s="57"/>
      <c r="E86" s="57"/>
      <c r="F86" s="57"/>
      <c r="G86" s="57"/>
      <c r="H86" s="59"/>
      <c r="I86" s="60"/>
      <c r="J86" s="60"/>
      <c r="K86" s="60"/>
      <c r="L86" s="62"/>
      <c r="M86" s="60"/>
      <c r="N86" s="67" t="n">
        <v>95960.33</v>
      </c>
      <c r="O86" s="60"/>
      <c r="P86" s="68" t="n">
        <v>2878.81</v>
      </c>
      <c r="GO86" s="55"/>
      <c r="GP86" s="55"/>
      <c r="GQ86" s="55"/>
      <c r="GR86" s="55"/>
      <c r="GS86" s="55"/>
      <c r="GT86" s="55"/>
      <c r="GV86" s="55"/>
      <c r="GW86" s="11"/>
      <c r="GX86" s="55" t="s">
        <v>69</v>
      </c>
    </row>
    <row r="87" s="6" customFormat="true" ht="0.75" hidden="false" customHeight="true" outlineLevel="0" collapsed="false">
      <c r="A87" s="79"/>
      <c r="B87" s="80"/>
      <c r="C87" s="80"/>
      <c r="D87" s="80"/>
      <c r="E87" s="80"/>
      <c r="F87" s="80"/>
      <c r="G87" s="80"/>
      <c r="H87" s="81"/>
      <c r="I87" s="82"/>
      <c r="J87" s="82"/>
      <c r="K87" s="82"/>
      <c r="L87" s="83"/>
      <c r="M87" s="82"/>
      <c r="N87" s="83"/>
      <c r="O87" s="82"/>
      <c r="P87" s="84"/>
      <c r="GO87" s="55"/>
      <c r="GP87" s="55"/>
      <c r="GQ87" s="55"/>
      <c r="GR87" s="55"/>
      <c r="GS87" s="55"/>
      <c r="GT87" s="55"/>
      <c r="GV87" s="55"/>
      <c r="GW87" s="11"/>
      <c r="GX87" s="55"/>
    </row>
    <row r="88" s="6" customFormat="true" ht="34.5" hidden="false" customHeight="true" outlineLevel="0" collapsed="false">
      <c r="A88" s="56" t="s">
        <v>89</v>
      </c>
      <c r="B88" s="57" t="s">
        <v>606</v>
      </c>
      <c r="C88" s="58" t="s">
        <v>607</v>
      </c>
      <c r="D88" s="58"/>
      <c r="E88" s="58"/>
      <c r="F88" s="58"/>
      <c r="G88" s="58"/>
      <c r="H88" s="59" t="s">
        <v>61</v>
      </c>
      <c r="I88" s="60" t="n">
        <v>1</v>
      </c>
      <c r="J88" s="61" t="n">
        <v>1</v>
      </c>
      <c r="K88" s="61" t="n">
        <v>1</v>
      </c>
      <c r="L88" s="62"/>
      <c r="M88" s="60"/>
      <c r="N88" s="63"/>
      <c r="O88" s="60"/>
      <c r="P88" s="64"/>
      <c r="GO88" s="55"/>
      <c r="GP88" s="55" t="s">
        <v>607</v>
      </c>
      <c r="GQ88" s="55"/>
      <c r="GR88" s="55"/>
      <c r="GS88" s="55"/>
      <c r="GT88" s="55"/>
      <c r="GV88" s="55"/>
      <c r="GW88" s="11"/>
      <c r="GX88" s="55"/>
    </row>
    <row r="89" s="6" customFormat="true" ht="15" hidden="false" customHeight="true" outlineLevel="0" collapsed="false">
      <c r="A89" s="65"/>
      <c r="B89" s="66"/>
      <c r="C89" s="57" t="s">
        <v>62</v>
      </c>
      <c r="D89" s="57"/>
      <c r="E89" s="57"/>
      <c r="F89" s="57"/>
      <c r="G89" s="57"/>
      <c r="H89" s="59"/>
      <c r="I89" s="60"/>
      <c r="J89" s="60"/>
      <c r="K89" s="60"/>
      <c r="L89" s="62"/>
      <c r="M89" s="60"/>
      <c r="N89" s="67"/>
      <c r="O89" s="60"/>
      <c r="P89" s="68" t="n">
        <v>8646.55</v>
      </c>
      <c r="Q89" s="69"/>
      <c r="R89" s="69"/>
      <c r="GO89" s="55"/>
      <c r="GP89" s="55"/>
      <c r="GQ89" s="55"/>
      <c r="GR89" s="55"/>
      <c r="GS89" s="55"/>
      <c r="GT89" s="55"/>
      <c r="GV89" s="55" t="s">
        <v>62</v>
      </c>
      <c r="GW89" s="11"/>
      <c r="GX89" s="55"/>
    </row>
    <row r="90" s="6" customFormat="true" ht="15" hidden="false" customHeight="true" outlineLevel="0" collapsed="false">
      <c r="A90" s="70"/>
      <c r="B90" s="71"/>
      <c r="C90" s="8" t="s">
        <v>63</v>
      </c>
      <c r="D90" s="8"/>
      <c r="E90" s="8"/>
      <c r="F90" s="8"/>
      <c r="G90" s="8"/>
      <c r="H90" s="72"/>
      <c r="I90" s="73"/>
      <c r="J90" s="73"/>
      <c r="K90" s="73"/>
      <c r="L90" s="74"/>
      <c r="M90" s="73"/>
      <c r="N90" s="74"/>
      <c r="O90" s="73"/>
      <c r="P90" s="87" t="n">
        <v>3158.76</v>
      </c>
      <c r="GO90" s="55"/>
      <c r="GP90" s="55"/>
      <c r="GQ90" s="55"/>
      <c r="GR90" s="55"/>
      <c r="GS90" s="55"/>
      <c r="GT90" s="55"/>
      <c r="GV90" s="55"/>
      <c r="GW90" s="11" t="s">
        <v>63</v>
      </c>
      <c r="GX90" s="55"/>
    </row>
    <row r="91" s="6" customFormat="true" ht="15" hidden="false" customHeight="true" outlineLevel="0" collapsed="false">
      <c r="A91" s="70"/>
      <c r="B91" s="71" t="s">
        <v>64</v>
      </c>
      <c r="C91" s="8" t="s">
        <v>65</v>
      </c>
      <c r="D91" s="8"/>
      <c r="E91" s="8"/>
      <c r="F91" s="8"/>
      <c r="G91" s="8"/>
      <c r="H91" s="72" t="s">
        <v>66</v>
      </c>
      <c r="I91" s="76" t="n">
        <v>103</v>
      </c>
      <c r="J91" s="73"/>
      <c r="K91" s="76" t="n">
        <v>103</v>
      </c>
      <c r="L91" s="74"/>
      <c r="M91" s="73"/>
      <c r="N91" s="74"/>
      <c r="O91" s="73"/>
      <c r="P91" s="87" t="n">
        <v>3253.52</v>
      </c>
      <c r="GO91" s="55"/>
      <c r="GP91" s="55"/>
      <c r="GQ91" s="55"/>
      <c r="GR91" s="55"/>
      <c r="GS91" s="55"/>
      <c r="GT91" s="55"/>
      <c r="GV91" s="55"/>
      <c r="GW91" s="11" t="s">
        <v>65</v>
      </c>
      <c r="GX91" s="55"/>
    </row>
    <row r="92" s="6" customFormat="true" ht="15" hidden="false" customHeight="true" outlineLevel="0" collapsed="false">
      <c r="A92" s="70"/>
      <c r="B92" s="71" t="s">
        <v>67</v>
      </c>
      <c r="C92" s="8" t="s">
        <v>68</v>
      </c>
      <c r="D92" s="8"/>
      <c r="E92" s="8"/>
      <c r="F92" s="8"/>
      <c r="G92" s="8"/>
      <c r="H92" s="72" t="s">
        <v>66</v>
      </c>
      <c r="I92" s="76" t="n">
        <v>60</v>
      </c>
      <c r="J92" s="73"/>
      <c r="K92" s="76" t="n">
        <v>60</v>
      </c>
      <c r="L92" s="74"/>
      <c r="M92" s="73"/>
      <c r="N92" s="74"/>
      <c r="O92" s="73"/>
      <c r="P92" s="87" t="n">
        <v>1895.26</v>
      </c>
      <c r="GO92" s="55"/>
      <c r="GP92" s="55"/>
      <c r="GQ92" s="55"/>
      <c r="GR92" s="55"/>
      <c r="GS92" s="55"/>
      <c r="GT92" s="55"/>
      <c r="GV92" s="55"/>
      <c r="GW92" s="11" t="s">
        <v>68</v>
      </c>
      <c r="GX92" s="55"/>
    </row>
    <row r="93" s="6" customFormat="true" ht="15" hidden="false" customHeight="true" outlineLevel="0" collapsed="false">
      <c r="A93" s="77"/>
      <c r="B93" s="78"/>
      <c r="C93" s="57" t="s">
        <v>69</v>
      </c>
      <c r="D93" s="57"/>
      <c r="E93" s="57"/>
      <c r="F93" s="57"/>
      <c r="G93" s="57"/>
      <c r="H93" s="59"/>
      <c r="I93" s="60"/>
      <c r="J93" s="60"/>
      <c r="K93" s="60"/>
      <c r="L93" s="62"/>
      <c r="M93" s="60"/>
      <c r="N93" s="67" t="n">
        <v>13795.33</v>
      </c>
      <c r="O93" s="60"/>
      <c r="P93" s="68" t="n">
        <v>13795.33</v>
      </c>
      <c r="GO93" s="55"/>
      <c r="GP93" s="55"/>
      <c r="GQ93" s="55"/>
      <c r="GR93" s="55"/>
      <c r="GS93" s="55"/>
      <c r="GT93" s="55"/>
      <c r="GV93" s="55"/>
      <c r="GW93" s="11"/>
      <c r="GX93" s="55" t="s">
        <v>69</v>
      </c>
    </row>
    <row r="94" s="6" customFormat="true" ht="0.75" hidden="false" customHeight="true" outlineLevel="0" collapsed="false">
      <c r="A94" s="79"/>
      <c r="B94" s="80"/>
      <c r="C94" s="80"/>
      <c r="D94" s="80"/>
      <c r="E94" s="80"/>
      <c r="F94" s="80"/>
      <c r="G94" s="80"/>
      <c r="H94" s="81"/>
      <c r="I94" s="82"/>
      <c r="J94" s="82"/>
      <c r="K94" s="82"/>
      <c r="L94" s="83"/>
      <c r="M94" s="82"/>
      <c r="N94" s="83"/>
      <c r="O94" s="82"/>
      <c r="P94" s="84"/>
      <c r="GO94" s="55"/>
      <c r="GP94" s="55"/>
      <c r="GQ94" s="55"/>
      <c r="GR94" s="55"/>
      <c r="GS94" s="55"/>
      <c r="GT94" s="55"/>
      <c r="GV94" s="55"/>
      <c r="GW94" s="11"/>
      <c r="GX94" s="55"/>
    </row>
    <row r="95" s="6" customFormat="true" ht="23.25" hidden="false" customHeight="true" outlineLevel="0" collapsed="false">
      <c r="A95" s="56" t="s">
        <v>90</v>
      </c>
      <c r="B95" s="57" t="s">
        <v>608</v>
      </c>
      <c r="C95" s="58" t="s">
        <v>609</v>
      </c>
      <c r="D95" s="58"/>
      <c r="E95" s="58"/>
      <c r="F95" s="58"/>
      <c r="G95" s="58"/>
      <c r="H95" s="59" t="s">
        <v>61</v>
      </c>
      <c r="I95" s="60" t="n">
        <v>1</v>
      </c>
      <c r="J95" s="61" t="n">
        <v>1</v>
      </c>
      <c r="K95" s="61" t="n">
        <v>1</v>
      </c>
      <c r="L95" s="62"/>
      <c r="M95" s="60"/>
      <c r="N95" s="63"/>
      <c r="O95" s="60"/>
      <c r="P95" s="64"/>
      <c r="GO95" s="55"/>
      <c r="GP95" s="55" t="s">
        <v>609</v>
      </c>
      <c r="GQ95" s="55"/>
      <c r="GR95" s="55"/>
      <c r="GS95" s="55"/>
      <c r="GT95" s="55"/>
      <c r="GV95" s="55"/>
      <c r="GW95" s="11"/>
      <c r="GX95" s="55"/>
    </row>
    <row r="96" s="6" customFormat="true" ht="15" hidden="false" customHeight="true" outlineLevel="0" collapsed="false">
      <c r="A96" s="65"/>
      <c r="B96" s="66"/>
      <c r="C96" s="57" t="s">
        <v>62</v>
      </c>
      <c r="D96" s="57"/>
      <c r="E96" s="57"/>
      <c r="F96" s="57"/>
      <c r="G96" s="57"/>
      <c r="H96" s="59"/>
      <c r="I96" s="60"/>
      <c r="J96" s="60"/>
      <c r="K96" s="60"/>
      <c r="L96" s="62"/>
      <c r="M96" s="60"/>
      <c r="N96" s="67"/>
      <c r="O96" s="60"/>
      <c r="P96" s="68" t="n">
        <v>42546.64</v>
      </c>
      <c r="Q96" s="69"/>
      <c r="R96" s="69"/>
      <c r="GO96" s="55"/>
      <c r="GP96" s="55"/>
      <c r="GQ96" s="55"/>
      <c r="GR96" s="55"/>
      <c r="GS96" s="55"/>
      <c r="GT96" s="55"/>
      <c r="GV96" s="55" t="s">
        <v>62</v>
      </c>
      <c r="GW96" s="11"/>
      <c r="GX96" s="55"/>
    </row>
    <row r="97" s="6" customFormat="true" ht="15" hidden="false" customHeight="true" outlineLevel="0" collapsed="false">
      <c r="A97" s="70"/>
      <c r="B97" s="71"/>
      <c r="C97" s="8" t="s">
        <v>63</v>
      </c>
      <c r="D97" s="8"/>
      <c r="E97" s="8"/>
      <c r="F97" s="8"/>
      <c r="G97" s="8"/>
      <c r="H97" s="72"/>
      <c r="I97" s="73"/>
      <c r="J97" s="73"/>
      <c r="K97" s="73"/>
      <c r="L97" s="74"/>
      <c r="M97" s="73"/>
      <c r="N97" s="74"/>
      <c r="O97" s="73"/>
      <c r="P97" s="87" t="n">
        <v>38224.33</v>
      </c>
      <c r="GO97" s="55"/>
      <c r="GP97" s="55"/>
      <c r="GQ97" s="55"/>
      <c r="GR97" s="55"/>
      <c r="GS97" s="55"/>
      <c r="GT97" s="55"/>
      <c r="GV97" s="55"/>
      <c r="GW97" s="11" t="s">
        <v>63</v>
      </c>
      <c r="GX97" s="55"/>
    </row>
    <row r="98" s="6" customFormat="true" ht="15" hidden="false" customHeight="true" outlineLevel="0" collapsed="false">
      <c r="A98" s="70"/>
      <c r="B98" s="71" t="s">
        <v>64</v>
      </c>
      <c r="C98" s="8" t="s">
        <v>65</v>
      </c>
      <c r="D98" s="8"/>
      <c r="E98" s="8"/>
      <c r="F98" s="8"/>
      <c r="G98" s="8"/>
      <c r="H98" s="72" t="s">
        <v>66</v>
      </c>
      <c r="I98" s="76" t="n">
        <v>103</v>
      </c>
      <c r="J98" s="73"/>
      <c r="K98" s="76" t="n">
        <v>103</v>
      </c>
      <c r="L98" s="74"/>
      <c r="M98" s="73"/>
      <c r="N98" s="74"/>
      <c r="O98" s="73"/>
      <c r="P98" s="87" t="n">
        <v>39371.06</v>
      </c>
      <c r="GO98" s="55"/>
      <c r="GP98" s="55"/>
      <c r="GQ98" s="55"/>
      <c r="GR98" s="55"/>
      <c r="GS98" s="55"/>
      <c r="GT98" s="55"/>
      <c r="GV98" s="55"/>
      <c r="GW98" s="11" t="s">
        <v>65</v>
      </c>
      <c r="GX98" s="55"/>
    </row>
    <row r="99" s="6" customFormat="true" ht="15" hidden="false" customHeight="true" outlineLevel="0" collapsed="false">
      <c r="A99" s="70"/>
      <c r="B99" s="71" t="s">
        <v>67</v>
      </c>
      <c r="C99" s="8" t="s">
        <v>68</v>
      </c>
      <c r="D99" s="8"/>
      <c r="E99" s="8"/>
      <c r="F99" s="8"/>
      <c r="G99" s="8"/>
      <c r="H99" s="72" t="s">
        <v>66</v>
      </c>
      <c r="I99" s="76" t="n">
        <v>60</v>
      </c>
      <c r="J99" s="73"/>
      <c r="K99" s="76" t="n">
        <v>60</v>
      </c>
      <c r="L99" s="74"/>
      <c r="M99" s="73"/>
      <c r="N99" s="74"/>
      <c r="O99" s="73"/>
      <c r="P99" s="87" t="n">
        <v>22934.6</v>
      </c>
      <c r="GO99" s="55"/>
      <c r="GP99" s="55"/>
      <c r="GQ99" s="55"/>
      <c r="GR99" s="55"/>
      <c r="GS99" s="55"/>
      <c r="GT99" s="55"/>
      <c r="GV99" s="55"/>
      <c r="GW99" s="11" t="s">
        <v>68</v>
      </c>
      <c r="GX99" s="55"/>
    </row>
    <row r="100" s="6" customFormat="true" ht="15" hidden="false" customHeight="true" outlineLevel="0" collapsed="false">
      <c r="A100" s="77"/>
      <c r="B100" s="78"/>
      <c r="C100" s="57" t="s">
        <v>69</v>
      </c>
      <c r="D100" s="57"/>
      <c r="E100" s="57"/>
      <c r="F100" s="57"/>
      <c r="G100" s="57"/>
      <c r="H100" s="59"/>
      <c r="I100" s="60"/>
      <c r="J100" s="60"/>
      <c r="K100" s="60"/>
      <c r="L100" s="62"/>
      <c r="M100" s="60"/>
      <c r="N100" s="67" t="n">
        <v>104852.3</v>
      </c>
      <c r="O100" s="60"/>
      <c r="P100" s="68" t="n">
        <v>104852.3</v>
      </c>
      <c r="GO100" s="55"/>
      <c r="GP100" s="55"/>
      <c r="GQ100" s="55"/>
      <c r="GR100" s="55"/>
      <c r="GS100" s="55"/>
      <c r="GT100" s="55"/>
      <c r="GV100" s="55"/>
      <c r="GW100" s="11"/>
      <c r="GX100" s="55" t="s">
        <v>69</v>
      </c>
    </row>
    <row r="101" s="6" customFormat="true" ht="0.75" hidden="false" customHeight="true" outlineLevel="0" collapsed="false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GO101" s="55"/>
      <c r="GP101" s="55"/>
      <c r="GQ101" s="55"/>
      <c r="GR101" s="55"/>
      <c r="GS101" s="55"/>
      <c r="GT101" s="55"/>
      <c r="GV101" s="55"/>
      <c r="GW101" s="11"/>
      <c r="GX101" s="55"/>
    </row>
    <row r="102" s="6" customFormat="true" ht="23.25" hidden="false" customHeight="true" outlineLevel="0" collapsed="false">
      <c r="A102" s="56" t="s">
        <v>92</v>
      </c>
      <c r="B102" s="57" t="s">
        <v>110</v>
      </c>
      <c r="C102" s="58" t="s">
        <v>111</v>
      </c>
      <c r="D102" s="58"/>
      <c r="E102" s="58"/>
      <c r="F102" s="58"/>
      <c r="G102" s="58"/>
      <c r="H102" s="59" t="s">
        <v>112</v>
      </c>
      <c r="I102" s="60" t="n">
        <v>0.94</v>
      </c>
      <c r="J102" s="61" t="n">
        <v>1</v>
      </c>
      <c r="K102" s="90" t="n">
        <v>0.94</v>
      </c>
      <c r="L102" s="67" t="n">
        <v>26011.96</v>
      </c>
      <c r="M102" s="90" t="n">
        <v>1.31</v>
      </c>
      <c r="N102" s="91" t="n">
        <v>34075.67</v>
      </c>
      <c r="O102" s="60"/>
      <c r="P102" s="68" t="n">
        <v>32031.13</v>
      </c>
      <c r="GO102" s="55"/>
      <c r="GP102" s="55" t="s">
        <v>111</v>
      </c>
      <c r="GQ102" s="55"/>
      <c r="GR102" s="55"/>
      <c r="GS102" s="55"/>
      <c r="GT102" s="55"/>
      <c r="GV102" s="55"/>
      <c r="GW102" s="11"/>
      <c r="GX102" s="55"/>
    </row>
    <row r="103" s="6" customFormat="true" ht="15" hidden="false" customHeight="true" outlineLevel="0" collapsed="false">
      <c r="A103" s="92"/>
      <c r="B103" s="93"/>
      <c r="C103" s="94" t="s">
        <v>610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GO103" s="55"/>
      <c r="GP103" s="55"/>
      <c r="GQ103" s="55"/>
      <c r="GR103" s="55"/>
      <c r="GS103" s="55"/>
      <c r="GT103" s="55"/>
      <c r="GU103" s="3" t="s">
        <v>610</v>
      </c>
      <c r="GV103" s="55"/>
      <c r="GW103" s="11"/>
      <c r="GX103" s="55"/>
    </row>
    <row r="104" s="6" customFormat="true" ht="15" hidden="false" customHeight="true" outlineLevel="0" collapsed="false">
      <c r="A104" s="77"/>
      <c r="B104" s="78"/>
      <c r="C104" s="57" t="s">
        <v>69</v>
      </c>
      <c r="D104" s="57"/>
      <c r="E104" s="57"/>
      <c r="F104" s="57"/>
      <c r="G104" s="57"/>
      <c r="H104" s="59"/>
      <c r="I104" s="60"/>
      <c r="J104" s="60"/>
      <c r="K104" s="60"/>
      <c r="L104" s="62"/>
      <c r="M104" s="60"/>
      <c r="N104" s="62"/>
      <c r="O104" s="60"/>
      <c r="P104" s="68" t="n">
        <v>32031.13</v>
      </c>
      <c r="GO104" s="55"/>
      <c r="GP104" s="55"/>
      <c r="GQ104" s="55"/>
      <c r="GR104" s="55"/>
      <c r="GS104" s="55"/>
      <c r="GT104" s="55"/>
      <c r="GV104" s="55"/>
      <c r="GW104" s="11"/>
      <c r="GX104" s="55" t="s">
        <v>69</v>
      </c>
    </row>
    <row r="105" s="6" customFormat="true" ht="0.75" hidden="false" customHeight="true" outlineLevel="0" collapsed="false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GO105" s="55"/>
      <c r="GP105" s="55"/>
      <c r="GQ105" s="55"/>
      <c r="GR105" s="55"/>
      <c r="GS105" s="55"/>
      <c r="GT105" s="55"/>
      <c r="GV105" s="55"/>
      <c r="GW105" s="11"/>
      <c r="GX105" s="55"/>
    </row>
    <row r="106" s="6" customFormat="true" ht="15" hidden="false" customHeight="true" outlineLevel="0" collapsed="false">
      <c r="A106" s="65"/>
      <c r="B106" s="102"/>
      <c r="C106" s="78" t="s">
        <v>531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120"/>
      <c r="Q106" s="104"/>
      <c r="R106" s="105"/>
      <c r="GO106" s="55"/>
      <c r="GP106" s="55"/>
      <c r="GQ106" s="55"/>
      <c r="GR106" s="55"/>
      <c r="GS106" s="55"/>
      <c r="GT106" s="55"/>
      <c r="GV106" s="55"/>
      <c r="GW106" s="11"/>
      <c r="GX106" s="55"/>
      <c r="GY106" s="55" t="s">
        <v>531</v>
      </c>
    </row>
    <row r="107" s="6" customFormat="true" ht="15" hidden="false" customHeight="true" outlineLevel="0" collapsed="false">
      <c r="A107" s="65"/>
      <c r="B107" s="66"/>
      <c r="C107" s="93" t="s">
        <v>532</v>
      </c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110" t="n">
        <v>106710.75</v>
      </c>
      <c r="GO107" s="55"/>
      <c r="GP107" s="55"/>
      <c r="GQ107" s="55"/>
      <c r="GR107" s="55"/>
      <c r="GS107" s="55"/>
      <c r="GT107" s="55"/>
      <c r="GV107" s="55"/>
      <c r="GW107" s="11"/>
      <c r="GX107" s="55"/>
      <c r="GY107" s="55"/>
      <c r="GZ107" s="3" t="s">
        <v>532</v>
      </c>
    </row>
    <row r="108" s="6" customFormat="true" ht="15" hidden="false" customHeight="true" outlineLevel="0" collapsed="false">
      <c r="A108" s="65"/>
      <c r="B108" s="66"/>
      <c r="C108" s="93" t="s">
        <v>452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110" t="n">
        <v>131965.59</v>
      </c>
      <c r="GO108" s="55"/>
      <c r="GP108" s="55"/>
      <c r="GQ108" s="55"/>
      <c r="GR108" s="55"/>
      <c r="GS108" s="55"/>
      <c r="GT108" s="55"/>
      <c r="GV108" s="55"/>
      <c r="GW108" s="11"/>
      <c r="GX108" s="55"/>
      <c r="GY108" s="55"/>
      <c r="GZ108" s="3" t="s">
        <v>452</v>
      </c>
    </row>
    <row r="109" s="6" customFormat="true" ht="15" hidden="false" customHeight="true" outlineLevel="0" collapsed="false">
      <c r="A109" s="65"/>
      <c r="B109" s="66"/>
      <c r="C109" s="93" t="s">
        <v>453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110" t="n">
        <v>58755.87</v>
      </c>
      <c r="GO109" s="55"/>
      <c r="GP109" s="55"/>
      <c r="GQ109" s="55"/>
      <c r="GR109" s="55"/>
      <c r="GS109" s="55"/>
      <c r="GT109" s="55"/>
      <c r="GV109" s="55"/>
      <c r="GW109" s="11"/>
      <c r="GX109" s="55"/>
      <c r="GY109" s="55"/>
      <c r="GZ109" s="3" t="s">
        <v>453</v>
      </c>
    </row>
    <row r="110" s="6" customFormat="true" ht="15" hidden="false" customHeight="true" outlineLevel="0" collapsed="false">
      <c r="A110" s="65"/>
      <c r="B110" s="66"/>
      <c r="C110" s="93" t="s">
        <v>533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110" t="n">
        <v>53307.53</v>
      </c>
      <c r="GO110" s="55"/>
      <c r="GP110" s="55"/>
      <c r="GQ110" s="55"/>
      <c r="GR110" s="55"/>
      <c r="GS110" s="55"/>
      <c r="GT110" s="55"/>
      <c r="GV110" s="55"/>
      <c r="GW110" s="11"/>
      <c r="GX110" s="55"/>
      <c r="GY110" s="55"/>
      <c r="GZ110" s="3" t="s">
        <v>533</v>
      </c>
    </row>
    <row r="111" s="6" customFormat="true" ht="15" hidden="false" customHeight="true" outlineLevel="0" collapsed="false">
      <c r="A111" s="65"/>
      <c r="B111" s="66"/>
      <c r="C111" s="93" t="s">
        <v>534</v>
      </c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110" t="n">
        <v>53726.45</v>
      </c>
      <c r="GO111" s="55"/>
      <c r="GP111" s="55"/>
      <c r="GQ111" s="55"/>
      <c r="GR111" s="55"/>
      <c r="GS111" s="55"/>
      <c r="GT111" s="55"/>
      <c r="GV111" s="55"/>
      <c r="GW111" s="11"/>
      <c r="GX111" s="55"/>
      <c r="GY111" s="55"/>
      <c r="GZ111" s="3" t="s">
        <v>534</v>
      </c>
    </row>
    <row r="112" s="6" customFormat="true" ht="15" hidden="false" customHeight="true" outlineLevel="0" collapsed="false">
      <c r="A112" s="65"/>
      <c r="B112" s="66"/>
      <c r="C112" s="93" t="s">
        <v>535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110" t="n">
        <v>30284.26</v>
      </c>
      <c r="GO112" s="55"/>
      <c r="GP112" s="55"/>
      <c r="GQ112" s="55"/>
      <c r="GR112" s="55"/>
      <c r="GS112" s="55"/>
      <c r="GT112" s="55"/>
      <c r="GV112" s="55"/>
      <c r="GW112" s="11"/>
      <c r="GX112" s="55"/>
      <c r="GY112" s="55"/>
      <c r="GZ112" s="3" t="s">
        <v>535</v>
      </c>
    </row>
    <row r="113" s="6" customFormat="true" ht="15" hidden="false" customHeight="true" outlineLevel="0" collapsed="false">
      <c r="A113" s="65"/>
      <c r="B113" s="102"/>
      <c r="C113" s="78" t="s">
        <v>536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103" t="n">
        <v>190721.46</v>
      </c>
      <c r="Q113" s="134"/>
      <c r="R113" s="108"/>
      <c r="GO113" s="55"/>
      <c r="GP113" s="55"/>
      <c r="GQ113" s="55"/>
      <c r="GR113" s="55"/>
      <c r="GS113" s="55"/>
      <c r="GT113" s="55"/>
      <c r="GV113" s="55"/>
      <c r="GW113" s="11"/>
      <c r="GX113" s="55"/>
      <c r="GY113" s="55"/>
      <c r="HA113" s="55" t="s">
        <v>536</v>
      </c>
    </row>
    <row r="114" s="6" customFormat="true" ht="15" hidden="false" customHeight="true" outlineLevel="0" collapsed="false">
      <c r="A114" s="65"/>
      <c r="B114" s="102"/>
      <c r="C114" s="78" t="s">
        <v>281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106"/>
      <c r="Q114" s="107"/>
      <c r="R114" s="108"/>
      <c r="GO114" s="55"/>
      <c r="GP114" s="55"/>
      <c r="GQ114" s="55"/>
      <c r="GR114" s="55"/>
      <c r="GS114" s="55"/>
      <c r="GT114" s="55"/>
      <c r="GV114" s="55"/>
      <c r="GW114" s="11"/>
      <c r="GX114" s="55"/>
      <c r="GY114" s="55"/>
      <c r="HA114" s="55"/>
      <c r="HB114" s="55" t="s">
        <v>281</v>
      </c>
    </row>
    <row r="115" s="6" customFormat="true" ht="15" hidden="false" customHeight="true" outlineLevel="0" collapsed="false">
      <c r="A115" s="65"/>
      <c r="B115" s="102"/>
      <c r="C115" s="109" t="s">
        <v>284</v>
      </c>
      <c r="D115" s="109"/>
      <c r="E115" s="109"/>
      <c r="F115" s="109"/>
      <c r="G115" s="109"/>
      <c r="H115" s="109"/>
      <c r="I115" s="109"/>
      <c r="J115" s="109"/>
      <c r="K115" s="136" t="n">
        <v>93.158</v>
      </c>
      <c r="L115" s="109"/>
      <c r="M115" s="109"/>
      <c r="N115" s="109"/>
      <c r="O115" s="109"/>
      <c r="P115" s="112"/>
      <c r="Q115" s="107"/>
      <c r="R115" s="108"/>
      <c r="GO115" s="55"/>
      <c r="GP115" s="55"/>
      <c r="GQ115" s="55"/>
      <c r="GR115" s="55"/>
      <c r="GS115" s="55"/>
      <c r="GT115" s="55"/>
      <c r="GV115" s="55"/>
      <c r="GW115" s="11"/>
      <c r="GX115" s="55"/>
      <c r="GY115" s="55"/>
      <c r="HA115" s="55"/>
      <c r="HB115" s="55"/>
      <c r="HC115" s="3" t="s">
        <v>284</v>
      </c>
    </row>
    <row r="116" s="6" customFormat="true" ht="15" hidden="false" customHeight="true" outlineLevel="0" collapsed="false">
      <c r="A116" s="65"/>
      <c r="B116" s="102"/>
      <c r="C116" s="109" t="s">
        <v>285</v>
      </c>
      <c r="D116" s="109"/>
      <c r="E116" s="109"/>
      <c r="F116" s="109"/>
      <c r="G116" s="109"/>
      <c r="H116" s="109"/>
      <c r="I116" s="109"/>
      <c r="J116" s="109"/>
      <c r="K116" s="136" t="n">
        <v>5.958</v>
      </c>
      <c r="L116" s="109"/>
      <c r="M116" s="109"/>
      <c r="N116" s="109"/>
      <c r="O116" s="109"/>
      <c r="P116" s="112"/>
      <c r="Q116" s="107"/>
      <c r="R116" s="108"/>
      <c r="GO116" s="55"/>
      <c r="GP116" s="55"/>
      <c r="GQ116" s="55"/>
      <c r="GR116" s="55"/>
      <c r="GS116" s="55"/>
      <c r="GT116" s="55"/>
      <c r="GV116" s="55"/>
      <c r="GW116" s="11"/>
      <c r="GX116" s="55"/>
      <c r="GY116" s="55"/>
      <c r="HA116" s="55"/>
      <c r="HB116" s="55"/>
      <c r="HC116" s="3" t="s">
        <v>285</v>
      </c>
    </row>
    <row r="117" s="6" customFormat="true" ht="0.75" hidden="false" customHeight="true" outlineLevel="0" collapsed="false">
      <c r="A117" s="113"/>
      <c r="B117" s="114"/>
      <c r="C117" s="115"/>
      <c r="D117" s="115"/>
      <c r="E117" s="115"/>
      <c r="F117" s="115"/>
      <c r="G117" s="115"/>
      <c r="H117" s="115"/>
      <c r="I117" s="115"/>
      <c r="J117" s="115"/>
      <c r="K117" s="116"/>
      <c r="L117" s="115"/>
      <c r="M117" s="115"/>
      <c r="N117" s="115"/>
      <c r="O117" s="115"/>
      <c r="P117" s="117"/>
      <c r="Q117" s="107"/>
      <c r="R117" s="108"/>
      <c r="GO117" s="55"/>
      <c r="GP117" s="55"/>
      <c r="GQ117" s="55"/>
      <c r="GR117" s="55"/>
      <c r="GS117" s="55"/>
      <c r="GT117" s="55"/>
      <c r="GV117" s="55"/>
      <c r="GW117" s="11"/>
      <c r="GX117" s="55"/>
      <c r="GY117" s="55"/>
      <c r="HA117" s="55"/>
      <c r="HB117" s="55"/>
    </row>
    <row r="118" s="6" customFormat="true" ht="15" hidden="false" customHeight="true" outlineLevel="0" collapsed="false">
      <c r="A118" s="54" t="s">
        <v>577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GO118" s="55" t="s">
        <v>577</v>
      </c>
      <c r="GP118" s="55"/>
      <c r="GQ118" s="55"/>
      <c r="GR118" s="55"/>
      <c r="GS118" s="55"/>
      <c r="GT118" s="55"/>
      <c r="GV118" s="55"/>
      <c r="GW118" s="11"/>
      <c r="GX118" s="55"/>
      <c r="GY118" s="55"/>
      <c r="HA118" s="55"/>
      <c r="HB118" s="55"/>
    </row>
    <row r="119" s="6" customFormat="true" ht="34.5" hidden="false" customHeight="true" outlineLevel="0" collapsed="false">
      <c r="A119" s="56" t="s">
        <v>96</v>
      </c>
      <c r="B119" s="57" t="s">
        <v>578</v>
      </c>
      <c r="C119" s="58" t="s">
        <v>579</v>
      </c>
      <c r="D119" s="58"/>
      <c r="E119" s="58"/>
      <c r="F119" s="58"/>
      <c r="G119" s="58"/>
      <c r="H119" s="59" t="s">
        <v>61</v>
      </c>
      <c r="I119" s="60" t="n">
        <v>1</v>
      </c>
      <c r="J119" s="61" t="n">
        <v>1</v>
      </c>
      <c r="K119" s="61" t="n">
        <v>1</v>
      </c>
      <c r="L119" s="62"/>
      <c r="M119" s="60"/>
      <c r="N119" s="63"/>
      <c r="O119" s="60"/>
      <c r="P119" s="64"/>
      <c r="GO119" s="55"/>
      <c r="GP119" s="55" t="s">
        <v>579</v>
      </c>
      <c r="GQ119" s="55"/>
      <c r="GR119" s="55"/>
      <c r="GS119" s="55"/>
      <c r="GT119" s="55"/>
      <c r="GV119" s="55"/>
      <c r="GW119" s="11"/>
      <c r="GX119" s="55"/>
      <c r="GY119" s="55"/>
      <c r="HA119" s="55"/>
      <c r="HB119" s="55"/>
    </row>
    <row r="120" s="6" customFormat="true" ht="15" hidden="false" customHeight="true" outlineLevel="0" collapsed="false">
      <c r="A120" s="65"/>
      <c r="B120" s="66"/>
      <c r="C120" s="57" t="s">
        <v>62</v>
      </c>
      <c r="D120" s="57"/>
      <c r="E120" s="57"/>
      <c r="F120" s="57"/>
      <c r="G120" s="57"/>
      <c r="H120" s="59"/>
      <c r="I120" s="60"/>
      <c r="J120" s="60"/>
      <c r="K120" s="60"/>
      <c r="L120" s="62"/>
      <c r="M120" s="60"/>
      <c r="N120" s="67"/>
      <c r="O120" s="60"/>
      <c r="P120" s="68" t="n">
        <v>4683.49</v>
      </c>
      <c r="Q120" s="69"/>
      <c r="R120" s="69"/>
      <c r="GO120" s="55"/>
      <c r="GP120" s="55"/>
      <c r="GQ120" s="55"/>
      <c r="GR120" s="55"/>
      <c r="GS120" s="55"/>
      <c r="GT120" s="55"/>
      <c r="GV120" s="55" t="s">
        <v>62</v>
      </c>
      <c r="GW120" s="11"/>
      <c r="GX120" s="55"/>
      <c r="GY120" s="55"/>
      <c r="HA120" s="55"/>
      <c r="HB120" s="55"/>
    </row>
    <row r="121" s="6" customFormat="true" ht="15" hidden="false" customHeight="true" outlineLevel="0" collapsed="false">
      <c r="A121" s="70"/>
      <c r="B121" s="71"/>
      <c r="C121" s="8" t="s">
        <v>63</v>
      </c>
      <c r="D121" s="8"/>
      <c r="E121" s="8"/>
      <c r="F121" s="8"/>
      <c r="G121" s="8"/>
      <c r="H121" s="72"/>
      <c r="I121" s="73"/>
      <c r="J121" s="73"/>
      <c r="K121" s="73"/>
      <c r="L121" s="74"/>
      <c r="M121" s="73"/>
      <c r="N121" s="74"/>
      <c r="O121" s="73"/>
      <c r="P121" s="87" t="n">
        <v>4683.49</v>
      </c>
      <c r="GO121" s="55"/>
      <c r="GP121" s="55"/>
      <c r="GQ121" s="55"/>
      <c r="GR121" s="55"/>
      <c r="GS121" s="55"/>
      <c r="GT121" s="55"/>
      <c r="GV121" s="55"/>
      <c r="GW121" s="11" t="s">
        <v>63</v>
      </c>
      <c r="GX121" s="55"/>
      <c r="GY121" s="55"/>
      <c r="HA121" s="55"/>
      <c r="HB121" s="55"/>
    </row>
    <row r="122" s="6" customFormat="true" ht="23.25" hidden="false" customHeight="true" outlineLevel="0" collapsed="false">
      <c r="A122" s="70"/>
      <c r="B122" s="71" t="s">
        <v>186</v>
      </c>
      <c r="C122" s="8" t="s">
        <v>187</v>
      </c>
      <c r="D122" s="8"/>
      <c r="E122" s="8"/>
      <c r="F122" s="8"/>
      <c r="G122" s="8"/>
      <c r="H122" s="72" t="s">
        <v>66</v>
      </c>
      <c r="I122" s="76" t="n">
        <v>74</v>
      </c>
      <c r="J122" s="73"/>
      <c r="K122" s="76" t="n">
        <v>74</v>
      </c>
      <c r="L122" s="74"/>
      <c r="M122" s="73"/>
      <c r="N122" s="74"/>
      <c r="O122" s="73"/>
      <c r="P122" s="87" t="n">
        <v>3465.78</v>
      </c>
      <c r="GO122" s="55"/>
      <c r="GP122" s="55"/>
      <c r="GQ122" s="55"/>
      <c r="GR122" s="55"/>
      <c r="GS122" s="55"/>
      <c r="GT122" s="55"/>
      <c r="GV122" s="55"/>
      <c r="GW122" s="11" t="s">
        <v>187</v>
      </c>
      <c r="GX122" s="55"/>
      <c r="GY122" s="55"/>
      <c r="HA122" s="55"/>
      <c r="HB122" s="55"/>
    </row>
    <row r="123" s="6" customFormat="true" ht="23.25" hidden="false" customHeight="true" outlineLevel="0" collapsed="false">
      <c r="A123" s="70"/>
      <c r="B123" s="71" t="s">
        <v>188</v>
      </c>
      <c r="C123" s="8" t="s">
        <v>189</v>
      </c>
      <c r="D123" s="8"/>
      <c r="E123" s="8"/>
      <c r="F123" s="8"/>
      <c r="G123" s="8"/>
      <c r="H123" s="72" t="s">
        <v>66</v>
      </c>
      <c r="I123" s="76" t="n">
        <v>36</v>
      </c>
      <c r="J123" s="73"/>
      <c r="K123" s="76" t="n">
        <v>36</v>
      </c>
      <c r="L123" s="74"/>
      <c r="M123" s="73"/>
      <c r="N123" s="74"/>
      <c r="O123" s="73"/>
      <c r="P123" s="87" t="n">
        <v>1686.06</v>
      </c>
      <c r="GO123" s="55"/>
      <c r="GP123" s="55"/>
      <c r="GQ123" s="55"/>
      <c r="GR123" s="55"/>
      <c r="GS123" s="55"/>
      <c r="GT123" s="55"/>
      <c r="GV123" s="55"/>
      <c r="GW123" s="11" t="s">
        <v>189</v>
      </c>
      <c r="GX123" s="55"/>
      <c r="GY123" s="55"/>
      <c r="HA123" s="55"/>
      <c r="HB123" s="55"/>
    </row>
    <row r="124" s="6" customFormat="true" ht="15" hidden="false" customHeight="true" outlineLevel="0" collapsed="false">
      <c r="A124" s="77"/>
      <c r="B124" s="78"/>
      <c r="C124" s="57" t="s">
        <v>69</v>
      </c>
      <c r="D124" s="57"/>
      <c r="E124" s="57"/>
      <c r="F124" s="57"/>
      <c r="G124" s="57"/>
      <c r="H124" s="59"/>
      <c r="I124" s="60"/>
      <c r="J124" s="60"/>
      <c r="K124" s="60"/>
      <c r="L124" s="62"/>
      <c r="M124" s="60"/>
      <c r="N124" s="67" t="n">
        <v>9835.33</v>
      </c>
      <c r="O124" s="60"/>
      <c r="P124" s="68" t="n">
        <v>9835.33</v>
      </c>
      <c r="GO124" s="55"/>
      <c r="GP124" s="55"/>
      <c r="GQ124" s="55"/>
      <c r="GR124" s="55"/>
      <c r="GS124" s="55"/>
      <c r="GT124" s="55"/>
      <c r="GV124" s="55"/>
      <c r="GW124" s="11"/>
      <c r="GX124" s="55" t="s">
        <v>69</v>
      </c>
      <c r="GY124" s="55"/>
      <c r="HA124" s="55"/>
      <c r="HB124" s="55"/>
    </row>
    <row r="125" s="6" customFormat="true" ht="0.75" hidden="false" customHeight="true" outlineLevel="0" collapsed="false">
      <c r="A125" s="79"/>
      <c r="B125" s="80"/>
      <c r="C125" s="80"/>
      <c r="D125" s="80"/>
      <c r="E125" s="80"/>
      <c r="F125" s="80"/>
      <c r="G125" s="80"/>
      <c r="H125" s="81"/>
      <c r="I125" s="82"/>
      <c r="J125" s="82"/>
      <c r="K125" s="82"/>
      <c r="L125" s="83"/>
      <c r="M125" s="82"/>
      <c r="N125" s="83"/>
      <c r="O125" s="82"/>
      <c r="P125" s="84"/>
      <c r="GO125" s="55"/>
      <c r="GP125" s="55"/>
      <c r="GQ125" s="55"/>
      <c r="GR125" s="55"/>
      <c r="GS125" s="55"/>
      <c r="GT125" s="55"/>
      <c r="GV125" s="55"/>
      <c r="GW125" s="11"/>
      <c r="GX125" s="55"/>
      <c r="GY125" s="55"/>
      <c r="HA125" s="55"/>
      <c r="HB125" s="55"/>
    </row>
    <row r="126" s="6" customFormat="true" ht="34.5" hidden="false" customHeight="true" outlineLevel="0" collapsed="false">
      <c r="A126" s="56" t="s">
        <v>97</v>
      </c>
      <c r="B126" s="57" t="s">
        <v>627</v>
      </c>
      <c r="C126" s="58" t="s">
        <v>628</v>
      </c>
      <c r="D126" s="58"/>
      <c r="E126" s="58"/>
      <c r="F126" s="58"/>
      <c r="G126" s="58"/>
      <c r="H126" s="59" t="s">
        <v>61</v>
      </c>
      <c r="I126" s="60" t="n">
        <v>2</v>
      </c>
      <c r="J126" s="61" t="n">
        <v>1</v>
      </c>
      <c r="K126" s="61" t="n">
        <v>2</v>
      </c>
      <c r="L126" s="62"/>
      <c r="M126" s="60"/>
      <c r="N126" s="63"/>
      <c r="O126" s="60"/>
      <c r="P126" s="64"/>
      <c r="GO126" s="55"/>
      <c r="GP126" s="55" t="s">
        <v>628</v>
      </c>
      <c r="GQ126" s="55"/>
      <c r="GR126" s="55"/>
      <c r="GS126" s="55"/>
      <c r="GT126" s="55"/>
      <c r="GV126" s="55"/>
      <c r="GW126" s="11"/>
      <c r="GX126" s="55"/>
      <c r="GY126" s="55"/>
      <c r="HA126" s="55"/>
      <c r="HB126" s="55"/>
    </row>
    <row r="127" s="6" customFormat="true" ht="15" hidden="false" customHeight="true" outlineLevel="0" collapsed="false">
      <c r="A127" s="65"/>
      <c r="B127" s="66"/>
      <c r="C127" s="57" t="s">
        <v>62</v>
      </c>
      <c r="D127" s="57"/>
      <c r="E127" s="57"/>
      <c r="F127" s="57"/>
      <c r="G127" s="57"/>
      <c r="H127" s="59"/>
      <c r="I127" s="60"/>
      <c r="J127" s="60"/>
      <c r="K127" s="60"/>
      <c r="L127" s="62"/>
      <c r="M127" s="60"/>
      <c r="N127" s="67"/>
      <c r="O127" s="60"/>
      <c r="P127" s="68" t="n">
        <v>3891.17</v>
      </c>
      <c r="Q127" s="69"/>
      <c r="R127" s="69"/>
      <c r="GO127" s="55"/>
      <c r="GP127" s="55"/>
      <c r="GQ127" s="55"/>
      <c r="GR127" s="55"/>
      <c r="GS127" s="55"/>
      <c r="GT127" s="55"/>
      <c r="GV127" s="55" t="s">
        <v>62</v>
      </c>
      <c r="GW127" s="11"/>
      <c r="GX127" s="55"/>
      <c r="GY127" s="55"/>
      <c r="HA127" s="55"/>
      <c r="HB127" s="55"/>
    </row>
    <row r="128" s="6" customFormat="true" ht="15" hidden="false" customHeight="true" outlineLevel="0" collapsed="false">
      <c r="A128" s="70"/>
      <c r="B128" s="71"/>
      <c r="C128" s="8" t="s">
        <v>63</v>
      </c>
      <c r="D128" s="8"/>
      <c r="E128" s="8"/>
      <c r="F128" s="8"/>
      <c r="G128" s="8"/>
      <c r="H128" s="72"/>
      <c r="I128" s="73"/>
      <c r="J128" s="73"/>
      <c r="K128" s="73"/>
      <c r="L128" s="74"/>
      <c r="M128" s="73"/>
      <c r="N128" s="74"/>
      <c r="O128" s="73"/>
      <c r="P128" s="87" t="n">
        <v>3891.17</v>
      </c>
      <c r="GO128" s="55"/>
      <c r="GP128" s="55"/>
      <c r="GQ128" s="55"/>
      <c r="GR128" s="55"/>
      <c r="GS128" s="55"/>
      <c r="GT128" s="55"/>
      <c r="GV128" s="55"/>
      <c r="GW128" s="11" t="s">
        <v>63</v>
      </c>
      <c r="GX128" s="55"/>
      <c r="GY128" s="55"/>
      <c r="HA128" s="55"/>
      <c r="HB128" s="55"/>
    </row>
    <row r="129" s="6" customFormat="true" ht="23.25" hidden="false" customHeight="true" outlineLevel="0" collapsed="false">
      <c r="A129" s="70"/>
      <c r="B129" s="71" t="s">
        <v>186</v>
      </c>
      <c r="C129" s="8" t="s">
        <v>187</v>
      </c>
      <c r="D129" s="8"/>
      <c r="E129" s="8"/>
      <c r="F129" s="8"/>
      <c r="G129" s="8"/>
      <c r="H129" s="72" t="s">
        <v>66</v>
      </c>
      <c r="I129" s="76" t="n">
        <v>74</v>
      </c>
      <c r="J129" s="73"/>
      <c r="K129" s="76" t="n">
        <v>74</v>
      </c>
      <c r="L129" s="74"/>
      <c r="M129" s="73"/>
      <c r="N129" s="74"/>
      <c r="O129" s="73"/>
      <c r="P129" s="87" t="n">
        <v>2879.47</v>
      </c>
      <c r="GO129" s="55"/>
      <c r="GP129" s="55"/>
      <c r="GQ129" s="55"/>
      <c r="GR129" s="55"/>
      <c r="GS129" s="55"/>
      <c r="GT129" s="55"/>
      <c r="GV129" s="55"/>
      <c r="GW129" s="11" t="s">
        <v>187</v>
      </c>
      <c r="GX129" s="55"/>
      <c r="GY129" s="55"/>
      <c r="HA129" s="55"/>
      <c r="HB129" s="55"/>
    </row>
    <row r="130" s="6" customFormat="true" ht="23.25" hidden="false" customHeight="true" outlineLevel="0" collapsed="false">
      <c r="A130" s="70"/>
      <c r="B130" s="71" t="s">
        <v>188</v>
      </c>
      <c r="C130" s="8" t="s">
        <v>189</v>
      </c>
      <c r="D130" s="8"/>
      <c r="E130" s="8"/>
      <c r="F130" s="8"/>
      <c r="G130" s="8"/>
      <c r="H130" s="72" t="s">
        <v>66</v>
      </c>
      <c r="I130" s="76" t="n">
        <v>36</v>
      </c>
      <c r="J130" s="73"/>
      <c r="K130" s="76" t="n">
        <v>36</v>
      </c>
      <c r="L130" s="74"/>
      <c r="M130" s="73"/>
      <c r="N130" s="74"/>
      <c r="O130" s="73"/>
      <c r="P130" s="87" t="n">
        <v>1400.82</v>
      </c>
      <c r="GO130" s="55"/>
      <c r="GP130" s="55"/>
      <c r="GQ130" s="55"/>
      <c r="GR130" s="55"/>
      <c r="GS130" s="55"/>
      <c r="GT130" s="55"/>
      <c r="GV130" s="55"/>
      <c r="GW130" s="11" t="s">
        <v>189</v>
      </c>
      <c r="GX130" s="55"/>
      <c r="GY130" s="55"/>
      <c r="HA130" s="55"/>
      <c r="HB130" s="55"/>
    </row>
    <row r="131" s="6" customFormat="true" ht="15" hidden="false" customHeight="true" outlineLevel="0" collapsed="false">
      <c r="A131" s="77"/>
      <c r="B131" s="78"/>
      <c r="C131" s="57" t="s">
        <v>69</v>
      </c>
      <c r="D131" s="57"/>
      <c r="E131" s="57"/>
      <c r="F131" s="57"/>
      <c r="G131" s="57"/>
      <c r="H131" s="59"/>
      <c r="I131" s="60"/>
      <c r="J131" s="60"/>
      <c r="K131" s="60"/>
      <c r="L131" s="62"/>
      <c r="M131" s="60"/>
      <c r="N131" s="67" t="n">
        <v>4085.73</v>
      </c>
      <c r="O131" s="60"/>
      <c r="P131" s="68" t="n">
        <v>8171.46</v>
      </c>
      <c r="GO131" s="55"/>
      <c r="GP131" s="55"/>
      <c r="GQ131" s="55"/>
      <c r="GR131" s="55"/>
      <c r="GS131" s="55"/>
      <c r="GT131" s="55"/>
      <c r="GV131" s="55"/>
      <c r="GW131" s="11"/>
      <c r="GX131" s="55" t="s">
        <v>69</v>
      </c>
      <c r="GY131" s="55"/>
      <c r="HA131" s="55"/>
      <c r="HB131" s="55"/>
    </row>
    <row r="132" s="6" customFormat="true" ht="0.75" hidden="false" customHeight="true" outlineLevel="0" collapsed="false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GO132" s="55"/>
      <c r="GP132" s="55"/>
      <c r="GQ132" s="55"/>
      <c r="GR132" s="55"/>
      <c r="GS132" s="55"/>
      <c r="GT132" s="55"/>
      <c r="GV132" s="55"/>
      <c r="GW132" s="11"/>
      <c r="GX132" s="55"/>
      <c r="GY132" s="55"/>
      <c r="HA132" s="55"/>
      <c r="HB132" s="55"/>
    </row>
    <row r="133" s="6" customFormat="true" ht="23.25" hidden="false" customHeight="true" outlineLevel="0" collapsed="false">
      <c r="A133" s="56" t="s">
        <v>98</v>
      </c>
      <c r="B133" s="57" t="s">
        <v>183</v>
      </c>
      <c r="C133" s="58" t="s">
        <v>184</v>
      </c>
      <c r="D133" s="58"/>
      <c r="E133" s="58"/>
      <c r="F133" s="58"/>
      <c r="G133" s="58"/>
      <c r="H133" s="59" t="s">
        <v>185</v>
      </c>
      <c r="I133" s="60" t="n">
        <v>1</v>
      </c>
      <c r="J133" s="61" t="n">
        <v>1</v>
      </c>
      <c r="K133" s="61" t="n">
        <v>1</v>
      </c>
      <c r="L133" s="62"/>
      <c r="M133" s="60"/>
      <c r="N133" s="63"/>
      <c r="O133" s="60"/>
      <c r="P133" s="64"/>
      <c r="GO133" s="55"/>
      <c r="GP133" s="55" t="s">
        <v>184</v>
      </c>
      <c r="GQ133" s="55"/>
      <c r="GR133" s="55"/>
      <c r="GS133" s="55"/>
      <c r="GT133" s="55"/>
      <c r="GV133" s="55"/>
      <c r="GW133" s="11"/>
      <c r="GX133" s="55"/>
      <c r="GY133" s="55"/>
      <c r="HA133" s="55"/>
      <c r="HB133" s="55"/>
    </row>
    <row r="134" s="6" customFormat="true" ht="15" hidden="false" customHeight="true" outlineLevel="0" collapsed="false">
      <c r="A134" s="65"/>
      <c r="B134" s="66"/>
      <c r="C134" s="57" t="s">
        <v>62</v>
      </c>
      <c r="D134" s="57"/>
      <c r="E134" s="57"/>
      <c r="F134" s="57"/>
      <c r="G134" s="57"/>
      <c r="H134" s="59"/>
      <c r="I134" s="60"/>
      <c r="J134" s="60"/>
      <c r="K134" s="60"/>
      <c r="L134" s="62"/>
      <c r="M134" s="60"/>
      <c r="N134" s="67"/>
      <c r="O134" s="60"/>
      <c r="P134" s="68" t="n">
        <v>1189.63</v>
      </c>
      <c r="Q134" s="69"/>
      <c r="R134" s="69"/>
      <c r="GO134" s="55"/>
      <c r="GP134" s="55"/>
      <c r="GQ134" s="55"/>
      <c r="GR134" s="55"/>
      <c r="GS134" s="55"/>
      <c r="GT134" s="55"/>
      <c r="GV134" s="55" t="s">
        <v>62</v>
      </c>
      <c r="GW134" s="11"/>
      <c r="GX134" s="55"/>
      <c r="GY134" s="55"/>
      <c r="HA134" s="55"/>
      <c r="HB134" s="55"/>
    </row>
    <row r="135" s="6" customFormat="true" ht="15" hidden="false" customHeight="true" outlineLevel="0" collapsed="false">
      <c r="A135" s="70"/>
      <c r="B135" s="71"/>
      <c r="C135" s="8" t="s">
        <v>63</v>
      </c>
      <c r="D135" s="8"/>
      <c r="E135" s="8"/>
      <c r="F135" s="8"/>
      <c r="G135" s="8"/>
      <c r="H135" s="72"/>
      <c r="I135" s="73"/>
      <c r="J135" s="73"/>
      <c r="K135" s="73"/>
      <c r="L135" s="74"/>
      <c r="M135" s="73"/>
      <c r="N135" s="74"/>
      <c r="O135" s="73"/>
      <c r="P135" s="87" t="n">
        <v>1189.63</v>
      </c>
      <c r="GO135" s="55"/>
      <c r="GP135" s="55"/>
      <c r="GQ135" s="55"/>
      <c r="GR135" s="55"/>
      <c r="GS135" s="55"/>
      <c r="GT135" s="55"/>
      <c r="GV135" s="55"/>
      <c r="GW135" s="11" t="s">
        <v>63</v>
      </c>
      <c r="GX135" s="55"/>
      <c r="GY135" s="55"/>
      <c r="HA135" s="55"/>
      <c r="HB135" s="55"/>
    </row>
    <row r="136" s="6" customFormat="true" ht="23.25" hidden="false" customHeight="true" outlineLevel="0" collapsed="false">
      <c r="A136" s="70"/>
      <c r="B136" s="71" t="s">
        <v>186</v>
      </c>
      <c r="C136" s="8" t="s">
        <v>187</v>
      </c>
      <c r="D136" s="8"/>
      <c r="E136" s="8"/>
      <c r="F136" s="8"/>
      <c r="G136" s="8"/>
      <c r="H136" s="72" t="s">
        <v>66</v>
      </c>
      <c r="I136" s="76" t="n">
        <v>74</v>
      </c>
      <c r="J136" s="73"/>
      <c r="K136" s="76" t="n">
        <v>74</v>
      </c>
      <c r="L136" s="74"/>
      <c r="M136" s="73"/>
      <c r="N136" s="74"/>
      <c r="O136" s="73"/>
      <c r="P136" s="75" t="n">
        <v>880.33</v>
      </c>
      <c r="GO136" s="55"/>
      <c r="GP136" s="55"/>
      <c r="GQ136" s="55"/>
      <c r="GR136" s="55"/>
      <c r="GS136" s="55"/>
      <c r="GT136" s="55"/>
      <c r="GV136" s="55"/>
      <c r="GW136" s="11" t="s">
        <v>187</v>
      </c>
      <c r="GX136" s="55"/>
      <c r="GY136" s="55"/>
      <c r="HA136" s="55"/>
      <c r="HB136" s="55"/>
    </row>
    <row r="137" s="6" customFormat="true" ht="23.25" hidden="false" customHeight="true" outlineLevel="0" collapsed="false">
      <c r="A137" s="70"/>
      <c r="B137" s="71" t="s">
        <v>188</v>
      </c>
      <c r="C137" s="8" t="s">
        <v>189</v>
      </c>
      <c r="D137" s="8"/>
      <c r="E137" s="8"/>
      <c r="F137" s="8"/>
      <c r="G137" s="8"/>
      <c r="H137" s="72" t="s">
        <v>66</v>
      </c>
      <c r="I137" s="76" t="n">
        <v>36</v>
      </c>
      <c r="J137" s="73"/>
      <c r="K137" s="76" t="n">
        <v>36</v>
      </c>
      <c r="L137" s="74"/>
      <c r="M137" s="73"/>
      <c r="N137" s="74"/>
      <c r="O137" s="73"/>
      <c r="P137" s="75" t="n">
        <v>428.27</v>
      </c>
      <c r="GO137" s="55"/>
      <c r="GP137" s="55"/>
      <c r="GQ137" s="55"/>
      <c r="GR137" s="55"/>
      <c r="GS137" s="55"/>
      <c r="GT137" s="55"/>
      <c r="GV137" s="55"/>
      <c r="GW137" s="11" t="s">
        <v>189</v>
      </c>
      <c r="GX137" s="55"/>
      <c r="GY137" s="55"/>
      <c r="HA137" s="55"/>
      <c r="HB137" s="55"/>
    </row>
    <row r="138" s="6" customFormat="true" ht="15" hidden="false" customHeight="true" outlineLevel="0" collapsed="false">
      <c r="A138" s="77"/>
      <c r="B138" s="78"/>
      <c r="C138" s="57" t="s">
        <v>69</v>
      </c>
      <c r="D138" s="57"/>
      <c r="E138" s="57"/>
      <c r="F138" s="57"/>
      <c r="G138" s="57"/>
      <c r="H138" s="59"/>
      <c r="I138" s="60"/>
      <c r="J138" s="60"/>
      <c r="K138" s="60"/>
      <c r="L138" s="62"/>
      <c r="M138" s="60"/>
      <c r="N138" s="67" t="n">
        <v>2498.23</v>
      </c>
      <c r="O138" s="60"/>
      <c r="P138" s="68" t="n">
        <v>2498.23</v>
      </c>
      <c r="GO138" s="55"/>
      <c r="GP138" s="55"/>
      <c r="GQ138" s="55"/>
      <c r="GR138" s="55"/>
      <c r="GS138" s="55"/>
      <c r="GT138" s="55"/>
      <c r="GV138" s="55"/>
      <c r="GW138" s="11"/>
      <c r="GX138" s="55" t="s">
        <v>69</v>
      </c>
      <c r="GY138" s="55"/>
      <c r="HA138" s="55"/>
      <c r="HB138" s="55"/>
    </row>
    <row r="139" s="6" customFormat="true" ht="0.75" hidden="false" customHeight="true" outlineLevel="0" collapsed="false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55"/>
      <c r="GP139" s="55"/>
      <c r="GQ139" s="55"/>
      <c r="GR139" s="55"/>
      <c r="GS139" s="55"/>
      <c r="GT139" s="55"/>
      <c r="GV139" s="55"/>
      <c r="GW139" s="11"/>
      <c r="GX139" s="55"/>
      <c r="GY139" s="55"/>
      <c r="HA139" s="55"/>
      <c r="HB139" s="55"/>
    </row>
    <row r="140" s="6" customFormat="true" ht="33.75" hidden="false" customHeight="true" outlineLevel="0" collapsed="false">
      <c r="A140" s="56" t="s">
        <v>99</v>
      </c>
      <c r="B140" s="57" t="s">
        <v>582</v>
      </c>
      <c r="C140" s="58" t="s">
        <v>583</v>
      </c>
      <c r="D140" s="58"/>
      <c r="E140" s="58"/>
      <c r="F140" s="58"/>
      <c r="G140" s="58"/>
      <c r="H140" s="59" t="s">
        <v>584</v>
      </c>
      <c r="I140" s="60" t="n">
        <v>0.02</v>
      </c>
      <c r="J140" s="61" t="n">
        <v>1</v>
      </c>
      <c r="K140" s="90" t="n">
        <v>0.02</v>
      </c>
      <c r="L140" s="62"/>
      <c r="M140" s="60"/>
      <c r="N140" s="63"/>
      <c r="O140" s="60"/>
      <c r="P140" s="64"/>
      <c r="GO140" s="55"/>
      <c r="GP140" s="55" t="s">
        <v>583</v>
      </c>
      <c r="GQ140" s="55"/>
      <c r="GR140" s="55"/>
      <c r="GS140" s="55"/>
      <c r="GT140" s="55"/>
      <c r="GV140" s="55"/>
      <c r="GW140" s="11"/>
      <c r="GX140" s="55"/>
      <c r="GY140" s="55"/>
      <c r="HA140" s="55"/>
      <c r="HB140" s="55"/>
    </row>
    <row r="141" s="6" customFormat="true" ht="15" hidden="false" customHeight="true" outlineLevel="0" collapsed="false">
      <c r="A141" s="65"/>
      <c r="B141" s="66"/>
      <c r="C141" s="57" t="s">
        <v>62</v>
      </c>
      <c r="D141" s="57"/>
      <c r="E141" s="57"/>
      <c r="F141" s="57"/>
      <c r="G141" s="57"/>
      <c r="H141" s="59"/>
      <c r="I141" s="60"/>
      <c r="J141" s="60"/>
      <c r="K141" s="60"/>
      <c r="L141" s="62"/>
      <c r="M141" s="60"/>
      <c r="N141" s="67"/>
      <c r="O141" s="60"/>
      <c r="P141" s="68" t="n">
        <v>190.34</v>
      </c>
      <c r="Q141" s="69"/>
      <c r="R141" s="69"/>
      <c r="GO141" s="55"/>
      <c r="GP141" s="55"/>
      <c r="GQ141" s="55"/>
      <c r="GR141" s="55"/>
      <c r="GS141" s="55"/>
      <c r="GT141" s="55"/>
      <c r="GV141" s="55" t="s">
        <v>62</v>
      </c>
      <c r="GW141" s="11"/>
      <c r="GX141" s="55"/>
      <c r="GY141" s="55"/>
      <c r="HA141" s="55"/>
      <c r="HB141" s="55"/>
    </row>
    <row r="142" s="6" customFormat="true" ht="15" hidden="false" customHeight="true" outlineLevel="0" collapsed="false">
      <c r="A142" s="70"/>
      <c r="B142" s="71"/>
      <c r="C142" s="8" t="s">
        <v>63</v>
      </c>
      <c r="D142" s="8"/>
      <c r="E142" s="8"/>
      <c r="F142" s="8"/>
      <c r="G142" s="8"/>
      <c r="H142" s="72"/>
      <c r="I142" s="73"/>
      <c r="J142" s="73"/>
      <c r="K142" s="73"/>
      <c r="L142" s="74"/>
      <c r="M142" s="73"/>
      <c r="N142" s="74"/>
      <c r="O142" s="73"/>
      <c r="P142" s="75" t="n">
        <v>190.34</v>
      </c>
      <c r="GO142" s="55"/>
      <c r="GP142" s="55"/>
      <c r="GQ142" s="55"/>
      <c r="GR142" s="55"/>
      <c r="GS142" s="55"/>
      <c r="GT142" s="55"/>
      <c r="GV142" s="55"/>
      <c r="GW142" s="11" t="s">
        <v>63</v>
      </c>
      <c r="GX142" s="55"/>
      <c r="GY142" s="55"/>
      <c r="HA142" s="55"/>
      <c r="HB142" s="55"/>
    </row>
    <row r="143" s="6" customFormat="true" ht="23.25" hidden="false" customHeight="true" outlineLevel="0" collapsed="false">
      <c r="A143" s="70"/>
      <c r="B143" s="71" t="s">
        <v>186</v>
      </c>
      <c r="C143" s="8" t="s">
        <v>187</v>
      </c>
      <c r="D143" s="8"/>
      <c r="E143" s="8"/>
      <c r="F143" s="8"/>
      <c r="G143" s="8"/>
      <c r="H143" s="72" t="s">
        <v>66</v>
      </c>
      <c r="I143" s="76" t="n">
        <v>74</v>
      </c>
      <c r="J143" s="73"/>
      <c r="K143" s="76" t="n">
        <v>74</v>
      </c>
      <c r="L143" s="74"/>
      <c r="M143" s="73"/>
      <c r="N143" s="74"/>
      <c r="O143" s="73"/>
      <c r="P143" s="75" t="n">
        <v>140.85</v>
      </c>
      <c r="GO143" s="55"/>
      <c r="GP143" s="55"/>
      <c r="GQ143" s="55"/>
      <c r="GR143" s="55"/>
      <c r="GS143" s="55"/>
      <c r="GT143" s="55"/>
      <c r="GV143" s="55"/>
      <c r="GW143" s="11" t="s">
        <v>187</v>
      </c>
      <c r="GX143" s="55"/>
      <c r="GY143" s="55"/>
      <c r="HA143" s="55"/>
      <c r="HB143" s="55"/>
    </row>
    <row r="144" s="6" customFormat="true" ht="23.25" hidden="false" customHeight="true" outlineLevel="0" collapsed="false">
      <c r="A144" s="70"/>
      <c r="B144" s="71" t="s">
        <v>188</v>
      </c>
      <c r="C144" s="8" t="s">
        <v>189</v>
      </c>
      <c r="D144" s="8"/>
      <c r="E144" s="8"/>
      <c r="F144" s="8"/>
      <c r="G144" s="8"/>
      <c r="H144" s="72" t="s">
        <v>66</v>
      </c>
      <c r="I144" s="76" t="n">
        <v>36</v>
      </c>
      <c r="J144" s="73"/>
      <c r="K144" s="76" t="n">
        <v>36</v>
      </c>
      <c r="L144" s="74"/>
      <c r="M144" s="73"/>
      <c r="N144" s="74"/>
      <c r="O144" s="73"/>
      <c r="P144" s="75" t="n">
        <v>68.52</v>
      </c>
      <c r="GO144" s="55"/>
      <c r="GP144" s="55"/>
      <c r="GQ144" s="55"/>
      <c r="GR144" s="55"/>
      <c r="GS144" s="55"/>
      <c r="GT144" s="55"/>
      <c r="GV144" s="55"/>
      <c r="GW144" s="11" t="s">
        <v>189</v>
      </c>
      <c r="GX144" s="55"/>
      <c r="GY144" s="55"/>
      <c r="HA144" s="55"/>
      <c r="HB144" s="55"/>
    </row>
    <row r="145" s="6" customFormat="true" ht="15" hidden="false" customHeight="true" outlineLevel="0" collapsed="false">
      <c r="A145" s="77"/>
      <c r="B145" s="78"/>
      <c r="C145" s="57" t="s">
        <v>69</v>
      </c>
      <c r="D145" s="57"/>
      <c r="E145" s="57"/>
      <c r="F145" s="57"/>
      <c r="G145" s="57"/>
      <c r="H145" s="59"/>
      <c r="I145" s="60"/>
      <c r="J145" s="60"/>
      <c r="K145" s="60"/>
      <c r="L145" s="62"/>
      <c r="M145" s="60"/>
      <c r="N145" s="67" t="n">
        <v>19985.5</v>
      </c>
      <c r="O145" s="60"/>
      <c r="P145" s="86" t="n">
        <v>399.71</v>
      </c>
      <c r="GO145" s="55"/>
      <c r="GP145" s="55"/>
      <c r="GQ145" s="55"/>
      <c r="GR145" s="55"/>
      <c r="GS145" s="55"/>
      <c r="GT145" s="55"/>
      <c r="GV145" s="55"/>
      <c r="GW145" s="11"/>
      <c r="GX145" s="55" t="s">
        <v>69</v>
      </c>
      <c r="GY145" s="55"/>
      <c r="HA145" s="55"/>
      <c r="HB145" s="55"/>
    </row>
    <row r="146" s="6" customFormat="true" ht="0.75" hidden="false" customHeight="true" outlineLevel="0" collapsed="false">
      <c r="A146" s="79"/>
      <c r="B146" s="80"/>
      <c r="C146" s="80"/>
      <c r="D146" s="80"/>
      <c r="E146" s="80"/>
      <c r="F146" s="80"/>
      <c r="G146" s="80"/>
      <c r="H146" s="81"/>
      <c r="I146" s="82"/>
      <c r="J146" s="82"/>
      <c r="K146" s="82"/>
      <c r="L146" s="83"/>
      <c r="M146" s="82"/>
      <c r="N146" s="83"/>
      <c r="O146" s="82"/>
      <c r="P146" s="84"/>
      <c r="GO146" s="55"/>
      <c r="GP146" s="55"/>
      <c r="GQ146" s="55"/>
      <c r="GR146" s="55"/>
      <c r="GS146" s="55"/>
      <c r="GT146" s="55"/>
      <c r="GV146" s="55"/>
      <c r="GW146" s="11"/>
      <c r="GX146" s="55"/>
      <c r="GY146" s="55"/>
      <c r="HA146" s="55"/>
      <c r="HB146" s="55"/>
    </row>
    <row r="147" s="6" customFormat="true" ht="22.5" hidden="false" customHeight="true" outlineLevel="0" collapsed="false">
      <c r="A147" s="56" t="s">
        <v>101</v>
      </c>
      <c r="B147" s="57" t="s">
        <v>585</v>
      </c>
      <c r="C147" s="58" t="s">
        <v>586</v>
      </c>
      <c r="D147" s="58"/>
      <c r="E147" s="58"/>
      <c r="F147" s="58"/>
      <c r="G147" s="58"/>
      <c r="H147" s="59" t="s">
        <v>185</v>
      </c>
      <c r="I147" s="60" t="n">
        <v>3</v>
      </c>
      <c r="J147" s="61" t="n">
        <v>1</v>
      </c>
      <c r="K147" s="61" t="n">
        <v>3</v>
      </c>
      <c r="L147" s="62"/>
      <c r="M147" s="60"/>
      <c r="N147" s="63"/>
      <c r="O147" s="60"/>
      <c r="P147" s="64"/>
      <c r="GO147" s="55"/>
      <c r="GP147" s="55" t="s">
        <v>586</v>
      </c>
      <c r="GQ147" s="55"/>
      <c r="GR147" s="55"/>
      <c r="GS147" s="55"/>
      <c r="GT147" s="55"/>
      <c r="GV147" s="55"/>
      <c r="GW147" s="11"/>
      <c r="GX147" s="55"/>
      <c r="GY147" s="55"/>
      <c r="HA147" s="55"/>
      <c r="HB147" s="55"/>
    </row>
    <row r="148" s="6" customFormat="true" ht="15" hidden="false" customHeight="true" outlineLevel="0" collapsed="false">
      <c r="A148" s="65"/>
      <c r="B148" s="66"/>
      <c r="C148" s="57" t="s">
        <v>62</v>
      </c>
      <c r="D148" s="57"/>
      <c r="E148" s="57"/>
      <c r="F148" s="57"/>
      <c r="G148" s="57"/>
      <c r="H148" s="59"/>
      <c r="I148" s="60"/>
      <c r="J148" s="60"/>
      <c r="K148" s="60"/>
      <c r="L148" s="62"/>
      <c r="M148" s="60"/>
      <c r="N148" s="67"/>
      <c r="O148" s="60"/>
      <c r="P148" s="68" t="n">
        <v>3965.43</v>
      </c>
      <c r="Q148" s="69"/>
      <c r="R148" s="69"/>
      <c r="GO148" s="55"/>
      <c r="GP148" s="55"/>
      <c r="GQ148" s="55"/>
      <c r="GR148" s="55"/>
      <c r="GS148" s="55"/>
      <c r="GT148" s="55"/>
      <c r="GV148" s="55" t="s">
        <v>62</v>
      </c>
      <c r="GW148" s="11"/>
      <c r="GX148" s="55"/>
      <c r="GY148" s="55"/>
      <c r="HA148" s="55"/>
      <c r="HB148" s="55"/>
    </row>
    <row r="149" s="6" customFormat="true" ht="15" hidden="false" customHeight="true" outlineLevel="0" collapsed="false">
      <c r="A149" s="70"/>
      <c r="B149" s="71"/>
      <c r="C149" s="8" t="s">
        <v>63</v>
      </c>
      <c r="D149" s="8"/>
      <c r="E149" s="8"/>
      <c r="F149" s="8"/>
      <c r="G149" s="8"/>
      <c r="H149" s="72"/>
      <c r="I149" s="73"/>
      <c r="J149" s="73"/>
      <c r="K149" s="73"/>
      <c r="L149" s="74"/>
      <c r="M149" s="73"/>
      <c r="N149" s="74"/>
      <c r="O149" s="73"/>
      <c r="P149" s="87" t="n">
        <v>3965.43</v>
      </c>
      <c r="GO149" s="55"/>
      <c r="GP149" s="55"/>
      <c r="GQ149" s="55"/>
      <c r="GR149" s="55"/>
      <c r="GS149" s="55"/>
      <c r="GT149" s="55"/>
      <c r="GV149" s="55"/>
      <c r="GW149" s="11" t="s">
        <v>63</v>
      </c>
      <c r="GX149" s="55"/>
      <c r="GY149" s="55"/>
      <c r="HA149" s="55"/>
      <c r="HB149" s="55"/>
    </row>
    <row r="150" s="6" customFormat="true" ht="23.25" hidden="false" customHeight="true" outlineLevel="0" collapsed="false">
      <c r="A150" s="70"/>
      <c r="B150" s="71" t="s">
        <v>186</v>
      </c>
      <c r="C150" s="8" t="s">
        <v>187</v>
      </c>
      <c r="D150" s="8"/>
      <c r="E150" s="8"/>
      <c r="F150" s="8"/>
      <c r="G150" s="8"/>
      <c r="H150" s="72" t="s">
        <v>66</v>
      </c>
      <c r="I150" s="76" t="n">
        <v>74</v>
      </c>
      <c r="J150" s="73"/>
      <c r="K150" s="76" t="n">
        <v>74</v>
      </c>
      <c r="L150" s="74"/>
      <c r="M150" s="73"/>
      <c r="N150" s="74"/>
      <c r="O150" s="73"/>
      <c r="P150" s="87" t="n">
        <v>2934.42</v>
      </c>
      <c r="GO150" s="55"/>
      <c r="GP150" s="55"/>
      <c r="GQ150" s="55"/>
      <c r="GR150" s="55"/>
      <c r="GS150" s="55"/>
      <c r="GT150" s="55"/>
      <c r="GV150" s="55"/>
      <c r="GW150" s="11" t="s">
        <v>187</v>
      </c>
      <c r="GX150" s="55"/>
      <c r="GY150" s="55"/>
      <c r="HA150" s="55"/>
      <c r="HB150" s="55"/>
    </row>
    <row r="151" s="6" customFormat="true" ht="23.25" hidden="false" customHeight="true" outlineLevel="0" collapsed="false">
      <c r="A151" s="70"/>
      <c r="B151" s="71" t="s">
        <v>188</v>
      </c>
      <c r="C151" s="8" t="s">
        <v>189</v>
      </c>
      <c r="D151" s="8"/>
      <c r="E151" s="8"/>
      <c r="F151" s="8"/>
      <c r="G151" s="8"/>
      <c r="H151" s="72" t="s">
        <v>66</v>
      </c>
      <c r="I151" s="76" t="n">
        <v>36</v>
      </c>
      <c r="J151" s="73"/>
      <c r="K151" s="76" t="n">
        <v>36</v>
      </c>
      <c r="L151" s="74"/>
      <c r="M151" s="73"/>
      <c r="N151" s="74"/>
      <c r="O151" s="73"/>
      <c r="P151" s="87" t="n">
        <v>1427.55</v>
      </c>
      <c r="GO151" s="55"/>
      <c r="GP151" s="55"/>
      <c r="GQ151" s="55"/>
      <c r="GR151" s="55"/>
      <c r="GS151" s="55"/>
      <c r="GT151" s="55"/>
      <c r="GV151" s="55"/>
      <c r="GW151" s="11" t="s">
        <v>189</v>
      </c>
      <c r="GX151" s="55"/>
      <c r="GY151" s="55"/>
      <c r="HA151" s="55"/>
      <c r="HB151" s="55"/>
    </row>
    <row r="152" s="6" customFormat="true" ht="15" hidden="false" customHeight="true" outlineLevel="0" collapsed="false">
      <c r="A152" s="77"/>
      <c r="B152" s="78"/>
      <c r="C152" s="57" t="s">
        <v>69</v>
      </c>
      <c r="D152" s="57"/>
      <c r="E152" s="57"/>
      <c r="F152" s="57"/>
      <c r="G152" s="57"/>
      <c r="H152" s="59"/>
      <c r="I152" s="60"/>
      <c r="J152" s="60"/>
      <c r="K152" s="60"/>
      <c r="L152" s="62"/>
      <c r="M152" s="60"/>
      <c r="N152" s="67" t="n">
        <v>2775.8</v>
      </c>
      <c r="O152" s="60"/>
      <c r="P152" s="68" t="n">
        <v>8327.4</v>
      </c>
      <c r="GO152" s="55"/>
      <c r="GP152" s="55"/>
      <c r="GQ152" s="55"/>
      <c r="GR152" s="55"/>
      <c r="GS152" s="55"/>
      <c r="GT152" s="55"/>
      <c r="GV152" s="55"/>
      <c r="GW152" s="11"/>
      <c r="GX152" s="55" t="s">
        <v>69</v>
      </c>
      <c r="GY152" s="55"/>
      <c r="HA152" s="55"/>
      <c r="HB152" s="55"/>
    </row>
    <row r="153" s="6" customFormat="true" ht="0.75" hidden="false" customHeight="true" outlineLevel="0" collapsed="false">
      <c r="A153" s="79"/>
      <c r="B153" s="80"/>
      <c r="C153" s="80"/>
      <c r="D153" s="80"/>
      <c r="E153" s="80"/>
      <c r="F153" s="80"/>
      <c r="G153" s="80"/>
      <c r="H153" s="81"/>
      <c r="I153" s="82"/>
      <c r="J153" s="82"/>
      <c r="K153" s="82"/>
      <c r="L153" s="83"/>
      <c r="M153" s="82"/>
      <c r="N153" s="83"/>
      <c r="O153" s="82"/>
      <c r="P153" s="84"/>
      <c r="GO153" s="55"/>
      <c r="GP153" s="55"/>
      <c r="GQ153" s="55"/>
      <c r="GR153" s="55"/>
      <c r="GS153" s="55"/>
      <c r="GT153" s="55"/>
      <c r="GV153" s="55"/>
      <c r="GW153" s="11"/>
      <c r="GX153" s="55"/>
      <c r="GY153" s="55"/>
      <c r="HA153" s="55"/>
      <c r="HB153" s="55"/>
    </row>
    <row r="154" s="6" customFormat="true" ht="15" hidden="false" customHeight="true" outlineLevel="0" collapsed="false">
      <c r="A154" s="65"/>
      <c r="B154" s="102"/>
      <c r="C154" s="78" t="s">
        <v>587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120"/>
      <c r="Q154" s="104"/>
      <c r="R154" s="105"/>
      <c r="GO154" s="55"/>
      <c r="GP154" s="55"/>
      <c r="GQ154" s="55"/>
      <c r="GR154" s="55"/>
      <c r="GS154" s="55"/>
      <c r="GT154" s="55"/>
      <c r="GV154" s="55"/>
      <c r="GW154" s="11"/>
      <c r="GX154" s="55"/>
      <c r="GY154" s="55" t="s">
        <v>587</v>
      </c>
      <c r="HA154" s="55"/>
      <c r="HB154" s="55"/>
    </row>
    <row r="155" s="6" customFormat="true" ht="15" hidden="false" customHeight="true" outlineLevel="0" collapsed="false">
      <c r="A155" s="65"/>
      <c r="B155" s="66"/>
      <c r="C155" s="93" t="s">
        <v>532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110" t="n">
        <v>13920.06</v>
      </c>
      <c r="GO155" s="55"/>
      <c r="GP155" s="55"/>
      <c r="GQ155" s="55"/>
      <c r="GR155" s="55"/>
      <c r="GS155" s="55"/>
      <c r="GT155" s="55"/>
      <c r="GV155" s="55"/>
      <c r="GW155" s="11"/>
      <c r="GX155" s="55"/>
      <c r="GY155" s="55"/>
      <c r="GZ155" s="3" t="s">
        <v>532</v>
      </c>
      <c r="HA155" s="55"/>
      <c r="HB155" s="55"/>
    </row>
    <row r="156" s="6" customFormat="true" ht="15" hidden="false" customHeight="true" outlineLevel="0" collapsed="false">
      <c r="A156" s="65"/>
      <c r="B156" s="66"/>
      <c r="C156" s="93" t="s">
        <v>455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110" t="n">
        <v>29232.13</v>
      </c>
      <c r="GO156" s="55"/>
      <c r="GP156" s="55"/>
      <c r="GQ156" s="55"/>
      <c r="GR156" s="55"/>
      <c r="GS156" s="55"/>
      <c r="GT156" s="55"/>
      <c r="GV156" s="55"/>
      <c r="GW156" s="11"/>
      <c r="GX156" s="55"/>
      <c r="GY156" s="55"/>
      <c r="GZ156" s="3" t="s">
        <v>455</v>
      </c>
      <c r="HA156" s="55"/>
      <c r="HB156" s="55"/>
    </row>
    <row r="157" s="6" customFormat="true" ht="15" hidden="false" customHeight="true" outlineLevel="0" collapsed="false">
      <c r="A157" s="65"/>
      <c r="B157" s="66"/>
      <c r="C157" s="93" t="s">
        <v>533</v>
      </c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110" t="n">
        <v>13920.06</v>
      </c>
      <c r="GO157" s="55"/>
      <c r="GP157" s="55"/>
      <c r="GQ157" s="55"/>
      <c r="GR157" s="55"/>
      <c r="GS157" s="55"/>
      <c r="GT157" s="55"/>
      <c r="GV157" s="55"/>
      <c r="GW157" s="11"/>
      <c r="GX157" s="55"/>
      <c r="GY157" s="55"/>
      <c r="GZ157" s="3" t="s">
        <v>533</v>
      </c>
      <c r="HA157" s="55"/>
      <c r="HB157" s="55"/>
    </row>
    <row r="158" s="6" customFormat="true" ht="15" hidden="false" customHeight="true" outlineLevel="0" collapsed="false">
      <c r="A158" s="65"/>
      <c r="B158" s="66"/>
      <c r="C158" s="93" t="s">
        <v>534</v>
      </c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110" t="n">
        <v>10300.85</v>
      </c>
      <c r="GO158" s="55"/>
      <c r="GP158" s="55"/>
      <c r="GQ158" s="55"/>
      <c r="GR158" s="55"/>
      <c r="GS158" s="55"/>
      <c r="GT158" s="55"/>
      <c r="GV158" s="55"/>
      <c r="GW158" s="11"/>
      <c r="GX158" s="55"/>
      <c r="GY158" s="55"/>
      <c r="GZ158" s="3" t="s">
        <v>534</v>
      </c>
      <c r="HA158" s="55"/>
      <c r="HB158" s="55"/>
    </row>
    <row r="159" s="6" customFormat="true" ht="15" hidden="false" customHeight="true" outlineLevel="0" collapsed="false">
      <c r="A159" s="65"/>
      <c r="B159" s="66"/>
      <c r="C159" s="93" t="s">
        <v>535</v>
      </c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110" t="n">
        <v>5011.22</v>
      </c>
      <c r="GO159" s="55"/>
      <c r="GP159" s="55"/>
      <c r="GQ159" s="55"/>
      <c r="GR159" s="55"/>
      <c r="GS159" s="55"/>
      <c r="GT159" s="55"/>
      <c r="GV159" s="55"/>
      <c r="GW159" s="11"/>
      <c r="GX159" s="55"/>
      <c r="GY159" s="55"/>
      <c r="GZ159" s="3" t="s">
        <v>535</v>
      </c>
      <c r="HA159" s="55"/>
      <c r="HB159" s="55"/>
    </row>
    <row r="160" s="6" customFormat="true" ht="15" hidden="false" customHeight="true" outlineLevel="0" collapsed="false">
      <c r="A160" s="65"/>
      <c r="B160" s="102"/>
      <c r="C160" s="78" t="s">
        <v>588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103" t="n">
        <v>29232.13</v>
      </c>
      <c r="Q160" s="134"/>
      <c r="R160" s="108"/>
      <c r="GO160" s="55"/>
      <c r="GP160" s="55"/>
      <c r="GQ160" s="55"/>
      <c r="GR160" s="55"/>
      <c r="GS160" s="55"/>
      <c r="GT160" s="55"/>
      <c r="GV160" s="55"/>
      <c r="GW160" s="11"/>
      <c r="GX160" s="55"/>
      <c r="GY160" s="55"/>
      <c r="HA160" s="55" t="s">
        <v>588</v>
      </c>
      <c r="HB160" s="55"/>
    </row>
    <row r="161" s="6" customFormat="true" ht="15" hidden="false" customHeight="true" outlineLevel="0" collapsed="false">
      <c r="A161" s="65"/>
      <c r="B161" s="102"/>
      <c r="C161" s="78" t="s">
        <v>281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106"/>
      <c r="Q161" s="107"/>
      <c r="R161" s="108"/>
      <c r="GO161" s="55"/>
      <c r="GP161" s="55"/>
      <c r="GQ161" s="55"/>
      <c r="GR161" s="55"/>
      <c r="GS161" s="55"/>
      <c r="GT161" s="55"/>
      <c r="GV161" s="55"/>
      <c r="GW161" s="11"/>
      <c r="GX161" s="55"/>
      <c r="GY161" s="55"/>
      <c r="HA161" s="55"/>
      <c r="HB161" s="55" t="s">
        <v>281</v>
      </c>
    </row>
    <row r="162" s="6" customFormat="true" ht="15" hidden="false" customHeight="true" outlineLevel="0" collapsed="false">
      <c r="A162" s="65"/>
      <c r="B162" s="102"/>
      <c r="C162" s="109" t="s">
        <v>284</v>
      </c>
      <c r="D162" s="109"/>
      <c r="E162" s="109"/>
      <c r="F162" s="109"/>
      <c r="G162" s="109"/>
      <c r="H162" s="109"/>
      <c r="I162" s="109"/>
      <c r="J162" s="109"/>
      <c r="K162" s="111" t="n">
        <v>20.7792</v>
      </c>
      <c r="L162" s="109"/>
      <c r="M162" s="109"/>
      <c r="N162" s="109"/>
      <c r="O162" s="109"/>
      <c r="P162" s="112"/>
      <c r="Q162" s="107"/>
      <c r="R162" s="108"/>
      <c r="GO162" s="55"/>
      <c r="GP162" s="55"/>
      <c r="GQ162" s="55"/>
      <c r="GR162" s="55"/>
      <c r="GS162" s="55"/>
      <c r="GT162" s="55"/>
      <c r="GV162" s="55"/>
      <c r="GW162" s="11"/>
      <c r="GX162" s="55"/>
      <c r="GY162" s="55"/>
      <c r="HA162" s="55"/>
      <c r="HB162" s="55"/>
      <c r="HC162" s="3" t="s">
        <v>284</v>
      </c>
    </row>
    <row r="163" s="6" customFormat="true" ht="0.75" hidden="false" customHeight="true" outlineLevel="0" collapsed="false">
      <c r="A163" s="113"/>
      <c r="B163" s="114"/>
      <c r="C163" s="115"/>
      <c r="D163" s="115"/>
      <c r="E163" s="115"/>
      <c r="F163" s="115"/>
      <c r="G163" s="115"/>
      <c r="H163" s="115"/>
      <c r="I163" s="115"/>
      <c r="J163" s="115"/>
      <c r="K163" s="116"/>
      <c r="L163" s="115"/>
      <c r="M163" s="115"/>
      <c r="N163" s="115"/>
      <c r="O163" s="115"/>
      <c r="P163" s="117"/>
      <c r="Q163" s="107"/>
      <c r="R163" s="108"/>
      <c r="GO163" s="55"/>
      <c r="GP163" s="55"/>
      <c r="GQ163" s="55"/>
      <c r="GR163" s="55"/>
      <c r="GS163" s="55"/>
      <c r="GT163" s="55"/>
      <c r="GV163" s="55"/>
      <c r="GW163" s="11"/>
      <c r="GX163" s="55"/>
      <c r="GY163" s="55"/>
      <c r="HA163" s="55"/>
      <c r="HB163" s="55"/>
    </row>
    <row r="164" s="6" customFormat="true" ht="15" hidden="false" customHeight="true" outlineLevel="0" collapsed="false">
      <c r="A164" s="54" t="s">
        <v>589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GO164" s="55" t="s">
        <v>589</v>
      </c>
      <c r="GP164" s="55"/>
      <c r="GQ164" s="55"/>
      <c r="GR164" s="55"/>
      <c r="GS164" s="55"/>
      <c r="GT164" s="55"/>
      <c r="GV164" s="55"/>
      <c r="GW164" s="11"/>
      <c r="GX164" s="55"/>
      <c r="GY164" s="55"/>
      <c r="HA164" s="55"/>
      <c r="HB164" s="55"/>
    </row>
    <row r="165" s="6" customFormat="true" ht="34.5" hidden="false" customHeight="true" outlineLevel="0" collapsed="false">
      <c r="A165" s="56" t="s">
        <v>590</v>
      </c>
      <c r="B165" s="57" t="s">
        <v>629</v>
      </c>
      <c r="C165" s="58" t="s">
        <v>630</v>
      </c>
      <c r="D165" s="58"/>
      <c r="E165" s="58"/>
      <c r="F165" s="58"/>
      <c r="G165" s="58"/>
      <c r="H165" s="59" t="s">
        <v>61</v>
      </c>
      <c r="I165" s="60" t="n">
        <v>1</v>
      </c>
      <c r="J165" s="61" t="n">
        <v>1</v>
      </c>
      <c r="K165" s="61" t="n">
        <v>1</v>
      </c>
      <c r="L165" s="62"/>
      <c r="M165" s="60"/>
      <c r="N165" s="91" t="n">
        <v>990811.75</v>
      </c>
      <c r="O165" s="60"/>
      <c r="P165" s="68" t="n">
        <v>990811.75</v>
      </c>
      <c r="GO165" s="55"/>
      <c r="GP165" s="55" t="s">
        <v>630</v>
      </c>
      <c r="GQ165" s="55"/>
      <c r="GR165" s="55"/>
      <c r="GS165" s="55"/>
      <c r="GT165" s="55"/>
      <c r="GV165" s="55"/>
      <c r="GW165" s="11"/>
      <c r="GX165" s="55"/>
      <c r="GY165" s="55"/>
      <c r="HA165" s="55"/>
      <c r="HB165" s="55"/>
    </row>
    <row r="166" s="6" customFormat="true" ht="15" hidden="false" customHeight="true" outlineLevel="0" collapsed="false">
      <c r="A166" s="77"/>
      <c r="B166" s="78"/>
      <c r="C166" s="57" t="s">
        <v>69</v>
      </c>
      <c r="D166" s="57"/>
      <c r="E166" s="57"/>
      <c r="F166" s="57"/>
      <c r="G166" s="57"/>
      <c r="H166" s="59"/>
      <c r="I166" s="60"/>
      <c r="J166" s="60"/>
      <c r="K166" s="60"/>
      <c r="L166" s="62"/>
      <c r="M166" s="60"/>
      <c r="N166" s="62"/>
      <c r="O166" s="60"/>
      <c r="P166" s="68" t="n">
        <v>990811.75</v>
      </c>
      <c r="GO166" s="55"/>
      <c r="GP166" s="55"/>
      <c r="GQ166" s="55"/>
      <c r="GR166" s="55"/>
      <c r="GS166" s="55"/>
      <c r="GT166" s="55"/>
      <c r="GV166" s="55"/>
      <c r="GW166" s="11"/>
      <c r="GX166" s="55" t="s">
        <v>69</v>
      </c>
      <c r="GY166" s="55"/>
      <c r="HA166" s="55"/>
      <c r="HB166" s="55"/>
    </row>
    <row r="167" s="6" customFormat="true" ht="0.75" hidden="false" customHeight="true" outlineLevel="0" collapsed="false">
      <c r="A167" s="79"/>
      <c r="B167" s="80"/>
      <c r="C167" s="80"/>
      <c r="D167" s="80"/>
      <c r="E167" s="80"/>
      <c r="F167" s="80"/>
      <c r="G167" s="80"/>
      <c r="H167" s="81"/>
      <c r="I167" s="82"/>
      <c r="J167" s="82"/>
      <c r="K167" s="82"/>
      <c r="L167" s="83"/>
      <c r="M167" s="82"/>
      <c r="N167" s="83"/>
      <c r="O167" s="82"/>
      <c r="P167" s="84"/>
      <c r="GO167" s="55"/>
      <c r="GP167" s="55"/>
      <c r="GQ167" s="55"/>
      <c r="GR167" s="55"/>
      <c r="GS167" s="55"/>
      <c r="GT167" s="55"/>
      <c r="GV167" s="55"/>
      <c r="GW167" s="11"/>
      <c r="GX167" s="55"/>
      <c r="GY167" s="55"/>
      <c r="HA167" s="55"/>
      <c r="HB167" s="55"/>
    </row>
    <row r="168" s="6" customFormat="true" ht="15" hidden="false" customHeight="true" outlineLevel="0" collapsed="false">
      <c r="A168" s="65"/>
      <c r="B168" s="102"/>
      <c r="C168" s="78" t="s">
        <v>593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120"/>
      <c r="Q168" s="104"/>
      <c r="R168" s="105"/>
      <c r="GO168" s="55"/>
      <c r="GP168" s="55"/>
      <c r="GQ168" s="55"/>
      <c r="GR168" s="55"/>
      <c r="GS168" s="55"/>
      <c r="GT168" s="55"/>
      <c r="GV168" s="55"/>
      <c r="GW168" s="11"/>
      <c r="GX168" s="55"/>
      <c r="GY168" s="55" t="s">
        <v>593</v>
      </c>
      <c r="HA168" s="55"/>
      <c r="HB168" s="55"/>
    </row>
    <row r="169" s="6" customFormat="true" ht="15" hidden="false" customHeight="true" outlineLevel="0" collapsed="false">
      <c r="A169" s="65"/>
      <c r="B169" s="66"/>
      <c r="C169" s="93" t="s">
        <v>454</v>
      </c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110" t="n">
        <v>990811.75</v>
      </c>
      <c r="GO169" s="55"/>
      <c r="GP169" s="55"/>
      <c r="GQ169" s="55"/>
      <c r="GR169" s="55"/>
      <c r="GS169" s="55"/>
      <c r="GT169" s="55"/>
      <c r="GV169" s="55"/>
      <c r="GW169" s="11"/>
      <c r="GX169" s="55"/>
      <c r="GY169" s="55"/>
      <c r="GZ169" s="3" t="s">
        <v>454</v>
      </c>
      <c r="HA169" s="55"/>
      <c r="HB169" s="55"/>
    </row>
    <row r="170" s="6" customFormat="true" ht="15" hidden="false" customHeight="true" outlineLevel="0" collapsed="false">
      <c r="A170" s="65"/>
      <c r="B170" s="102"/>
      <c r="C170" s="78" t="s">
        <v>594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103" t="n">
        <v>990811.75</v>
      </c>
      <c r="Q170" s="134"/>
      <c r="R170" s="108"/>
      <c r="GO170" s="55"/>
      <c r="GP170" s="55"/>
      <c r="GQ170" s="55"/>
      <c r="GR170" s="55"/>
      <c r="GS170" s="55"/>
      <c r="GT170" s="55"/>
      <c r="GV170" s="55"/>
      <c r="GW170" s="11"/>
      <c r="GX170" s="55"/>
      <c r="GY170" s="55"/>
      <c r="HA170" s="55" t="s">
        <v>594</v>
      </c>
      <c r="HB170" s="55"/>
    </row>
    <row r="171" s="6" customFormat="true" ht="15" hidden="false" customHeight="true" outlineLevel="0" collapsed="false">
      <c r="A171" s="65"/>
      <c r="B171" s="102"/>
      <c r="C171" s="78" t="s">
        <v>281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106"/>
      <c r="Q171" s="107"/>
      <c r="R171" s="108"/>
      <c r="GO171" s="55"/>
      <c r="GP171" s="55"/>
      <c r="GQ171" s="55"/>
      <c r="GR171" s="55"/>
      <c r="GS171" s="55"/>
      <c r="GT171" s="55"/>
      <c r="GV171" s="55"/>
      <c r="GW171" s="11"/>
      <c r="GX171" s="55"/>
      <c r="GY171" s="55"/>
      <c r="HA171" s="55"/>
      <c r="HB171" s="55" t="s">
        <v>281</v>
      </c>
    </row>
    <row r="172" s="6" customFormat="true" ht="15" hidden="false" customHeight="true" outlineLevel="0" collapsed="false">
      <c r="A172" s="65"/>
      <c r="B172" s="102"/>
      <c r="C172" s="109" t="s">
        <v>283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10" t="n">
        <v>990811.75</v>
      </c>
      <c r="Q172" s="107"/>
      <c r="R172" s="108"/>
      <c r="GO172" s="55"/>
      <c r="GP172" s="55"/>
      <c r="GQ172" s="55"/>
      <c r="GR172" s="55"/>
      <c r="GS172" s="55"/>
      <c r="GT172" s="55"/>
      <c r="GV172" s="55"/>
      <c r="GW172" s="11"/>
      <c r="GX172" s="55"/>
      <c r="GY172" s="55"/>
      <c r="HA172" s="55"/>
      <c r="HB172" s="55"/>
      <c r="HD172" s="3" t="s">
        <v>283</v>
      </c>
    </row>
    <row r="173" s="6" customFormat="true" ht="0.75" hidden="false" customHeight="true" outlineLevel="0" collapsed="false">
      <c r="A173" s="113"/>
      <c r="B173" s="114"/>
      <c r="C173" s="115"/>
      <c r="D173" s="115"/>
      <c r="E173" s="115"/>
      <c r="F173" s="115"/>
      <c r="G173" s="115"/>
      <c r="H173" s="115"/>
      <c r="I173" s="115"/>
      <c r="J173" s="115"/>
      <c r="K173" s="116"/>
      <c r="L173" s="115"/>
      <c r="M173" s="115"/>
      <c r="N173" s="115"/>
      <c r="O173" s="115"/>
      <c r="P173" s="117"/>
      <c r="Q173" s="107"/>
      <c r="R173" s="108"/>
      <c r="GO173" s="55"/>
      <c r="GP173" s="55"/>
      <c r="GQ173" s="55"/>
      <c r="GR173" s="55"/>
      <c r="GS173" s="55"/>
      <c r="GT173" s="55"/>
      <c r="GV173" s="55"/>
      <c r="GW173" s="11"/>
      <c r="GX173" s="55"/>
      <c r="GY173" s="55"/>
      <c r="HA173" s="55"/>
      <c r="HB173" s="55"/>
    </row>
    <row r="174" s="6" customFormat="true" ht="15" hidden="false" customHeight="true" outlineLevel="0" collapsed="false">
      <c r="A174" s="65"/>
      <c r="B174" s="102"/>
      <c r="C174" s="78" t="s">
        <v>450</v>
      </c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120"/>
      <c r="Q174" s="104"/>
      <c r="R174" s="105"/>
      <c r="HE174" s="55" t="s">
        <v>450</v>
      </c>
    </row>
    <row r="175" s="6" customFormat="true" ht="15" hidden="false" customHeight="true" outlineLevel="0" collapsed="false">
      <c r="A175" s="65"/>
      <c r="B175" s="66"/>
      <c r="C175" s="93" t="s">
        <v>451</v>
      </c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110" t="n">
        <v>120630.81</v>
      </c>
      <c r="Q175" s="104"/>
      <c r="R175" s="121"/>
      <c r="HE175" s="55"/>
      <c r="HF175" s="3" t="s">
        <v>451</v>
      </c>
    </row>
    <row r="176" s="6" customFormat="true" ht="15" hidden="false" customHeight="true" outlineLevel="0" collapsed="false">
      <c r="A176" s="65"/>
      <c r="B176" s="66"/>
      <c r="C176" s="93" t="s">
        <v>452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110" t="n">
        <v>131965.59</v>
      </c>
      <c r="Q176" s="104"/>
      <c r="R176" s="121"/>
      <c r="HE176" s="55"/>
      <c r="HF176" s="3" t="s">
        <v>452</v>
      </c>
    </row>
    <row r="177" s="6" customFormat="true" ht="15" hidden="false" customHeight="true" outlineLevel="0" collapsed="false">
      <c r="A177" s="65"/>
      <c r="B177" s="66"/>
      <c r="C177" s="93" t="s">
        <v>453</v>
      </c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110" t="n">
        <v>58755.87</v>
      </c>
      <c r="Q177" s="104"/>
      <c r="R177" s="121"/>
      <c r="HE177" s="55"/>
      <c r="HF177" s="3" t="s">
        <v>453</v>
      </c>
    </row>
    <row r="178" s="6" customFormat="true" ht="15" hidden="false" customHeight="true" outlineLevel="0" collapsed="false">
      <c r="A178" s="65"/>
      <c r="B178" s="66"/>
      <c r="C178" s="93" t="s">
        <v>454</v>
      </c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110" t="n">
        <v>990811.75</v>
      </c>
      <c r="Q178" s="104"/>
      <c r="R178" s="121"/>
      <c r="HE178" s="55"/>
      <c r="HF178" s="3" t="s">
        <v>454</v>
      </c>
    </row>
    <row r="179" s="6" customFormat="true" ht="15" hidden="false" customHeight="true" outlineLevel="0" collapsed="false">
      <c r="A179" s="65"/>
      <c r="B179" s="66"/>
      <c r="C179" s="93" t="s">
        <v>455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110" t="n">
        <v>29232.13</v>
      </c>
      <c r="Q179" s="104"/>
      <c r="R179" s="121"/>
      <c r="HE179" s="55"/>
      <c r="HF179" s="3" t="s">
        <v>455</v>
      </c>
    </row>
    <row r="180" s="6" customFormat="true" ht="15" hidden="false" customHeight="true" outlineLevel="0" collapsed="false">
      <c r="A180" s="65"/>
      <c r="B180" s="102"/>
      <c r="C180" s="78" t="s">
        <v>456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103" t="n">
        <v>1210765.34</v>
      </c>
      <c r="Q180" s="107"/>
      <c r="R180" s="122"/>
      <c r="HE180" s="55"/>
      <c r="HG180" s="55" t="s">
        <v>456</v>
      </c>
    </row>
    <row r="181" s="6" customFormat="true" ht="15" hidden="false" customHeight="true" outlineLevel="0" collapsed="false">
      <c r="A181" s="65"/>
      <c r="B181" s="66"/>
      <c r="C181" s="93" t="s">
        <v>457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110" t="n">
        <v>67227.59</v>
      </c>
      <c r="Q181" s="104"/>
      <c r="R181" s="121"/>
      <c r="HE181" s="55"/>
      <c r="HF181" s="3" t="s">
        <v>457</v>
      </c>
      <c r="HG181" s="55"/>
    </row>
    <row r="182" s="6" customFormat="true" ht="15" hidden="false" customHeight="true" outlineLevel="0" collapsed="false">
      <c r="A182" s="65"/>
      <c r="B182" s="66"/>
      <c r="C182" s="93" t="s">
        <v>458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110" t="n">
        <v>64027.3</v>
      </c>
      <c r="Q182" s="104"/>
      <c r="R182" s="121"/>
      <c r="HE182" s="55"/>
      <c r="HF182" s="3" t="s">
        <v>458</v>
      </c>
      <c r="HG182" s="55"/>
    </row>
    <row r="183" s="6" customFormat="true" ht="15" hidden="false" customHeight="true" outlineLevel="0" collapsed="false">
      <c r="A183" s="65"/>
      <c r="B183" s="66"/>
      <c r="C183" s="93" t="s">
        <v>459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110" t="n">
        <v>35295.48</v>
      </c>
      <c r="Q183" s="104"/>
      <c r="R183" s="121"/>
      <c r="HE183" s="55"/>
      <c r="HF183" s="3" t="s">
        <v>459</v>
      </c>
      <c r="HG183" s="55"/>
    </row>
    <row r="184" s="6" customFormat="true" ht="15" hidden="false" customHeight="true" outlineLevel="0" collapsed="false">
      <c r="A184" s="65"/>
      <c r="B184" s="102"/>
      <c r="C184" s="78" t="s">
        <v>460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103" t="n">
        <v>190721.46</v>
      </c>
      <c r="Q184" s="107"/>
      <c r="R184" s="122"/>
      <c r="HE184" s="55"/>
      <c r="HG184" s="55" t="s">
        <v>460</v>
      </c>
    </row>
    <row r="185" s="6" customFormat="true" ht="15" hidden="false" customHeight="true" outlineLevel="0" collapsed="false">
      <c r="A185" s="65"/>
      <c r="B185" s="66"/>
      <c r="C185" s="93" t="s">
        <v>461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110" t="n">
        <v>6668.58</v>
      </c>
      <c r="Q185" s="104"/>
      <c r="R185" s="121"/>
      <c r="HE185" s="55"/>
      <c r="HF185" s="3" t="s">
        <v>461</v>
      </c>
      <c r="HG185" s="55"/>
    </row>
    <row r="186" s="6" customFormat="true" ht="15" hidden="false" customHeight="true" outlineLevel="0" collapsed="false">
      <c r="A186" s="65"/>
      <c r="B186" s="66"/>
      <c r="C186" s="93" t="s">
        <v>595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110" t="n">
        <v>7493.45</v>
      </c>
      <c r="Q186" s="104"/>
      <c r="R186" s="121"/>
      <c r="HE186" s="55"/>
      <c r="HF186" s="3" t="s">
        <v>595</v>
      </c>
      <c r="HG186" s="55"/>
    </row>
    <row r="187" s="6" customFormat="true" ht="15" hidden="false" customHeight="true" outlineLevel="0" collapsed="false">
      <c r="A187" s="65"/>
      <c r="B187" s="102"/>
      <c r="C187" s="78" t="s">
        <v>456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103" t="n">
        <v>204883.49</v>
      </c>
      <c r="Q187" s="107"/>
      <c r="R187" s="122"/>
      <c r="HE187" s="55"/>
      <c r="HG187" s="55" t="s">
        <v>456</v>
      </c>
    </row>
    <row r="188" s="6" customFormat="true" ht="15" hidden="false" customHeight="true" outlineLevel="0" collapsed="false">
      <c r="A188" s="65"/>
      <c r="B188" s="102"/>
      <c r="C188" s="78" t="s">
        <v>463</v>
      </c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103" t="n">
        <v>1224927.37</v>
      </c>
      <c r="Q188" s="107"/>
      <c r="R188" s="122"/>
      <c r="HE188" s="55"/>
      <c r="HG188" s="55" t="s">
        <v>463</v>
      </c>
    </row>
    <row r="189" s="6" customFormat="true" ht="15" hidden="false" customHeight="true" outlineLevel="0" collapsed="false">
      <c r="A189" s="65"/>
      <c r="B189" s="102"/>
      <c r="C189" s="78" t="s">
        <v>456</v>
      </c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103" t="n">
        <v>1224927.37</v>
      </c>
      <c r="Q189" s="107"/>
      <c r="R189" s="122"/>
      <c r="HE189" s="55"/>
      <c r="HG189" s="55" t="s">
        <v>456</v>
      </c>
    </row>
    <row r="190" s="6" customFormat="true" ht="15" hidden="false" customHeight="true" outlineLevel="0" collapsed="false">
      <c r="A190" s="65"/>
      <c r="B190" s="66"/>
      <c r="C190" s="93" t="s">
        <v>464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110" t="n">
        <v>32093.1</v>
      </c>
      <c r="Q190" s="104"/>
      <c r="R190" s="121"/>
      <c r="HE190" s="55"/>
      <c r="HF190" s="3" t="s">
        <v>464</v>
      </c>
      <c r="HG190" s="55"/>
    </row>
    <row r="191" s="6" customFormat="true" ht="15" hidden="false" customHeight="true" outlineLevel="0" collapsed="false">
      <c r="A191" s="65"/>
      <c r="B191" s="102"/>
      <c r="C191" s="78" t="s">
        <v>456</v>
      </c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103" t="n">
        <v>1257020.47</v>
      </c>
      <c r="Q191" s="107"/>
      <c r="R191" s="122"/>
      <c r="HE191" s="55"/>
      <c r="HG191" s="55" t="s">
        <v>456</v>
      </c>
    </row>
    <row r="192" s="6" customFormat="true" ht="15" hidden="false" customHeight="true" outlineLevel="0" collapsed="false">
      <c r="A192" s="65"/>
      <c r="B192" s="66"/>
      <c r="C192" s="93" t="s">
        <v>465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110" t="n">
        <v>251404.09</v>
      </c>
      <c r="HE192" s="55"/>
      <c r="HG192" s="55"/>
      <c r="HH192" s="3" t="s">
        <v>465</v>
      </c>
    </row>
    <row r="193" s="6" customFormat="true" ht="15" hidden="false" customHeight="true" outlineLevel="0" collapsed="false">
      <c r="A193" s="65"/>
      <c r="B193" s="102"/>
      <c r="C193" s="78" t="s">
        <v>466</v>
      </c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103" t="n">
        <v>1508424.56</v>
      </c>
      <c r="HE193" s="55"/>
      <c r="HG193" s="55"/>
      <c r="HI193" s="55" t="s">
        <v>466</v>
      </c>
    </row>
    <row r="194" s="6" customFormat="true" ht="15" hidden="false" customHeight="true" outlineLevel="0" collapsed="false">
      <c r="A194" s="65"/>
      <c r="B194" s="102"/>
      <c r="C194" s="78" t="s">
        <v>281</v>
      </c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106"/>
      <c r="HJ194" s="55" t="s">
        <v>281</v>
      </c>
    </row>
    <row r="195" s="6" customFormat="true" ht="15" hidden="false" customHeight="true" outlineLevel="0" collapsed="false">
      <c r="A195" s="65"/>
      <c r="B195" s="102"/>
      <c r="C195" s="109" t="s">
        <v>283</v>
      </c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10" t="n">
        <v>990811.75</v>
      </c>
      <c r="HJ195" s="55"/>
      <c r="HK195" s="3" t="s">
        <v>283</v>
      </c>
    </row>
    <row r="196" s="6" customFormat="true" ht="15" hidden="false" customHeight="true" outlineLevel="0" collapsed="false">
      <c r="A196" s="65"/>
      <c r="B196" s="102"/>
      <c r="C196" s="109" t="s">
        <v>284</v>
      </c>
      <c r="D196" s="109"/>
      <c r="E196" s="109"/>
      <c r="F196" s="109"/>
      <c r="G196" s="109"/>
      <c r="H196" s="109"/>
      <c r="I196" s="109"/>
      <c r="J196" s="109"/>
      <c r="K196" s="111" t="n">
        <v>113.9372</v>
      </c>
      <c r="L196" s="109"/>
      <c r="M196" s="109"/>
      <c r="N196" s="109"/>
      <c r="O196" s="109"/>
      <c r="P196" s="112"/>
      <c r="HJ196" s="55"/>
      <c r="HL196" s="3" t="s">
        <v>284</v>
      </c>
    </row>
    <row r="197" s="6" customFormat="true" ht="15" hidden="false" customHeight="true" outlineLevel="0" collapsed="false">
      <c r="A197" s="65"/>
      <c r="B197" s="102"/>
      <c r="C197" s="109" t="s">
        <v>285</v>
      </c>
      <c r="D197" s="109"/>
      <c r="E197" s="109"/>
      <c r="F197" s="109"/>
      <c r="G197" s="109"/>
      <c r="H197" s="109"/>
      <c r="I197" s="109"/>
      <c r="J197" s="109"/>
      <c r="K197" s="136" t="n">
        <v>5.958</v>
      </c>
      <c r="L197" s="109"/>
      <c r="M197" s="109"/>
      <c r="N197" s="109"/>
      <c r="O197" s="109"/>
      <c r="P197" s="112"/>
      <c r="HJ197" s="55"/>
      <c r="HL197" s="3" t="s">
        <v>285</v>
      </c>
    </row>
    <row r="198" s="6" customFormat="true" ht="15.75" hidden="true" customHeight="true" outlineLevel="0" collapsed="false">
      <c r="A198" s="4"/>
      <c r="B198" s="123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5"/>
      <c r="O198" s="126"/>
      <c r="P198" s="127"/>
    </row>
    <row r="199" s="130" customFormat="true" ht="14.25" hidden="false" customHeight="true" outlineLevel="0" collapsed="false">
      <c r="A199" s="128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9"/>
      <c r="R199" s="129"/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31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1"/>
      <c r="BA199" s="131"/>
      <c r="BB199" s="131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1"/>
      <c r="BM199" s="131"/>
      <c r="BN199" s="131"/>
      <c r="BO199" s="131"/>
      <c r="BP199" s="131"/>
      <c r="BQ199" s="131"/>
      <c r="BR199" s="131"/>
      <c r="BS199" s="131"/>
      <c r="BT199" s="131"/>
      <c r="BU199" s="131"/>
      <c r="BV199" s="131"/>
      <c r="BW199" s="131"/>
      <c r="BX199" s="131"/>
      <c r="BY199" s="131"/>
      <c r="BZ199" s="131"/>
      <c r="CA199" s="131"/>
      <c r="CB199" s="131"/>
      <c r="CC199" s="131"/>
      <c r="CD199" s="131"/>
      <c r="CE199" s="131"/>
      <c r="CF199" s="131"/>
      <c r="CG199" s="131"/>
      <c r="CH199" s="131"/>
      <c r="CI199" s="131"/>
      <c r="CJ199" s="131"/>
      <c r="CK199" s="131"/>
      <c r="CL199" s="131"/>
      <c r="CM199" s="131"/>
      <c r="CN199" s="131"/>
      <c r="CO199" s="131"/>
      <c r="CP199" s="131"/>
      <c r="CQ199" s="131"/>
      <c r="CR199" s="131"/>
      <c r="CS199" s="131"/>
      <c r="CT199" s="131"/>
      <c r="CU199" s="131"/>
      <c r="CV199" s="131"/>
      <c r="CW199" s="131"/>
      <c r="CX199" s="131"/>
      <c r="CY199" s="131"/>
      <c r="CZ199" s="131"/>
      <c r="DA199" s="131"/>
      <c r="DB199" s="131"/>
      <c r="DC199" s="131"/>
      <c r="DD199" s="131"/>
      <c r="DE199" s="131"/>
      <c r="DF199" s="131"/>
      <c r="DG199" s="131"/>
      <c r="DH199" s="131"/>
      <c r="DI199" s="131"/>
      <c r="DJ199" s="131"/>
      <c r="DK199" s="131"/>
      <c r="DL199" s="131"/>
      <c r="DM199" s="131"/>
      <c r="DN199" s="131"/>
      <c r="DO199" s="131"/>
      <c r="DP199" s="131"/>
      <c r="DQ199" s="131"/>
      <c r="DR199" s="131"/>
      <c r="DS199" s="131"/>
      <c r="DT199" s="131"/>
      <c r="DU199" s="131"/>
      <c r="DV199" s="131"/>
      <c r="DW199" s="131"/>
      <c r="DX199" s="131"/>
      <c r="DY199" s="131"/>
      <c r="DZ199" s="131"/>
      <c r="EA199" s="131"/>
      <c r="EB199" s="131"/>
      <c r="EC199" s="131"/>
      <c r="ED199" s="131"/>
      <c r="EE199" s="131"/>
      <c r="EF199" s="131"/>
      <c r="EG199" s="131"/>
      <c r="EH199" s="131"/>
      <c r="EI199" s="131"/>
      <c r="EJ199" s="131"/>
      <c r="EK199" s="131"/>
      <c r="EL199" s="131"/>
      <c r="EM199" s="131"/>
      <c r="EN199" s="131"/>
      <c r="EO199" s="131"/>
      <c r="EP199" s="131"/>
      <c r="EQ199" s="131"/>
      <c r="ER199" s="131"/>
      <c r="ES199" s="131"/>
      <c r="ET199" s="131"/>
      <c r="EU199" s="131"/>
      <c r="EV199" s="131"/>
      <c r="EW199" s="131"/>
      <c r="EX199" s="131"/>
      <c r="EY199" s="131"/>
      <c r="EZ199" s="131"/>
      <c r="FA199" s="131"/>
      <c r="FB199" s="131"/>
      <c r="FC199" s="131"/>
      <c r="FD199" s="131"/>
      <c r="FE199" s="131"/>
      <c r="FF199" s="131"/>
      <c r="FG199" s="131"/>
      <c r="FH199" s="131"/>
      <c r="FI199" s="131"/>
      <c r="FJ199" s="131"/>
      <c r="FK199" s="131"/>
      <c r="FL199" s="131"/>
      <c r="FM199" s="131"/>
      <c r="FN199" s="131"/>
      <c r="FO199" s="131"/>
      <c r="FP199" s="131"/>
      <c r="FQ199" s="131"/>
      <c r="FR199" s="131"/>
      <c r="FS199" s="131"/>
      <c r="FT199" s="131"/>
      <c r="FU199" s="131"/>
      <c r="FV199" s="131"/>
      <c r="FW199" s="131"/>
      <c r="FX199" s="131"/>
      <c r="FY199" s="131"/>
      <c r="FZ199" s="131"/>
      <c r="GA199" s="131"/>
      <c r="GB199" s="131"/>
      <c r="GC199" s="131"/>
      <c r="GD199" s="131"/>
      <c r="GE199" s="131"/>
      <c r="GF199" s="131"/>
      <c r="GG199" s="131"/>
      <c r="GH199" s="131"/>
      <c r="GI199" s="131"/>
      <c r="GJ199" s="131"/>
      <c r="GK199" s="131"/>
      <c r="GL199" s="131"/>
      <c r="GM199" s="131"/>
      <c r="GN199" s="131"/>
      <c r="GO199" s="131"/>
      <c r="GP199" s="131"/>
      <c r="GQ199" s="131"/>
      <c r="GR199" s="131"/>
      <c r="GS199" s="131"/>
      <c r="GT199" s="131"/>
      <c r="GU199" s="131"/>
      <c r="GV199" s="131"/>
      <c r="GW199" s="131"/>
      <c r="GX199" s="131"/>
      <c r="GY199" s="131"/>
      <c r="GZ199" s="131"/>
      <c r="HA199" s="131"/>
      <c r="HB199" s="131"/>
      <c r="HC199" s="131"/>
      <c r="HD199" s="131"/>
      <c r="HE199" s="131"/>
      <c r="HF199" s="131"/>
      <c r="HG199" s="131"/>
      <c r="HH199" s="131"/>
      <c r="HI199" s="131"/>
      <c r="HJ199" s="131"/>
      <c r="HK199" s="131"/>
      <c r="HL199" s="131"/>
      <c r="HM199" s="131"/>
      <c r="HN199" s="131"/>
      <c r="HO199" s="131"/>
      <c r="HP199" s="131"/>
      <c r="HQ199" s="131"/>
      <c r="HR199" s="131"/>
      <c r="HS199" s="131"/>
      <c r="HT199" s="131"/>
      <c r="HU199" s="131"/>
      <c r="HV199" s="131"/>
      <c r="HW199" s="131"/>
      <c r="HX199" s="131"/>
      <c r="HY199" s="131"/>
      <c r="HZ199" s="131"/>
      <c r="IA199" s="131"/>
      <c r="IB199" s="131"/>
      <c r="IC199" s="131"/>
      <c r="ID199" s="131"/>
      <c r="IE199" s="131"/>
      <c r="IF199" s="131"/>
      <c r="IG199" s="131"/>
      <c r="IH199" s="131"/>
      <c r="II199" s="131"/>
      <c r="IJ199" s="131"/>
    </row>
    <row r="200" s="31" customFormat="true" ht="13.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</row>
    <row r="201" s="133" customFormat="true" ht="27" hidden="false" customHeight="true" outlineLevel="0" collapsed="false">
      <c r="A201" s="132" t="s">
        <v>467</v>
      </c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</row>
    <row r="202" s="31" customFormat="true" ht="16.5" hidden="false" customHeight="true" outlineLevel="0" collapsed="false">
      <c r="A202" s="132" t="s">
        <v>468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</row>
    <row r="203" s="133" customFormat="true" ht="14.25" hidden="false" customHeight="true" outlineLevel="0" collapsed="false">
      <c r="A203" s="132" t="s">
        <v>469</v>
      </c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</row>
    <row r="204" s="6" customFormat="true" ht="11.25" hidden="false" customHeight="tru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</row>
    <row r="205" s="6" customFormat="true" ht="15" hidden="false" customHeight="false" outlineLevel="0" collapsed="false">
      <c r="A205" s="4"/>
    </row>
    <row r="206" s="6" customFormat="true" ht="15" hidden="false" customHeight="false" outlineLevel="0" collapsed="false">
      <c r="A206" s="4"/>
    </row>
    <row r="207" s="6" customFormat="true" ht="15" hidden="false" customHeight="false" outlineLevel="0" collapsed="false">
      <c r="A207" s="4"/>
    </row>
    <row r="208" customFormat="false" ht="15" hidden="false" customHeight="false" outlineLevel="0" collapsed="false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</row>
    <row r="209" s="6" customFormat="true" ht="15" hidden="false" customHeight="false" outlineLevel="0" collapsed="false">
      <c r="A209" s="4"/>
    </row>
    <row r="210" s="6" customFormat="true" ht="15" hidden="false" customHeight="false" outlineLevel="0" collapsed="false">
      <c r="A210" s="4"/>
    </row>
    <row r="211" s="6" customFormat="true" ht="15" hidden="false" customHeight="false" outlineLevel="0" collapsed="false">
      <c r="A211" s="4"/>
    </row>
    <row r="212" s="6" customFormat="true" ht="15" hidden="false" customHeight="false" outlineLevel="0" collapsed="false">
      <c r="A212" s="4"/>
    </row>
    <row r="213" s="6" customFormat="true" ht="15" hidden="false" customHeight="false" outlineLevel="0" collapsed="false">
      <c r="A213" s="4"/>
    </row>
    <row r="214" s="6" customFormat="true" ht="15" hidden="false" customHeight="false" outlineLevel="0" collapsed="false">
      <c r="A214" s="4"/>
    </row>
    <row r="215" s="6" customFormat="true" ht="15" hidden="false" customHeight="false" outlineLevel="0" collapsed="false">
      <c r="A215" s="4"/>
    </row>
    <row r="216" s="6" customFormat="true" ht="15" hidden="false" customHeight="false" outlineLevel="0" collapsed="false">
      <c r="A216" s="4"/>
    </row>
    <row r="217" s="6" customFormat="true" ht="15" hidden="false" customHeight="false" outlineLevel="0" collapsed="false">
      <c r="A217" s="4"/>
    </row>
    <row r="218" s="6" customFormat="true" ht="15" hidden="false" customHeight="false" outlineLevel="0" collapsed="false">
      <c r="A218" s="4"/>
    </row>
    <row r="219" s="6" customFormat="true" ht="15" hidden="false" customHeight="false" outlineLevel="0" collapsed="false">
      <c r="A219" s="4"/>
    </row>
    <row r="220" s="6" customFormat="true" ht="15" hidden="false" customHeight="false" outlineLevel="0" collapsed="false">
      <c r="A220" s="4"/>
    </row>
    <row r="221" s="6" customFormat="true" ht="15" hidden="false" customHeight="false" outlineLevel="0" collapsed="false">
      <c r="A221" s="4"/>
    </row>
    <row r="222" s="6" customFormat="true" ht="15" hidden="false" customHeight="false" outlineLevel="0" collapsed="false">
      <c r="A222" s="4"/>
    </row>
    <row r="223" s="6" customFormat="true" ht="15" hidden="false" customHeight="false" outlineLevel="0" collapsed="false">
      <c r="A223" s="4"/>
    </row>
    <row r="224" s="6" customFormat="true" ht="15" hidden="false" customHeight="false" outlineLevel="0" collapsed="false">
      <c r="A224" s="4"/>
    </row>
    <row r="225" s="6" customFormat="true" ht="15" hidden="false" customHeight="false" outlineLevel="0" collapsed="false">
      <c r="A225" s="4"/>
    </row>
    <row r="226" s="6" customFormat="true" ht="15" hidden="false" customHeight="false" outlineLevel="0" collapsed="false">
      <c r="A226" s="4"/>
    </row>
    <row r="227" s="6" customFormat="true" ht="15" hidden="false" customHeight="false" outlineLevel="0" collapsed="false">
      <c r="A227" s="4"/>
    </row>
    <row r="228" s="6" customFormat="true" ht="15" hidden="false" customHeight="false" outlineLevel="0" collapsed="false">
      <c r="A228" s="4"/>
    </row>
    <row r="229" s="6" customFormat="true" ht="15" hidden="false" customHeight="false" outlineLevel="0" collapsed="false">
      <c r="A229" s="4"/>
    </row>
    <row r="230" s="6" customFormat="true" ht="15" hidden="false" customHeight="false" outlineLevel="0" collapsed="false">
      <c r="A230" s="4"/>
    </row>
    <row r="231" s="6" customFormat="true" ht="15" hidden="false" customHeight="false" outlineLevel="0" collapsed="false">
      <c r="A231" s="4"/>
    </row>
    <row r="232" s="6" customFormat="true" ht="15" hidden="false" customHeight="false" outlineLevel="0" collapsed="false">
      <c r="A232" s="4"/>
    </row>
    <row r="233" s="6" customFormat="true" ht="15" hidden="false" customHeight="false" outlineLevel="0" collapsed="false">
      <c r="A233" s="4"/>
    </row>
    <row r="234" s="6" customFormat="true" ht="15" hidden="false" customHeight="false" outlineLevel="0" collapsed="false">
      <c r="A234" s="4"/>
    </row>
    <row r="235" s="6" customFormat="true" ht="15" hidden="false" customHeight="false" outlineLevel="0" collapsed="false">
      <c r="A235" s="4"/>
    </row>
    <row r="236" s="6" customFormat="true" ht="15" hidden="false" customHeight="false" outlineLevel="0" collapsed="false">
      <c r="A236" s="4"/>
    </row>
    <row r="237" s="6" customFormat="true" ht="15" hidden="false" customHeight="false" outlineLevel="0" collapsed="false">
      <c r="A237" s="4"/>
    </row>
    <row r="238" s="6" customFormat="true" ht="11.25" hidden="false" customHeight="tru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</row>
    <row r="239" s="6" customFormat="true" ht="11.25" hidden="false" customHeight="tru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</row>
    <row r="240" s="6" customFormat="true" ht="11.25" hidden="false" customHeight="tru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</row>
    <row r="241" s="6" customFormat="true" ht="11.25" hidden="false" customHeight="tru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8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G48"/>
    <mergeCell ref="C49:P49"/>
    <mergeCell ref="C50:G50"/>
    <mergeCell ref="C51:G51"/>
    <mergeCell ref="C52:G52"/>
    <mergeCell ref="C53:G53"/>
    <mergeCell ref="C54:G54"/>
    <mergeCell ref="C56:G56"/>
    <mergeCell ref="C57:P57"/>
    <mergeCell ref="C58:G58"/>
    <mergeCell ref="C59:G59"/>
    <mergeCell ref="C60:G60"/>
    <mergeCell ref="C61:G61"/>
    <mergeCell ref="C62:G62"/>
    <mergeCell ref="C64:G64"/>
    <mergeCell ref="C65:P65"/>
    <mergeCell ref="C66:G66"/>
    <mergeCell ref="C68:G68"/>
    <mergeCell ref="C69:P69"/>
    <mergeCell ref="C70:G70"/>
    <mergeCell ref="C71:G71"/>
    <mergeCell ref="C72:G72"/>
    <mergeCell ref="C73:G73"/>
    <mergeCell ref="C74:G74"/>
    <mergeCell ref="C76:G76"/>
    <mergeCell ref="C77:P77"/>
    <mergeCell ref="C78:G78"/>
    <mergeCell ref="C80:G80"/>
    <mergeCell ref="C81:P81"/>
    <mergeCell ref="C82:G82"/>
    <mergeCell ref="C83:G83"/>
    <mergeCell ref="C84:G84"/>
    <mergeCell ref="C85:G85"/>
    <mergeCell ref="C86:G86"/>
    <mergeCell ref="C88:G88"/>
    <mergeCell ref="C89:G89"/>
    <mergeCell ref="C90:G90"/>
    <mergeCell ref="C91:G91"/>
    <mergeCell ref="C92:G92"/>
    <mergeCell ref="C93:G93"/>
    <mergeCell ref="C95:G95"/>
    <mergeCell ref="C96:G96"/>
    <mergeCell ref="C97:G97"/>
    <mergeCell ref="C98:G98"/>
    <mergeCell ref="C99:G99"/>
    <mergeCell ref="C100:G100"/>
    <mergeCell ref="C102:G102"/>
    <mergeCell ref="C103:P103"/>
    <mergeCell ref="C104:G104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L115:O115"/>
    <mergeCell ref="C116:J116"/>
    <mergeCell ref="L116:O116"/>
    <mergeCell ref="A118:P118"/>
    <mergeCell ref="C119:G119"/>
    <mergeCell ref="C120:G120"/>
    <mergeCell ref="C121:G121"/>
    <mergeCell ref="C122:G122"/>
    <mergeCell ref="C123:G123"/>
    <mergeCell ref="C124:G124"/>
    <mergeCell ref="C126:G126"/>
    <mergeCell ref="C127:G127"/>
    <mergeCell ref="C128:G128"/>
    <mergeCell ref="C129:G129"/>
    <mergeCell ref="C130:G130"/>
    <mergeCell ref="C131:G131"/>
    <mergeCell ref="C133:G133"/>
    <mergeCell ref="C134:G134"/>
    <mergeCell ref="C135:G135"/>
    <mergeCell ref="C136:G136"/>
    <mergeCell ref="C137:G137"/>
    <mergeCell ref="C138:G138"/>
    <mergeCell ref="C140:G140"/>
    <mergeCell ref="C141:G141"/>
    <mergeCell ref="C142:G142"/>
    <mergeCell ref="C143:G143"/>
    <mergeCell ref="C144:G144"/>
    <mergeCell ref="C145:G145"/>
    <mergeCell ref="C147:G147"/>
    <mergeCell ref="C148:G148"/>
    <mergeCell ref="C149:G149"/>
    <mergeCell ref="C150:G150"/>
    <mergeCell ref="C151:G151"/>
    <mergeCell ref="C152:G152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J162"/>
    <mergeCell ref="L162:O162"/>
    <mergeCell ref="A164:P164"/>
    <mergeCell ref="C165:G165"/>
    <mergeCell ref="C166:G166"/>
    <mergeCell ref="C168:O168"/>
    <mergeCell ref="C169:O169"/>
    <mergeCell ref="C170:O170"/>
    <mergeCell ref="C171:O171"/>
    <mergeCell ref="C172:O172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J196"/>
    <mergeCell ref="L196:O196"/>
    <mergeCell ref="C197:J197"/>
    <mergeCell ref="L197:O197"/>
    <mergeCell ref="A201:P201"/>
    <mergeCell ref="A202:P202"/>
    <mergeCell ref="A203:P20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167772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P28" activeCellId="0" sqref="P2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6" min="204" style="3" width="51.86"/>
    <col collapsed="false" customWidth="true" hidden="true" outlineLevel="0" max="210" min="207" style="3" width="156"/>
    <col collapsed="false" customWidth="true" hidden="true" outlineLevel="0" max="211" min="211" style="3" width="84.29"/>
    <col collapsed="false" customWidth="true" hidden="true" outlineLevel="0" max="219" min="212" style="3" width="156"/>
    <col collapsed="false" customWidth="true" hidden="true" outlineLevel="0" max="220" min="220" style="3" width="84.29"/>
    <col collapsed="false" customWidth="true" hidden="true" outlineLevel="0" max="226" min="221" style="3" width="61.15"/>
    <col collapsed="false" customWidth="true" hidden="true" outlineLevel="0" max="232" min="227" style="3" width="82"/>
    <col collapsed="false" customWidth="true" hidden="true" outlineLevel="0" max="238" min="233" style="3" width="61.15"/>
    <col collapsed="false" customWidth="true" hidden="true" outlineLevel="0" max="244" min="239" style="3" width="82"/>
    <col collapsed="false" customWidth="false" hidden="false" outlineLevel="0" max="16384" min="245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18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18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632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632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31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1760.17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131.97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64.4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58.76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3.8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1193.09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115.74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31.27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5.96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57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57</v>
      </c>
    </row>
    <row r="40" s="6" customFormat="true" ht="15" hidden="false" customHeight="true" outlineLevel="0" collapsed="false">
      <c r="A40" s="56" t="s">
        <v>58</v>
      </c>
      <c r="B40" s="57" t="s">
        <v>551</v>
      </c>
      <c r="C40" s="58" t="s">
        <v>552</v>
      </c>
      <c r="D40" s="58"/>
      <c r="E40" s="58"/>
      <c r="F40" s="58"/>
      <c r="G40" s="58"/>
      <c r="H40" s="59" t="s">
        <v>553</v>
      </c>
      <c r="I40" s="60" t="n">
        <v>0.02</v>
      </c>
      <c r="J40" s="61" t="n">
        <v>1</v>
      </c>
      <c r="K40" s="90" t="n">
        <v>0.02</v>
      </c>
      <c r="L40" s="62"/>
      <c r="M40" s="60"/>
      <c r="N40" s="63"/>
      <c r="O40" s="60"/>
      <c r="P40" s="64"/>
      <c r="GO40" s="55"/>
      <c r="GP40" s="55" t="s">
        <v>552</v>
      </c>
      <c r="GQ40" s="55"/>
      <c r="GR40" s="55"/>
      <c r="GS40" s="55"/>
      <c r="GT40" s="55"/>
    </row>
    <row r="41" s="6" customFormat="true" ht="15" hidden="false" customHeight="true" outlineLevel="0" collapsed="false">
      <c r="A41" s="92"/>
      <c r="B41" s="93"/>
      <c r="C41" s="94" t="s">
        <v>554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GO41" s="55"/>
      <c r="GP41" s="55"/>
      <c r="GQ41" s="55"/>
      <c r="GR41" s="55"/>
      <c r="GS41" s="55"/>
      <c r="GT41" s="55"/>
      <c r="GU41" s="3" t="s">
        <v>554</v>
      </c>
    </row>
    <row r="42" s="6" customFormat="true" ht="15" hidden="false" customHeight="true" outlineLevel="0" collapsed="false">
      <c r="A42" s="65"/>
      <c r="B42" s="66"/>
      <c r="C42" s="57" t="s">
        <v>62</v>
      </c>
      <c r="D42" s="57"/>
      <c r="E42" s="57"/>
      <c r="F42" s="57"/>
      <c r="G42" s="57"/>
      <c r="H42" s="59"/>
      <c r="I42" s="60"/>
      <c r="J42" s="60"/>
      <c r="K42" s="60"/>
      <c r="L42" s="62"/>
      <c r="M42" s="60"/>
      <c r="N42" s="67"/>
      <c r="O42" s="60"/>
      <c r="P42" s="68" t="n">
        <v>1207.69</v>
      </c>
      <c r="Q42" s="69"/>
      <c r="R42" s="69"/>
      <c r="GO42" s="55"/>
      <c r="GP42" s="55"/>
      <c r="GQ42" s="55"/>
      <c r="GR42" s="55"/>
      <c r="GS42" s="55"/>
      <c r="GT42" s="55"/>
      <c r="GV42" s="55" t="s">
        <v>62</v>
      </c>
    </row>
    <row r="43" s="6" customFormat="true" ht="15" hidden="false" customHeight="true" outlineLevel="0" collapsed="false">
      <c r="A43" s="70"/>
      <c r="B43" s="71"/>
      <c r="C43" s="8" t="s">
        <v>63</v>
      </c>
      <c r="D43" s="8"/>
      <c r="E43" s="8"/>
      <c r="F43" s="8"/>
      <c r="G43" s="8"/>
      <c r="H43" s="72"/>
      <c r="I43" s="73"/>
      <c r="J43" s="73"/>
      <c r="K43" s="73"/>
      <c r="L43" s="74"/>
      <c r="M43" s="73"/>
      <c r="N43" s="74"/>
      <c r="O43" s="73"/>
      <c r="P43" s="87" t="n">
        <v>1207.69</v>
      </c>
      <c r="GO43" s="55"/>
      <c r="GP43" s="55"/>
      <c r="GQ43" s="55"/>
      <c r="GR43" s="55"/>
      <c r="GS43" s="55"/>
      <c r="GT43" s="55"/>
      <c r="GV43" s="55"/>
      <c r="GW43" s="11" t="s">
        <v>63</v>
      </c>
    </row>
    <row r="44" s="6" customFormat="true" ht="23.25" hidden="false" customHeight="true" outlineLevel="0" collapsed="false">
      <c r="A44" s="70"/>
      <c r="B44" s="71" t="s">
        <v>333</v>
      </c>
      <c r="C44" s="8" t="s">
        <v>334</v>
      </c>
      <c r="D44" s="8"/>
      <c r="E44" s="8"/>
      <c r="F44" s="8"/>
      <c r="G44" s="8"/>
      <c r="H44" s="72" t="s">
        <v>66</v>
      </c>
      <c r="I44" s="76" t="n">
        <v>89</v>
      </c>
      <c r="J44" s="73"/>
      <c r="K44" s="76" t="n">
        <v>89</v>
      </c>
      <c r="L44" s="74"/>
      <c r="M44" s="73"/>
      <c r="N44" s="74"/>
      <c r="O44" s="73"/>
      <c r="P44" s="87" t="n">
        <v>1074.84</v>
      </c>
      <c r="GO44" s="55"/>
      <c r="GP44" s="55"/>
      <c r="GQ44" s="55"/>
      <c r="GR44" s="55"/>
      <c r="GS44" s="55"/>
      <c r="GT44" s="55"/>
      <c r="GV44" s="55"/>
      <c r="GW44" s="11" t="s">
        <v>334</v>
      </c>
    </row>
    <row r="45" s="6" customFormat="true" ht="23.25" hidden="false" customHeight="true" outlineLevel="0" collapsed="false">
      <c r="A45" s="70"/>
      <c r="B45" s="71" t="s">
        <v>335</v>
      </c>
      <c r="C45" s="8" t="s">
        <v>336</v>
      </c>
      <c r="D45" s="8"/>
      <c r="E45" s="8"/>
      <c r="F45" s="8"/>
      <c r="G45" s="8"/>
      <c r="H45" s="72" t="s">
        <v>66</v>
      </c>
      <c r="I45" s="76" t="n">
        <v>41</v>
      </c>
      <c r="J45" s="73"/>
      <c r="K45" s="76" t="n">
        <v>41</v>
      </c>
      <c r="L45" s="74"/>
      <c r="M45" s="73"/>
      <c r="N45" s="74"/>
      <c r="O45" s="73"/>
      <c r="P45" s="75" t="n">
        <v>495.15</v>
      </c>
      <c r="GO45" s="55"/>
      <c r="GP45" s="55"/>
      <c r="GQ45" s="55"/>
      <c r="GR45" s="55"/>
      <c r="GS45" s="55"/>
      <c r="GT45" s="55"/>
      <c r="GV45" s="55"/>
      <c r="GW45" s="11" t="s">
        <v>336</v>
      </c>
    </row>
    <row r="46" s="6" customFormat="true" ht="15" hidden="false" customHeight="true" outlineLevel="0" collapsed="false">
      <c r="A46" s="77"/>
      <c r="B46" s="78"/>
      <c r="C46" s="57" t="s">
        <v>69</v>
      </c>
      <c r="D46" s="57"/>
      <c r="E46" s="57"/>
      <c r="F46" s="57"/>
      <c r="G46" s="57"/>
      <c r="H46" s="59"/>
      <c r="I46" s="60"/>
      <c r="J46" s="60"/>
      <c r="K46" s="60"/>
      <c r="L46" s="62"/>
      <c r="M46" s="60"/>
      <c r="N46" s="67" t="n">
        <v>138884</v>
      </c>
      <c r="O46" s="60"/>
      <c r="P46" s="68" t="n">
        <v>2777.68</v>
      </c>
      <c r="GO46" s="55"/>
      <c r="GP46" s="55"/>
      <c r="GQ46" s="55"/>
      <c r="GR46" s="55"/>
      <c r="GS46" s="55"/>
      <c r="GT46" s="55"/>
      <c r="GV46" s="55"/>
      <c r="GW46" s="11"/>
      <c r="GX46" s="55" t="s">
        <v>69</v>
      </c>
    </row>
    <row r="47" s="6" customFormat="true" ht="0.75" hidden="false" customHeight="true" outlineLevel="0" collapsed="false">
      <c r="A47" s="79"/>
      <c r="B47" s="80"/>
      <c r="C47" s="80"/>
      <c r="D47" s="80"/>
      <c r="E47" s="80"/>
      <c r="F47" s="80"/>
      <c r="G47" s="80"/>
      <c r="H47" s="81"/>
      <c r="I47" s="82"/>
      <c r="J47" s="82"/>
      <c r="K47" s="82"/>
      <c r="L47" s="83"/>
      <c r="M47" s="82"/>
      <c r="N47" s="83"/>
      <c r="O47" s="82"/>
      <c r="P47" s="84"/>
      <c r="GO47" s="55"/>
      <c r="GP47" s="55"/>
      <c r="GQ47" s="55"/>
      <c r="GR47" s="55"/>
      <c r="GS47" s="55"/>
      <c r="GT47" s="55"/>
      <c r="GV47" s="55"/>
      <c r="GW47" s="11"/>
      <c r="GX47" s="55"/>
    </row>
    <row r="48" s="6" customFormat="true" ht="23.25" hidden="false" customHeight="true" outlineLevel="0" collapsed="false">
      <c r="A48" s="56" t="s">
        <v>70</v>
      </c>
      <c r="B48" s="57" t="s">
        <v>555</v>
      </c>
      <c r="C48" s="58" t="s">
        <v>556</v>
      </c>
      <c r="D48" s="58"/>
      <c r="E48" s="58"/>
      <c r="F48" s="58"/>
      <c r="G48" s="58"/>
      <c r="H48" s="59" t="s">
        <v>557</v>
      </c>
      <c r="I48" s="60" t="n">
        <v>0.03</v>
      </c>
      <c r="J48" s="61" t="n">
        <v>1</v>
      </c>
      <c r="K48" s="90" t="n">
        <v>0.03</v>
      </c>
      <c r="L48" s="62"/>
      <c r="M48" s="60"/>
      <c r="N48" s="63"/>
      <c r="O48" s="60"/>
      <c r="P48" s="64"/>
      <c r="GO48" s="55"/>
      <c r="GP48" s="55" t="s">
        <v>556</v>
      </c>
      <c r="GQ48" s="55"/>
      <c r="GR48" s="55"/>
      <c r="GS48" s="55"/>
      <c r="GT48" s="55"/>
      <c r="GV48" s="55"/>
      <c r="GW48" s="11"/>
      <c r="GX48" s="55"/>
    </row>
    <row r="49" s="6" customFormat="true" ht="15" hidden="false" customHeight="true" outlineLevel="0" collapsed="false">
      <c r="A49" s="92"/>
      <c r="B49" s="93"/>
      <c r="C49" s="94" t="s">
        <v>558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GO49" s="55"/>
      <c r="GP49" s="55"/>
      <c r="GQ49" s="55"/>
      <c r="GR49" s="55"/>
      <c r="GS49" s="55"/>
      <c r="GT49" s="55"/>
      <c r="GU49" s="3" t="s">
        <v>558</v>
      </c>
      <c r="GV49" s="55"/>
      <c r="GW49" s="11"/>
      <c r="GX49" s="55"/>
    </row>
    <row r="50" s="6" customFormat="true" ht="15" hidden="false" customHeight="true" outlineLevel="0" collapsed="false">
      <c r="A50" s="65"/>
      <c r="B50" s="66"/>
      <c r="C50" s="57" t="s">
        <v>62</v>
      </c>
      <c r="D50" s="57"/>
      <c r="E50" s="57"/>
      <c r="F50" s="57"/>
      <c r="G50" s="57"/>
      <c r="H50" s="59"/>
      <c r="I50" s="60"/>
      <c r="J50" s="60"/>
      <c r="K50" s="60"/>
      <c r="L50" s="62"/>
      <c r="M50" s="60"/>
      <c r="N50" s="67"/>
      <c r="O50" s="60"/>
      <c r="P50" s="68" t="n">
        <v>3345.62</v>
      </c>
      <c r="Q50" s="69"/>
      <c r="R50" s="69"/>
      <c r="GO50" s="55"/>
      <c r="GP50" s="55"/>
      <c r="GQ50" s="55"/>
      <c r="GR50" s="55"/>
      <c r="GS50" s="55"/>
      <c r="GT50" s="55"/>
      <c r="GV50" s="55" t="s">
        <v>62</v>
      </c>
      <c r="GW50" s="11"/>
      <c r="GX50" s="55"/>
    </row>
    <row r="51" s="6" customFormat="true" ht="15" hidden="false" customHeight="true" outlineLevel="0" collapsed="false">
      <c r="A51" s="70"/>
      <c r="B51" s="71"/>
      <c r="C51" s="8" t="s">
        <v>63</v>
      </c>
      <c r="D51" s="8"/>
      <c r="E51" s="8"/>
      <c r="F51" s="8"/>
      <c r="G51" s="8"/>
      <c r="H51" s="72"/>
      <c r="I51" s="73"/>
      <c r="J51" s="73"/>
      <c r="K51" s="73"/>
      <c r="L51" s="74"/>
      <c r="M51" s="73"/>
      <c r="N51" s="74"/>
      <c r="O51" s="73"/>
      <c r="P51" s="87" t="n">
        <v>3345.62</v>
      </c>
      <c r="GO51" s="55"/>
      <c r="GP51" s="55"/>
      <c r="GQ51" s="55"/>
      <c r="GR51" s="55"/>
      <c r="GS51" s="55"/>
      <c r="GT51" s="55"/>
      <c r="GV51" s="55"/>
      <c r="GW51" s="11" t="s">
        <v>63</v>
      </c>
      <c r="GX51" s="55"/>
    </row>
    <row r="52" s="6" customFormat="true" ht="15" hidden="false" customHeight="true" outlineLevel="0" collapsed="false">
      <c r="A52" s="70"/>
      <c r="B52" s="71" t="s">
        <v>559</v>
      </c>
      <c r="C52" s="8" t="s">
        <v>560</v>
      </c>
      <c r="D52" s="8"/>
      <c r="E52" s="8"/>
      <c r="F52" s="8"/>
      <c r="G52" s="8"/>
      <c r="H52" s="72" t="s">
        <v>66</v>
      </c>
      <c r="I52" s="76" t="n">
        <v>89</v>
      </c>
      <c r="J52" s="73"/>
      <c r="K52" s="76" t="n">
        <v>89</v>
      </c>
      <c r="L52" s="74"/>
      <c r="M52" s="73"/>
      <c r="N52" s="74"/>
      <c r="O52" s="73"/>
      <c r="P52" s="87" t="n">
        <v>2977.6</v>
      </c>
      <c r="GO52" s="55"/>
      <c r="GP52" s="55"/>
      <c r="GQ52" s="55"/>
      <c r="GR52" s="55"/>
      <c r="GS52" s="55"/>
      <c r="GT52" s="55"/>
      <c r="GV52" s="55"/>
      <c r="GW52" s="11" t="s">
        <v>560</v>
      </c>
      <c r="GX52" s="55"/>
    </row>
    <row r="53" s="6" customFormat="true" ht="15" hidden="false" customHeight="true" outlineLevel="0" collapsed="false">
      <c r="A53" s="70"/>
      <c r="B53" s="71" t="s">
        <v>561</v>
      </c>
      <c r="C53" s="8" t="s">
        <v>562</v>
      </c>
      <c r="D53" s="8"/>
      <c r="E53" s="8"/>
      <c r="F53" s="8"/>
      <c r="G53" s="8"/>
      <c r="H53" s="72" t="s">
        <v>66</v>
      </c>
      <c r="I53" s="76" t="n">
        <v>40</v>
      </c>
      <c r="J53" s="73"/>
      <c r="K53" s="76" t="n">
        <v>40</v>
      </c>
      <c r="L53" s="74"/>
      <c r="M53" s="73"/>
      <c r="N53" s="74"/>
      <c r="O53" s="73"/>
      <c r="P53" s="87" t="n">
        <v>1338.25</v>
      </c>
      <c r="GO53" s="55"/>
      <c r="GP53" s="55"/>
      <c r="GQ53" s="55"/>
      <c r="GR53" s="55"/>
      <c r="GS53" s="55"/>
      <c r="GT53" s="55"/>
      <c r="GV53" s="55"/>
      <c r="GW53" s="11" t="s">
        <v>562</v>
      </c>
      <c r="GX53" s="55"/>
    </row>
    <row r="54" s="6" customFormat="true" ht="15" hidden="false" customHeight="true" outlineLevel="0" collapsed="false">
      <c r="A54" s="77"/>
      <c r="B54" s="78"/>
      <c r="C54" s="57" t="s">
        <v>69</v>
      </c>
      <c r="D54" s="57"/>
      <c r="E54" s="57"/>
      <c r="F54" s="57"/>
      <c r="G54" s="57"/>
      <c r="H54" s="59"/>
      <c r="I54" s="60"/>
      <c r="J54" s="60"/>
      <c r="K54" s="60"/>
      <c r="L54" s="62"/>
      <c r="M54" s="60"/>
      <c r="N54" s="67" t="n">
        <v>255382.33</v>
      </c>
      <c r="O54" s="60"/>
      <c r="P54" s="68" t="n">
        <v>7661.47</v>
      </c>
      <c r="GO54" s="55"/>
      <c r="GP54" s="55"/>
      <c r="GQ54" s="55"/>
      <c r="GR54" s="55"/>
      <c r="GS54" s="55"/>
      <c r="GT54" s="55"/>
      <c r="GV54" s="55"/>
      <c r="GW54" s="11"/>
      <c r="GX54" s="55" t="s">
        <v>69</v>
      </c>
    </row>
    <row r="55" s="6" customFormat="true" ht="0.75" hidden="false" customHeight="true" outlineLevel="0" collapsed="false">
      <c r="A55" s="79"/>
      <c r="B55" s="80"/>
      <c r="C55" s="80"/>
      <c r="D55" s="80"/>
      <c r="E55" s="80"/>
      <c r="F55" s="80"/>
      <c r="G55" s="80"/>
      <c r="H55" s="81"/>
      <c r="I55" s="82"/>
      <c r="J55" s="82"/>
      <c r="K55" s="82"/>
      <c r="L55" s="83"/>
      <c r="M55" s="82"/>
      <c r="N55" s="83"/>
      <c r="O55" s="82"/>
      <c r="P55" s="84"/>
      <c r="GO55" s="55"/>
      <c r="GP55" s="55"/>
      <c r="GQ55" s="55"/>
      <c r="GR55" s="55"/>
      <c r="GS55" s="55"/>
      <c r="GT55" s="55"/>
      <c r="GV55" s="55"/>
      <c r="GW55" s="11"/>
      <c r="GX55" s="55"/>
    </row>
    <row r="56" s="6" customFormat="true" ht="23.25" hidden="false" customHeight="true" outlineLevel="0" collapsed="false">
      <c r="A56" s="56" t="s">
        <v>73</v>
      </c>
      <c r="B56" s="57" t="s">
        <v>563</v>
      </c>
      <c r="C56" s="58" t="s">
        <v>564</v>
      </c>
      <c r="D56" s="58"/>
      <c r="E56" s="58"/>
      <c r="F56" s="58"/>
      <c r="G56" s="58"/>
      <c r="H56" s="59" t="s">
        <v>166</v>
      </c>
      <c r="I56" s="60" t="n">
        <v>0.24</v>
      </c>
      <c r="J56" s="61" t="n">
        <v>1</v>
      </c>
      <c r="K56" s="90" t="n">
        <v>0.24</v>
      </c>
      <c r="L56" s="62"/>
      <c r="M56" s="60"/>
      <c r="N56" s="63"/>
      <c r="O56" s="60"/>
      <c r="P56" s="64"/>
      <c r="GO56" s="55"/>
      <c r="GP56" s="55" t="s">
        <v>564</v>
      </c>
      <c r="GQ56" s="55"/>
      <c r="GR56" s="55"/>
      <c r="GS56" s="55"/>
      <c r="GT56" s="55"/>
      <c r="GV56" s="55"/>
      <c r="GW56" s="11"/>
      <c r="GX56" s="55"/>
    </row>
    <row r="57" s="6" customFormat="true" ht="15" hidden="false" customHeight="true" outlineLevel="0" collapsed="false">
      <c r="A57" s="92"/>
      <c r="B57" s="93"/>
      <c r="C57" s="94" t="s">
        <v>565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GO57" s="55"/>
      <c r="GP57" s="55"/>
      <c r="GQ57" s="55"/>
      <c r="GR57" s="55"/>
      <c r="GS57" s="55"/>
      <c r="GT57" s="55"/>
      <c r="GU57" s="3" t="s">
        <v>565</v>
      </c>
      <c r="GV57" s="55"/>
      <c r="GW57" s="11"/>
      <c r="GX57" s="55"/>
    </row>
    <row r="58" s="6" customFormat="true" ht="15" hidden="false" customHeight="true" outlineLevel="0" collapsed="false">
      <c r="A58" s="65"/>
      <c r="B58" s="66"/>
      <c r="C58" s="57" t="s">
        <v>62</v>
      </c>
      <c r="D58" s="57"/>
      <c r="E58" s="57"/>
      <c r="F58" s="57"/>
      <c r="G58" s="57"/>
      <c r="H58" s="59"/>
      <c r="I58" s="60"/>
      <c r="J58" s="60"/>
      <c r="K58" s="60"/>
      <c r="L58" s="62"/>
      <c r="M58" s="60"/>
      <c r="N58" s="67"/>
      <c r="O58" s="60"/>
      <c r="P58" s="68" t="n">
        <v>3236.19</v>
      </c>
      <c r="Q58" s="69"/>
      <c r="R58" s="69"/>
      <c r="GO58" s="55"/>
      <c r="GP58" s="55"/>
      <c r="GQ58" s="55"/>
      <c r="GR58" s="55"/>
      <c r="GS58" s="55"/>
      <c r="GT58" s="55"/>
      <c r="GV58" s="55" t="s">
        <v>62</v>
      </c>
      <c r="GW58" s="11"/>
      <c r="GX58" s="55"/>
    </row>
    <row r="59" s="6" customFormat="true" ht="15" hidden="false" customHeight="true" outlineLevel="0" collapsed="false">
      <c r="A59" s="70"/>
      <c r="B59" s="71"/>
      <c r="C59" s="8" t="s">
        <v>63</v>
      </c>
      <c r="D59" s="8"/>
      <c r="E59" s="8"/>
      <c r="F59" s="8"/>
      <c r="G59" s="8"/>
      <c r="H59" s="72"/>
      <c r="I59" s="73"/>
      <c r="J59" s="73"/>
      <c r="K59" s="73"/>
      <c r="L59" s="74"/>
      <c r="M59" s="73"/>
      <c r="N59" s="74"/>
      <c r="O59" s="73"/>
      <c r="P59" s="87" t="n">
        <v>1929.94</v>
      </c>
      <c r="GO59" s="55"/>
      <c r="GP59" s="55"/>
      <c r="GQ59" s="55"/>
      <c r="GR59" s="55"/>
      <c r="GS59" s="55"/>
      <c r="GT59" s="55"/>
      <c r="GV59" s="55"/>
      <c r="GW59" s="11" t="s">
        <v>63</v>
      </c>
      <c r="GX59" s="55"/>
    </row>
    <row r="60" s="6" customFormat="true" ht="15" hidden="false" customHeight="true" outlineLevel="0" collapsed="false">
      <c r="A60" s="70"/>
      <c r="B60" s="71" t="s">
        <v>255</v>
      </c>
      <c r="C60" s="8" t="s">
        <v>256</v>
      </c>
      <c r="D60" s="8"/>
      <c r="E60" s="8"/>
      <c r="F60" s="8"/>
      <c r="G60" s="8"/>
      <c r="H60" s="72" t="s">
        <v>66</v>
      </c>
      <c r="I60" s="76" t="n">
        <v>97</v>
      </c>
      <c r="J60" s="73"/>
      <c r="K60" s="76" t="n">
        <v>97</v>
      </c>
      <c r="L60" s="74"/>
      <c r="M60" s="73"/>
      <c r="N60" s="74"/>
      <c r="O60" s="73"/>
      <c r="P60" s="87" t="n">
        <v>1872.04</v>
      </c>
      <c r="GO60" s="55"/>
      <c r="GP60" s="55"/>
      <c r="GQ60" s="55"/>
      <c r="GR60" s="55"/>
      <c r="GS60" s="55"/>
      <c r="GT60" s="55"/>
      <c r="GV60" s="55"/>
      <c r="GW60" s="11" t="s">
        <v>256</v>
      </c>
      <c r="GX60" s="55"/>
    </row>
    <row r="61" s="6" customFormat="true" ht="15" hidden="false" customHeight="true" outlineLevel="0" collapsed="false">
      <c r="A61" s="70"/>
      <c r="B61" s="71" t="s">
        <v>257</v>
      </c>
      <c r="C61" s="8" t="s">
        <v>258</v>
      </c>
      <c r="D61" s="8"/>
      <c r="E61" s="8"/>
      <c r="F61" s="8"/>
      <c r="G61" s="8"/>
      <c r="H61" s="72" t="s">
        <v>66</v>
      </c>
      <c r="I61" s="76" t="n">
        <v>51</v>
      </c>
      <c r="J61" s="73"/>
      <c r="K61" s="76" t="n">
        <v>51</v>
      </c>
      <c r="L61" s="74"/>
      <c r="M61" s="73"/>
      <c r="N61" s="74"/>
      <c r="O61" s="73"/>
      <c r="P61" s="75" t="n">
        <v>984.27</v>
      </c>
      <c r="GO61" s="55"/>
      <c r="GP61" s="55"/>
      <c r="GQ61" s="55"/>
      <c r="GR61" s="55"/>
      <c r="GS61" s="55"/>
      <c r="GT61" s="55"/>
      <c r="GV61" s="55"/>
      <c r="GW61" s="11" t="s">
        <v>258</v>
      </c>
      <c r="GX61" s="55"/>
    </row>
    <row r="62" s="6" customFormat="true" ht="15" hidden="false" customHeight="true" outlineLevel="0" collapsed="false">
      <c r="A62" s="77"/>
      <c r="B62" s="78"/>
      <c r="C62" s="57" t="s">
        <v>69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 t="n">
        <v>25541.08</v>
      </c>
      <c r="O62" s="60"/>
      <c r="P62" s="68" t="n">
        <v>6129.86</v>
      </c>
      <c r="GO62" s="55"/>
      <c r="GP62" s="55"/>
      <c r="GQ62" s="55"/>
      <c r="GR62" s="55"/>
      <c r="GS62" s="55"/>
      <c r="GT62" s="55"/>
      <c r="GV62" s="55"/>
      <c r="GW62" s="11"/>
      <c r="GX62" s="55" t="s">
        <v>69</v>
      </c>
    </row>
    <row r="63" s="6" customFormat="true" ht="0.75" hidden="false" customHeight="true" outlineLevel="0" collapsed="false">
      <c r="A63" s="79"/>
      <c r="B63" s="80"/>
      <c r="C63" s="80"/>
      <c r="D63" s="80"/>
      <c r="E63" s="80"/>
      <c r="F63" s="80"/>
      <c r="G63" s="80"/>
      <c r="H63" s="81"/>
      <c r="I63" s="82"/>
      <c r="J63" s="82"/>
      <c r="K63" s="82"/>
      <c r="L63" s="83"/>
      <c r="M63" s="82"/>
      <c r="N63" s="83"/>
      <c r="O63" s="82"/>
      <c r="P63" s="84"/>
      <c r="GO63" s="55"/>
      <c r="GP63" s="55"/>
      <c r="GQ63" s="55"/>
      <c r="GR63" s="55"/>
      <c r="GS63" s="55"/>
      <c r="GT63" s="55"/>
      <c r="GV63" s="55"/>
      <c r="GW63" s="11"/>
      <c r="GX63" s="55"/>
    </row>
    <row r="64" s="6" customFormat="true" ht="23.25" hidden="false" customHeight="true" outlineLevel="0" collapsed="false">
      <c r="A64" s="56" t="s">
        <v>76</v>
      </c>
      <c r="B64" s="57" t="s">
        <v>170</v>
      </c>
      <c r="C64" s="58" t="s">
        <v>171</v>
      </c>
      <c r="D64" s="58"/>
      <c r="E64" s="58"/>
      <c r="F64" s="58"/>
      <c r="G64" s="58"/>
      <c r="H64" s="59" t="s">
        <v>117</v>
      </c>
      <c r="I64" s="60" t="n">
        <v>0.03024</v>
      </c>
      <c r="J64" s="61" t="n">
        <v>1</v>
      </c>
      <c r="K64" s="99" t="n">
        <v>0.03024</v>
      </c>
      <c r="L64" s="67" t="n">
        <v>67961.14</v>
      </c>
      <c r="M64" s="61" t="n">
        <v>1</v>
      </c>
      <c r="N64" s="91" t="n">
        <v>67961.14</v>
      </c>
      <c r="O64" s="60"/>
      <c r="P64" s="68" t="n">
        <v>2055.14</v>
      </c>
      <c r="GO64" s="55"/>
      <c r="GP64" s="55" t="s">
        <v>171</v>
      </c>
      <c r="GQ64" s="55"/>
      <c r="GR64" s="55"/>
      <c r="GS64" s="55"/>
      <c r="GT64" s="55"/>
      <c r="GV64" s="55"/>
      <c r="GW64" s="11"/>
      <c r="GX64" s="55"/>
    </row>
    <row r="65" s="6" customFormat="true" ht="15" hidden="false" customHeight="true" outlineLevel="0" collapsed="false">
      <c r="A65" s="92"/>
      <c r="B65" s="93"/>
      <c r="C65" s="94" t="s">
        <v>566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GO65" s="55"/>
      <c r="GP65" s="55"/>
      <c r="GQ65" s="55"/>
      <c r="GR65" s="55"/>
      <c r="GS65" s="55"/>
      <c r="GT65" s="55"/>
      <c r="GU65" s="3" t="s">
        <v>566</v>
      </c>
      <c r="GV65" s="55"/>
      <c r="GW65" s="11"/>
      <c r="GX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62"/>
      <c r="O66" s="60"/>
      <c r="P66" s="68" t="n">
        <v>2055.14</v>
      </c>
      <c r="GO66" s="55"/>
      <c r="GP66" s="55"/>
      <c r="GQ66" s="55"/>
      <c r="GR66" s="55"/>
      <c r="GS66" s="55"/>
      <c r="GT66" s="55"/>
      <c r="GV66" s="55"/>
      <c r="GW66" s="11"/>
      <c r="GX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V67" s="55"/>
      <c r="GW67" s="11"/>
      <c r="GX67" s="55"/>
    </row>
    <row r="68" s="6" customFormat="true" ht="23.25" hidden="false" customHeight="true" outlineLevel="0" collapsed="false">
      <c r="A68" s="56" t="s">
        <v>79</v>
      </c>
      <c r="B68" s="57" t="s">
        <v>567</v>
      </c>
      <c r="C68" s="58" t="s">
        <v>568</v>
      </c>
      <c r="D68" s="58"/>
      <c r="E68" s="58"/>
      <c r="F68" s="58"/>
      <c r="G68" s="58"/>
      <c r="H68" s="59" t="s">
        <v>569</v>
      </c>
      <c r="I68" s="60" t="n">
        <v>0.8</v>
      </c>
      <c r="J68" s="61" t="n">
        <v>1</v>
      </c>
      <c r="K68" s="98" t="n">
        <v>0.8</v>
      </c>
      <c r="L68" s="62"/>
      <c r="M68" s="60"/>
      <c r="N68" s="63"/>
      <c r="O68" s="60"/>
      <c r="P68" s="64"/>
      <c r="GO68" s="55"/>
      <c r="GP68" s="55" t="s">
        <v>568</v>
      </c>
      <c r="GQ68" s="55"/>
      <c r="GR68" s="55"/>
      <c r="GS68" s="55"/>
      <c r="GT68" s="55"/>
      <c r="GV68" s="55"/>
      <c r="GW68" s="11"/>
      <c r="GX68" s="55"/>
    </row>
    <row r="69" s="6" customFormat="true" ht="15" hidden="false" customHeight="true" outlineLevel="0" collapsed="false">
      <c r="A69" s="92"/>
      <c r="B69" s="93"/>
      <c r="C69" s="94" t="s">
        <v>543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GO69" s="55"/>
      <c r="GP69" s="55"/>
      <c r="GQ69" s="55"/>
      <c r="GR69" s="55"/>
      <c r="GS69" s="55"/>
      <c r="GT69" s="55"/>
      <c r="GU69" s="3" t="s">
        <v>543</v>
      </c>
      <c r="GV69" s="55"/>
      <c r="GW69" s="11"/>
      <c r="GX69" s="55"/>
    </row>
    <row r="70" s="6" customFormat="true" ht="15" hidden="false" customHeight="true" outlineLevel="0" collapsed="false">
      <c r="A70" s="65"/>
      <c r="B70" s="66"/>
      <c r="C70" s="57" t="s">
        <v>62</v>
      </c>
      <c r="D70" s="57"/>
      <c r="E70" s="57"/>
      <c r="F70" s="57"/>
      <c r="G70" s="57"/>
      <c r="H70" s="59"/>
      <c r="I70" s="60"/>
      <c r="J70" s="60"/>
      <c r="K70" s="60"/>
      <c r="L70" s="62"/>
      <c r="M70" s="60"/>
      <c r="N70" s="67"/>
      <c r="O70" s="60"/>
      <c r="P70" s="68" t="n">
        <v>6690.08</v>
      </c>
      <c r="Q70" s="69"/>
      <c r="R70" s="69"/>
      <c r="GO70" s="55"/>
      <c r="GP70" s="55"/>
      <c r="GQ70" s="55"/>
      <c r="GR70" s="55"/>
      <c r="GS70" s="55"/>
      <c r="GT70" s="55"/>
      <c r="GV70" s="55" t="s">
        <v>62</v>
      </c>
      <c r="GW70" s="11"/>
      <c r="GX70" s="55"/>
    </row>
    <row r="71" s="6" customFormat="true" ht="15" hidden="false" customHeight="true" outlineLevel="0" collapsed="false">
      <c r="A71" s="70"/>
      <c r="B71" s="71"/>
      <c r="C71" s="8" t="s">
        <v>63</v>
      </c>
      <c r="D71" s="8"/>
      <c r="E71" s="8"/>
      <c r="F71" s="8"/>
      <c r="G71" s="8"/>
      <c r="H71" s="72"/>
      <c r="I71" s="73"/>
      <c r="J71" s="73"/>
      <c r="K71" s="73"/>
      <c r="L71" s="74"/>
      <c r="M71" s="73"/>
      <c r="N71" s="74"/>
      <c r="O71" s="73"/>
      <c r="P71" s="87" t="n">
        <v>4184.07</v>
      </c>
      <c r="GO71" s="55"/>
      <c r="GP71" s="55"/>
      <c r="GQ71" s="55"/>
      <c r="GR71" s="55"/>
      <c r="GS71" s="55"/>
      <c r="GT71" s="55"/>
      <c r="GV71" s="55"/>
      <c r="GW71" s="11" t="s">
        <v>63</v>
      </c>
      <c r="GX71" s="55"/>
    </row>
    <row r="72" s="6" customFormat="true" ht="15" hidden="false" customHeight="true" outlineLevel="0" collapsed="false">
      <c r="A72" s="70"/>
      <c r="B72" s="71" t="s">
        <v>255</v>
      </c>
      <c r="C72" s="8" t="s">
        <v>256</v>
      </c>
      <c r="D72" s="8"/>
      <c r="E72" s="8"/>
      <c r="F72" s="8"/>
      <c r="G72" s="8"/>
      <c r="H72" s="72" t="s">
        <v>66</v>
      </c>
      <c r="I72" s="76" t="n">
        <v>97</v>
      </c>
      <c r="J72" s="73"/>
      <c r="K72" s="76" t="n">
        <v>97</v>
      </c>
      <c r="L72" s="74"/>
      <c r="M72" s="73"/>
      <c r="N72" s="74"/>
      <c r="O72" s="73"/>
      <c r="P72" s="87" t="n">
        <v>4058.55</v>
      </c>
      <c r="GO72" s="55"/>
      <c r="GP72" s="55"/>
      <c r="GQ72" s="55"/>
      <c r="GR72" s="55"/>
      <c r="GS72" s="55"/>
      <c r="GT72" s="55"/>
      <c r="GV72" s="55"/>
      <c r="GW72" s="11" t="s">
        <v>256</v>
      </c>
      <c r="GX72" s="55"/>
    </row>
    <row r="73" s="6" customFormat="true" ht="15" hidden="false" customHeight="true" outlineLevel="0" collapsed="false">
      <c r="A73" s="70"/>
      <c r="B73" s="71" t="s">
        <v>257</v>
      </c>
      <c r="C73" s="8" t="s">
        <v>258</v>
      </c>
      <c r="D73" s="8"/>
      <c r="E73" s="8"/>
      <c r="F73" s="8"/>
      <c r="G73" s="8"/>
      <c r="H73" s="72" t="s">
        <v>66</v>
      </c>
      <c r="I73" s="76" t="n">
        <v>51</v>
      </c>
      <c r="J73" s="73"/>
      <c r="K73" s="76" t="n">
        <v>51</v>
      </c>
      <c r="L73" s="74"/>
      <c r="M73" s="73"/>
      <c r="N73" s="74"/>
      <c r="O73" s="73"/>
      <c r="P73" s="87" t="n">
        <v>2133.88</v>
      </c>
      <c r="GO73" s="55"/>
      <c r="GP73" s="55"/>
      <c r="GQ73" s="55"/>
      <c r="GR73" s="55"/>
      <c r="GS73" s="55"/>
      <c r="GT73" s="55"/>
      <c r="GV73" s="55"/>
      <c r="GW73" s="11" t="s">
        <v>258</v>
      </c>
      <c r="GX73" s="55"/>
    </row>
    <row r="74" s="6" customFormat="true" ht="15" hidden="false" customHeight="true" outlineLevel="0" collapsed="false">
      <c r="A74" s="77"/>
      <c r="B74" s="78"/>
      <c r="C74" s="57" t="s">
        <v>69</v>
      </c>
      <c r="D74" s="57"/>
      <c r="E74" s="57"/>
      <c r="F74" s="57"/>
      <c r="G74" s="57"/>
      <c r="H74" s="59"/>
      <c r="I74" s="60"/>
      <c r="J74" s="60"/>
      <c r="K74" s="60"/>
      <c r="L74" s="62"/>
      <c r="M74" s="60"/>
      <c r="N74" s="67" t="n">
        <v>16203.34</v>
      </c>
      <c r="O74" s="60"/>
      <c r="P74" s="68" t="n">
        <v>12962.67</v>
      </c>
      <c r="GO74" s="55"/>
      <c r="GP74" s="55"/>
      <c r="GQ74" s="55"/>
      <c r="GR74" s="55"/>
      <c r="GS74" s="55"/>
      <c r="GT74" s="55"/>
      <c r="GV74" s="55"/>
      <c r="GW74" s="11"/>
      <c r="GX74" s="55" t="s">
        <v>69</v>
      </c>
    </row>
    <row r="75" s="6" customFormat="true" ht="0.75" hidden="false" customHeight="true" outlineLevel="0" collapsed="false">
      <c r="A75" s="79"/>
      <c r="B75" s="80"/>
      <c r="C75" s="80"/>
      <c r="D75" s="80"/>
      <c r="E75" s="80"/>
      <c r="F75" s="80"/>
      <c r="G75" s="80"/>
      <c r="H75" s="81"/>
      <c r="I75" s="82"/>
      <c r="J75" s="82"/>
      <c r="K75" s="82"/>
      <c r="L75" s="83"/>
      <c r="M75" s="82"/>
      <c r="N75" s="83"/>
      <c r="O75" s="82"/>
      <c r="P75" s="84"/>
      <c r="GO75" s="55"/>
      <c r="GP75" s="55"/>
      <c r="GQ75" s="55"/>
      <c r="GR75" s="55"/>
      <c r="GS75" s="55"/>
      <c r="GT75" s="55"/>
      <c r="GV75" s="55"/>
      <c r="GW75" s="11"/>
      <c r="GX75" s="55"/>
    </row>
    <row r="76" s="6" customFormat="true" ht="34.5" hidden="false" customHeight="true" outlineLevel="0" collapsed="false">
      <c r="A76" s="56" t="s">
        <v>82</v>
      </c>
      <c r="B76" s="57" t="s">
        <v>179</v>
      </c>
      <c r="C76" s="58" t="s">
        <v>180</v>
      </c>
      <c r="D76" s="58"/>
      <c r="E76" s="58"/>
      <c r="F76" s="58"/>
      <c r="G76" s="58"/>
      <c r="H76" s="59" t="s">
        <v>117</v>
      </c>
      <c r="I76" s="60" t="n">
        <v>0.0754</v>
      </c>
      <c r="J76" s="61" t="n">
        <v>1</v>
      </c>
      <c r="K76" s="96" t="n">
        <v>0.0754</v>
      </c>
      <c r="L76" s="62"/>
      <c r="M76" s="60"/>
      <c r="N76" s="91" t="n">
        <v>73966.38</v>
      </c>
      <c r="O76" s="60"/>
      <c r="P76" s="68" t="n">
        <v>5577.07</v>
      </c>
      <c r="GO76" s="55"/>
      <c r="GP76" s="55" t="s">
        <v>180</v>
      </c>
      <c r="GQ76" s="55"/>
      <c r="GR76" s="55"/>
      <c r="GS76" s="55"/>
      <c r="GT76" s="55"/>
      <c r="GV76" s="55"/>
      <c r="GW76" s="11"/>
      <c r="GX76" s="55"/>
    </row>
    <row r="77" s="6" customFormat="true" ht="15" hidden="false" customHeight="true" outlineLevel="0" collapsed="false">
      <c r="A77" s="92"/>
      <c r="B77" s="93"/>
      <c r="C77" s="94" t="s">
        <v>570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GO77" s="55"/>
      <c r="GP77" s="55"/>
      <c r="GQ77" s="55"/>
      <c r="GR77" s="55"/>
      <c r="GS77" s="55"/>
      <c r="GT77" s="55"/>
      <c r="GU77" s="3" t="s">
        <v>570</v>
      </c>
      <c r="GV77" s="55"/>
      <c r="GW77" s="11"/>
      <c r="GX77" s="55"/>
    </row>
    <row r="78" s="6" customFormat="true" ht="15" hidden="false" customHeight="true" outlineLevel="0" collapsed="false">
      <c r="A78" s="77"/>
      <c r="B78" s="78"/>
      <c r="C78" s="57" t="s">
        <v>69</v>
      </c>
      <c r="D78" s="57"/>
      <c r="E78" s="57"/>
      <c r="F78" s="57"/>
      <c r="G78" s="57"/>
      <c r="H78" s="59"/>
      <c r="I78" s="60"/>
      <c r="J78" s="60"/>
      <c r="K78" s="60"/>
      <c r="L78" s="62"/>
      <c r="M78" s="60"/>
      <c r="N78" s="62"/>
      <c r="O78" s="60"/>
      <c r="P78" s="68" t="n">
        <v>5577.07</v>
      </c>
      <c r="GO78" s="55"/>
      <c r="GP78" s="55"/>
      <c r="GQ78" s="55"/>
      <c r="GR78" s="55"/>
      <c r="GS78" s="55"/>
      <c r="GT78" s="55"/>
      <c r="GV78" s="55"/>
      <c r="GW78" s="11"/>
      <c r="GX78" s="55" t="s">
        <v>69</v>
      </c>
    </row>
    <row r="79" s="6" customFormat="true" ht="0.75" hidden="false" customHeight="true" outlineLevel="0" collapsed="false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GO79" s="55"/>
      <c r="GP79" s="55"/>
      <c r="GQ79" s="55"/>
      <c r="GR79" s="55"/>
      <c r="GS79" s="55"/>
      <c r="GT79" s="55"/>
      <c r="GV79" s="55"/>
      <c r="GW79" s="11"/>
      <c r="GX79" s="55"/>
    </row>
    <row r="80" s="6" customFormat="true" ht="23.25" hidden="false" customHeight="true" outlineLevel="0" collapsed="false">
      <c r="A80" s="56" t="s">
        <v>86</v>
      </c>
      <c r="B80" s="57" t="s">
        <v>571</v>
      </c>
      <c r="C80" s="58" t="s">
        <v>572</v>
      </c>
      <c r="D80" s="58"/>
      <c r="E80" s="58"/>
      <c r="F80" s="58"/>
      <c r="G80" s="58"/>
      <c r="H80" s="59" t="s">
        <v>557</v>
      </c>
      <c r="I80" s="60" t="n">
        <v>0.03</v>
      </c>
      <c r="J80" s="61" t="n">
        <v>1</v>
      </c>
      <c r="K80" s="90" t="n">
        <v>0.03</v>
      </c>
      <c r="L80" s="62"/>
      <c r="M80" s="60"/>
      <c r="N80" s="63"/>
      <c r="O80" s="60"/>
      <c r="P80" s="64"/>
      <c r="GO80" s="55"/>
      <c r="GP80" s="55" t="s">
        <v>572</v>
      </c>
      <c r="GQ80" s="55"/>
      <c r="GR80" s="55"/>
      <c r="GS80" s="55"/>
      <c r="GT80" s="55"/>
      <c r="GV80" s="55"/>
      <c r="GW80" s="11"/>
      <c r="GX80" s="55"/>
    </row>
    <row r="81" s="6" customFormat="true" ht="15" hidden="false" customHeight="true" outlineLevel="0" collapsed="false">
      <c r="A81" s="92"/>
      <c r="B81" s="93"/>
      <c r="C81" s="94" t="s">
        <v>558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GO81" s="55"/>
      <c r="GP81" s="55"/>
      <c r="GQ81" s="55"/>
      <c r="GR81" s="55"/>
      <c r="GS81" s="55"/>
      <c r="GT81" s="55"/>
      <c r="GU81" s="3" t="s">
        <v>558</v>
      </c>
      <c r="GV81" s="55"/>
      <c r="GW81" s="11"/>
      <c r="GX81" s="55"/>
    </row>
    <row r="82" s="6" customFormat="true" ht="15" hidden="false" customHeight="true" outlineLevel="0" collapsed="false">
      <c r="A82" s="65"/>
      <c r="B82" s="66"/>
      <c r="C82" s="57" t="s">
        <v>62</v>
      </c>
      <c r="D82" s="57"/>
      <c r="E82" s="57"/>
      <c r="F82" s="57"/>
      <c r="G82" s="57"/>
      <c r="H82" s="59"/>
      <c r="I82" s="60"/>
      <c r="J82" s="60"/>
      <c r="K82" s="60"/>
      <c r="L82" s="62"/>
      <c r="M82" s="60"/>
      <c r="N82" s="67"/>
      <c r="O82" s="60"/>
      <c r="P82" s="68" t="n">
        <v>1257.12</v>
      </c>
      <c r="Q82" s="69"/>
      <c r="R82" s="69"/>
      <c r="GO82" s="55"/>
      <c r="GP82" s="55"/>
      <c r="GQ82" s="55"/>
      <c r="GR82" s="55"/>
      <c r="GS82" s="55"/>
      <c r="GT82" s="55"/>
      <c r="GV82" s="55" t="s">
        <v>62</v>
      </c>
      <c r="GW82" s="11"/>
      <c r="GX82" s="55"/>
    </row>
    <row r="83" s="6" customFormat="true" ht="15" hidden="false" customHeight="true" outlineLevel="0" collapsed="false">
      <c r="A83" s="70"/>
      <c r="B83" s="71"/>
      <c r="C83" s="8" t="s">
        <v>63</v>
      </c>
      <c r="D83" s="8"/>
      <c r="E83" s="8"/>
      <c r="F83" s="8"/>
      <c r="G83" s="8"/>
      <c r="H83" s="72"/>
      <c r="I83" s="73"/>
      <c r="J83" s="73"/>
      <c r="K83" s="73"/>
      <c r="L83" s="74"/>
      <c r="M83" s="73"/>
      <c r="N83" s="74"/>
      <c r="O83" s="73"/>
      <c r="P83" s="87" t="n">
        <v>1257.12</v>
      </c>
      <c r="GO83" s="55"/>
      <c r="GP83" s="55"/>
      <c r="GQ83" s="55"/>
      <c r="GR83" s="55"/>
      <c r="GS83" s="55"/>
      <c r="GT83" s="55"/>
      <c r="GV83" s="55"/>
      <c r="GW83" s="11" t="s">
        <v>63</v>
      </c>
      <c r="GX83" s="55"/>
    </row>
    <row r="84" s="6" customFormat="true" ht="15" hidden="false" customHeight="true" outlineLevel="0" collapsed="false">
      <c r="A84" s="70"/>
      <c r="B84" s="71" t="s">
        <v>559</v>
      </c>
      <c r="C84" s="8" t="s">
        <v>560</v>
      </c>
      <c r="D84" s="8"/>
      <c r="E84" s="8"/>
      <c r="F84" s="8"/>
      <c r="G84" s="8"/>
      <c r="H84" s="72" t="s">
        <v>66</v>
      </c>
      <c r="I84" s="76" t="n">
        <v>89</v>
      </c>
      <c r="J84" s="73"/>
      <c r="K84" s="76" t="n">
        <v>89</v>
      </c>
      <c r="L84" s="74"/>
      <c r="M84" s="73"/>
      <c r="N84" s="74"/>
      <c r="O84" s="73"/>
      <c r="P84" s="87" t="n">
        <v>1118.84</v>
      </c>
      <c r="GO84" s="55"/>
      <c r="GP84" s="55"/>
      <c r="GQ84" s="55"/>
      <c r="GR84" s="55"/>
      <c r="GS84" s="55"/>
      <c r="GT84" s="55"/>
      <c r="GV84" s="55"/>
      <c r="GW84" s="11" t="s">
        <v>560</v>
      </c>
      <c r="GX84" s="55"/>
    </row>
    <row r="85" s="6" customFormat="true" ht="15" hidden="false" customHeight="true" outlineLevel="0" collapsed="false">
      <c r="A85" s="70"/>
      <c r="B85" s="71" t="s">
        <v>561</v>
      </c>
      <c r="C85" s="8" t="s">
        <v>562</v>
      </c>
      <c r="D85" s="8"/>
      <c r="E85" s="8"/>
      <c r="F85" s="8"/>
      <c r="G85" s="8"/>
      <c r="H85" s="72" t="s">
        <v>66</v>
      </c>
      <c r="I85" s="76" t="n">
        <v>40</v>
      </c>
      <c r="J85" s="73"/>
      <c r="K85" s="76" t="n">
        <v>40</v>
      </c>
      <c r="L85" s="74"/>
      <c r="M85" s="73"/>
      <c r="N85" s="74"/>
      <c r="O85" s="73"/>
      <c r="P85" s="75" t="n">
        <v>502.85</v>
      </c>
      <c r="GO85" s="55"/>
      <c r="GP85" s="55"/>
      <c r="GQ85" s="55"/>
      <c r="GR85" s="55"/>
      <c r="GS85" s="55"/>
      <c r="GT85" s="55"/>
      <c r="GV85" s="55"/>
      <c r="GW85" s="11" t="s">
        <v>562</v>
      </c>
      <c r="GX85" s="55"/>
    </row>
    <row r="86" s="6" customFormat="true" ht="15" hidden="false" customHeight="true" outlineLevel="0" collapsed="false">
      <c r="A86" s="77"/>
      <c r="B86" s="78"/>
      <c r="C86" s="57" t="s">
        <v>69</v>
      </c>
      <c r="D86" s="57"/>
      <c r="E86" s="57"/>
      <c r="F86" s="57"/>
      <c r="G86" s="57"/>
      <c r="H86" s="59"/>
      <c r="I86" s="60"/>
      <c r="J86" s="60"/>
      <c r="K86" s="60"/>
      <c r="L86" s="62"/>
      <c r="M86" s="60"/>
      <c r="N86" s="67" t="n">
        <v>95960.33</v>
      </c>
      <c r="O86" s="60"/>
      <c r="P86" s="68" t="n">
        <v>2878.81</v>
      </c>
      <c r="GO86" s="55"/>
      <c r="GP86" s="55"/>
      <c r="GQ86" s="55"/>
      <c r="GR86" s="55"/>
      <c r="GS86" s="55"/>
      <c r="GT86" s="55"/>
      <c r="GV86" s="55"/>
      <c r="GW86" s="11"/>
      <c r="GX86" s="55" t="s">
        <v>69</v>
      </c>
    </row>
    <row r="87" s="6" customFormat="true" ht="0.75" hidden="false" customHeight="true" outlineLevel="0" collapsed="false">
      <c r="A87" s="79"/>
      <c r="B87" s="80"/>
      <c r="C87" s="80"/>
      <c r="D87" s="80"/>
      <c r="E87" s="80"/>
      <c r="F87" s="80"/>
      <c r="G87" s="80"/>
      <c r="H87" s="81"/>
      <c r="I87" s="82"/>
      <c r="J87" s="82"/>
      <c r="K87" s="82"/>
      <c r="L87" s="83"/>
      <c r="M87" s="82"/>
      <c r="N87" s="83"/>
      <c r="O87" s="82"/>
      <c r="P87" s="84"/>
      <c r="GO87" s="55"/>
      <c r="GP87" s="55"/>
      <c r="GQ87" s="55"/>
      <c r="GR87" s="55"/>
      <c r="GS87" s="55"/>
      <c r="GT87" s="55"/>
      <c r="GV87" s="55"/>
      <c r="GW87" s="11"/>
      <c r="GX87" s="55"/>
    </row>
    <row r="88" s="6" customFormat="true" ht="34.5" hidden="false" customHeight="true" outlineLevel="0" collapsed="false">
      <c r="A88" s="56" t="s">
        <v>89</v>
      </c>
      <c r="B88" s="57" t="s">
        <v>606</v>
      </c>
      <c r="C88" s="58" t="s">
        <v>607</v>
      </c>
      <c r="D88" s="58"/>
      <c r="E88" s="58"/>
      <c r="F88" s="58"/>
      <c r="G88" s="58"/>
      <c r="H88" s="59" t="s">
        <v>61</v>
      </c>
      <c r="I88" s="60" t="n">
        <v>1</v>
      </c>
      <c r="J88" s="61" t="n">
        <v>1</v>
      </c>
      <c r="K88" s="61" t="n">
        <v>1</v>
      </c>
      <c r="L88" s="62"/>
      <c r="M88" s="60"/>
      <c r="N88" s="63"/>
      <c r="O88" s="60"/>
      <c r="P88" s="64"/>
      <c r="GO88" s="55"/>
      <c r="GP88" s="55" t="s">
        <v>607</v>
      </c>
      <c r="GQ88" s="55"/>
      <c r="GR88" s="55"/>
      <c r="GS88" s="55"/>
      <c r="GT88" s="55"/>
      <c r="GV88" s="55"/>
      <c r="GW88" s="11"/>
      <c r="GX88" s="55"/>
    </row>
    <row r="89" s="6" customFormat="true" ht="15" hidden="false" customHeight="true" outlineLevel="0" collapsed="false">
      <c r="A89" s="65"/>
      <c r="B89" s="66"/>
      <c r="C89" s="57" t="s">
        <v>62</v>
      </c>
      <c r="D89" s="57"/>
      <c r="E89" s="57"/>
      <c r="F89" s="57"/>
      <c r="G89" s="57"/>
      <c r="H89" s="59"/>
      <c r="I89" s="60"/>
      <c r="J89" s="60"/>
      <c r="K89" s="60"/>
      <c r="L89" s="62"/>
      <c r="M89" s="60"/>
      <c r="N89" s="67"/>
      <c r="O89" s="60"/>
      <c r="P89" s="68" t="n">
        <v>8646.55</v>
      </c>
      <c r="Q89" s="69"/>
      <c r="R89" s="69"/>
      <c r="GO89" s="55"/>
      <c r="GP89" s="55"/>
      <c r="GQ89" s="55"/>
      <c r="GR89" s="55"/>
      <c r="GS89" s="55"/>
      <c r="GT89" s="55"/>
      <c r="GV89" s="55" t="s">
        <v>62</v>
      </c>
      <c r="GW89" s="11"/>
      <c r="GX89" s="55"/>
    </row>
    <row r="90" s="6" customFormat="true" ht="15" hidden="false" customHeight="true" outlineLevel="0" collapsed="false">
      <c r="A90" s="70"/>
      <c r="B90" s="71"/>
      <c r="C90" s="8" t="s">
        <v>63</v>
      </c>
      <c r="D90" s="8"/>
      <c r="E90" s="8"/>
      <c r="F90" s="8"/>
      <c r="G90" s="8"/>
      <c r="H90" s="72"/>
      <c r="I90" s="73"/>
      <c r="J90" s="73"/>
      <c r="K90" s="73"/>
      <c r="L90" s="74"/>
      <c r="M90" s="73"/>
      <c r="N90" s="74"/>
      <c r="O90" s="73"/>
      <c r="P90" s="87" t="n">
        <v>3158.76</v>
      </c>
      <c r="GO90" s="55"/>
      <c r="GP90" s="55"/>
      <c r="GQ90" s="55"/>
      <c r="GR90" s="55"/>
      <c r="GS90" s="55"/>
      <c r="GT90" s="55"/>
      <c r="GV90" s="55"/>
      <c r="GW90" s="11" t="s">
        <v>63</v>
      </c>
      <c r="GX90" s="55"/>
    </row>
    <row r="91" s="6" customFormat="true" ht="15" hidden="false" customHeight="true" outlineLevel="0" collapsed="false">
      <c r="A91" s="70"/>
      <c r="B91" s="71" t="s">
        <v>64</v>
      </c>
      <c r="C91" s="8" t="s">
        <v>65</v>
      </c>
      <c r="D91" s="8"/>
      <c r="E91" s="8"/>
      <c r="F91" s="8"/>
      <c r="G91" s="8"/>
      <c r="H91" s="72" t="s">
        <v>66</v>
      </c>
      <c r="I91" s="76" t="n">
        <v>103</v>
      </c>
      <c r="J91" s="73"/>
      <c r="K91" s="76" t="n">
        <v>103</v>
      </c>
      <c r="L91" s="74"/>
      <c r="M91" s="73"/>
      <c r="N91" s="74"/>
      <c r="O91" s="73"/>
      <c r="P91" s="87" t="n">
        <v>3253.52</v>
      </c>
      <c r="GO91" s="55"/>
      <c r="GP91" s="55"/>
      <c r="GQ91" s="55"/>
      <c r="GR91" s="55"/>
      <c r="GS91" s="55"/>
      <c r="GT91" s="55"/>
      <c r="GV91" s="55"/>
      <c r="GW91" s="11" t="s">
        <v>65</v>
      </c>
      <c r="GX91" s="55"/>
    </row>
    <row r="92" s="6" customFormat="true" ht="15" hidden="false" customHeight="true" outlineLevel="0" collapsed="false">
      <c r="A92" s="70"/>
      <c r="B92" s="71" t="s">
        <v>67</v>
      </c>
      <c r="C92" s="8" t="s">
        <v>68</v>
      </c>
      <c r="D92" s="8"/>
      <c r="E92" s="8"/>
      <c r="F92" s="8"/>
      <c r="G92" s="8"/>
      <c r="H92" s="72" t="s">
        <v>66</v>
      </c>
      <c r="I92" s="76" t="n">
        <v>60</v>
      </c>
      <c r="J92" s="73"/>
      <c r="K92" s="76" t="n">
        <v>60</v>
      </c>
      <c r="L92" s="74"/>
      <c r="M92" s="73"/>
      <c r="N92" s="74"/>
      <c r="O92" s="73"/>
      <c r="P92" s="87" t="n">
        <v>1895.26</v>
      </c>
      <c r="GO92" s="55"/>
      <c r="GP92" s="55"/>
      <c r="GQ92" s="55"/>
      <c r="GR92" s="55"/>
      <c r="GS92" s="55"/>
      <c r="GT92" s="55"/>
      <c r="GV92" s="55"/>
      <c r="GW92" s="11" t="s">
        <v>68</v>
      </c>
      <c r="GX92" s="55"/>
    </row>
    <row r="93" s="6" customFormat="true" ht="15" hidden="false" customHeight="true" outlineLevel="0" collapsed="false">
      <c r="A93" s="77"/>
      <c r="B93" s="78"/>
      <c r="C93" s="57" t="s">
        <v>69</v>
      </c>
      <c r="D93" s="57"/>
      <c r="E93" s="57"/>
      <c r="F93" s="57"/>
      <c r="G93" s="57"/>
      <c r="H93" s="59"/>
      <c r="I93" s="60"/>
      <c r="J93" s="60"/>
      <c r="K93" s="60"/>
      <c r="L93" s="62"/>
      <c r="M93" s="60"/>
      <c r="N93" s="67" t="n">
        <v>13795.33</v>
      </c>
      <c r="O93" s="60"/>
      <c r="P93" s="68" t="n">
        <v>13795.33</v>
      </c>
      <c r="GO93" s="55"/>
      <c r="GP93" s="55"/>
      <c r="GQ93" s="55"/>
      <c r="GR93" s="55"/>
      <c r="GS93" s="55"/>
      <c r="GT93" s="55"/>
      <c r="GV93" s="55"/>
      <c r="GW93" s="11"/>
      <c r="GX93" s="55" t="s">
        <v>69</v>
      </c>
    </row>
    <row r="94" s="6" customFormat="true" ht="0.75" hidden="false" customHeight="true" outlineLevel="0" collapsed="false">
      <c r="A94" s="79"/>
      <c r="B94" s="80"/>
      <c r="C94" s="80"/>
      <c r="D94" s="80"/>
      <c r="E94" s="80"/>
      <c r="F94" s="80"/>
      <c r="G94" s="80"/>
      <c r="H94" s="81"/>
      <c r="I94" s="82"/>
      <c r="J94" s="82"/>
      <c r="K94" s="82"/>
      <c r="L94" s="83"/>
      <c r="M94" s="82"/>
      <c r="N94" s="83"/>
      <c r="O94" s="82"/>
      <c r="P94" s="84"/>
      <c r="GO94" s="55"/>
      <c r="GP94" s="55"/>
      <c r="GQ94" s="55"/>
      <c r="GR94" s="55"/>
      <c r="GS94" s="55"/>
      <c r="GT94" s="55"/>
      <c r="GV94" s="55"/>
      <c r="GW94" s="11"/>
      <c r="GX94" s="55"/>
    </row>
    <row r="95" s="6" customFormat="true" ht="23.25" hidden="false" customHeight="true" outlineLevel="0" collapsed="false">
      <c r="A95" s="56" t="s">
        <v>90</v>
      </c>
      <c r="B95" s="57" t="s">
        <v>608</v>
      </c>
      <c r="C95" s="58" t="s">
        <v>609</v>
      </c>
      <c r="D95" s="58"/>
      <c r="E95" s="58"/>
      <c r="F95" s="58"/>
      <c r="G95" s="58"/>
      <c r="H95" s="59" t="s">
        <v>61</v>
      </c>
      <c r="I95" s="60" t="n">
        <v>1</v>
      </c>
      <c r="J95" s="61" t="n">
        <v>1</v>
      </c>
      <c r="K95" s="61" t="n">
        <v>1</v>
      </c>
      <c r="L95" s="62"/>
      <c r="M95" s="60"/>
      <c r="N95" s="63"/>
      <c r="O95" s="60"/>
      <c r="P95" s="64"/>
      <c r="GO95" s="55"/>
      <c r="GP95" s="55" t="s">
        <v>609</v>
      </c>
      <c r="GQ95" s="55"/>
      <c r="GR95" s="55"/>
      <c r="GS95" s="55"/>
      <c r="GT95" s="55"/>
      <c r="GV95" s="55"/>
      <c r="GW95" s="11"/>
      <c r="GX95" s="55"/>
    </row>
    <row r="96" s="6" customFormat="true" ht="15" hidden="false" customHeight="true" outlineLevel="0" collapsed="false">
      <c r="A96" s="65"/>
      <c r="B96" s="66"/>
      <c r="C96" s="57" t="s">
        <v>62</v>
      </c>
      <c r="D96" s="57"/>
      <c r="E96" s="57"/>
      <c r="F96" s="57"/>
      <c r="G96" s="57"/>
      <c r="H96" s="59"/>
      <c r="I96" s="60"/>
      <c r="J96" s="60"/>
      <c r="K96" s="60"/>
      <c r="L96" s="62"/>
      <c r="M96" s="60"/>
      <c r="N96" s="67"/>
      <c r="O96" s="60"/>
      <c r="P96" s="68" t="n">
        <v>42546.64</v>
      </c>
      <c r="Q96" s="69"/>
      <c r="R96" s="69"/>
      <c r="GO96" s="55"/>
      <c r="GP96" s="55"/>
      <c r="GQ96" s="55"/>
      <c r="GR96" s="55"/>
      <c r="GS96" s="55"/>
      <c r="GT96" s="55"/>
      <c r="GV96" s="55" t="s">
        <v>62</v>
      </c>
      <c r="GW96" s="11"/>
      <c r="GX96" s="55"/>
    </row>
    <row r="97" s="6" customFormat="true" ht="15" hidden="false" customHeight="true" outlineLevel="0" collapsed="false">
      <c r="A97" s="70"/>
      <c r="B97" s="71"/>
      <c r="C97" s="8" t="s">
        <v>63</v>
      </c>
      <c r="D97" s="8"/>
      <c r="E97" s="8"/>
      <c r="F97" s="8"/>
      <c r="G97" s="8"/>
      <c r="H97" s="72"/>
      <c r="I97" s="73"/>
      <c r="J97" s="73"/>
      <c r="K97" s="73"/>
      <c r="L97" s="74"/>
      <c r="M97" s="73"/>
      <c r="N97" s="74"/>
      <c r="O97" s="73"/>
      <c r="P97" s="87" t="n">
        <v>38224.33</v>
      </c>
      <c r="GO97" s="55"/>
      <c r="GP97" s="55"/>
      <c r="GQ97" s="55"/>
      <c r="GR97" s="55"/>
      <c r="GS97" s="55"/>
      <c r="GT97" s="55"/>
      <c r="GV97" s="55"/>
      <c r="GW97" s="11" t="s">
        <v>63</v>
      </c>
      <c r="GX97" s="55"/>
    </row>
    <row r="98" s="6" customFormat="true" ht="15" hidden="false" customHeight="true" outlineLevel="0" collapsed="false">
      <c r="A98" s="70"/>
      <c r="B98" s="71" t="s">
        <v>64</v>
      </c>
      <c r="C98" s="8" t="s">
        <v>65</v>
      </c>
      <c r="D98" s="8"/>
      <c r="E98" s="8"/>
      <c r="F98" s="8"/>
      <c r="G98" s="8"/>
      <c r="H98" s="72" t="s">
        <v>66</v>
      </c>
      <c r="I98" s="76" t="n">
        <v>103</v>
      </c>
      <c r="J98" s="73"/>
      <c r="K98" s="76" t="n">
        <v>103</v>
      </c>
      <c r="L98" s="74"/>
      <c r="M98" s="73"/>
      <c r="N98" s="74"/>
      <c r="O98" s="73"/>
      <c r="P98" s="87" t="n">
        <v>39371.06</v>
      </c>
      <c r="GO98" s="55"/>
      <c r="GP98" s="55"/>
      <c r="GQ98" s="55"/>
      <c r="GR98" s="55"/>
      <c r="GS98" s="55"/>
      <c r="GT98" s="55"/>
      <c r="GV98" s="55"/>
      <c r="GW98" s="11" t="s">
        <v>65</v>
      </c>
      <c r="GX98" s="55"/>
    </row>
    <row r="99" s="6" customFormat="true" ht="15" hidden="false" customHeight="true" outlineLevel="0" collapsed="false">
      <c r="A99" s="70"/>
      <c r="B99" s="71" t="s">
        <v>67</v>
      </c>
      <c r="C99" s="8" t="s">
        <v>68</v>
      </c>
      <c r="D99" s="8"/>
      <c r="E99" s="8"/>
      <c r="F99" s="8"/>
      <c r="G99" s="8"/>
      <c r="H99" s="72" t="s">
        <v>66</v>
      </c>
      <c r="I99" s="76" t="n">
        <v>60</v>
      </c>
      <c r="J99" s="73"/>
      <c r="K99" s="76" t="n">
        <v>60</v>
      </c>
      <c r="L99" s="74"/>
      <c r="M99" s="73"/>
      <c r="N99" s="74"/>
      <c r="O99" s="73"/>
      <c r="P99" s="87" t="n">
        <v>22934.6</v>
      </c>
      <c r="GO99" s="55"/>
      <c r="GP99" s="55"/>
      <c r="GQ99" s="55"/>
      <c r="GR99" s="55"/>
      <c r="GS99" s="55"/>
      <c r="GT99" s="55"/>
      <c r="GV99" s="55"/>
      <c r="GW99" s="11" t="s">
        <v>68</v>
      </c>
      <c r="GX99" s="55"/>
    </row>
    <row r="100" s="6" customFormat="true" ht="15" hidden="false" customHeight="true" outlineLevel="0" collapsed="false">
      <c r="A100" s="77"/>
      <c r="B100" s="78"/>
      <c r="C100" s="57" t="s">
        <v>69</v>
      </c>
      <c r="D100" s="57"/>
      <c r="E100" s="57"/>
      <c r="F100" s="57"/>
      <c r="G100" s="57"/>
      <c r="H100" s="59"/>
      <c r="I100" s="60"/>
      <c r="J100" s="60"/>
      <c r="K100" s="60"/>
      <c r="L100" s="62"/>
      <c r="M100" s="60"/>
      <c r="N100" s="67" t="n">
        <v>104852.3</v>
      </c>
      <c r="O100" s="60"/>
      <c r="P100" s="68" t="n">
        <v>104852.3</v>
      </c>
      <c r="GO100" s="55"/>
      <c r="GP100" s="55"/>
      <c r="GQ100" s="55"/>
      <c r="GR100" s="55"/>
      <c r="GS100" s="55"/>
      <c r="GT100" s="55"/>
      <c r="GV100" s="55"/>
      <c r="GW100" s="11"/>
      <c r="GX100" s="55" t="s">
        <v>69</v>
      </c>
    </row>
    <row r="101" s="6" customFormat="true" ht="0.75" hidden="false" customHeight="true" outlineLevel="0" collapsed="false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GO101" s="55"/>
      <c r="GP101" s="55"/>
      <c r="GQ101" s="55"/>
      <c r="GR101" s="55"/>
      <c r="GS101" s="55"/>
      <c r="GT101" s="55"/>
      <c r="GV101" s="55"/>
      <c r="GW101" s="11"/>
      <c r="GX101" s="55"/>
    </row>
    <row r="102" s="6" customFormat="true" ht="23.25" hidden="false" customHeight="true" outlineLevel="0" collapsed="false">
      <c r="A102" s="56" t="s">
        <v>92</v>
      </c>
      <c r="B102" s="57" t="s">
        <v>110</v>
      </c>
      <c r="C102" s="58" t="s">
        <v>111</v>
      </c>
      <c r="D102" s="58"/>
      <c r="E102" s="58"/>
      <c r="F102" s="58"/>
      <c r="G102" s="58"/>
      <c r="H102" s="59" t="s">
        <v>112</v>
      </c>
      <c r="I102" s="60" t="n">
        <v>0.94</v>
      </c>
      <c r="J102" s="61" t="n">
        <v>1</v>
      </c>
      <c r="K102" s="90" t="n">
        <v>0.94</v>
      </c>
      <c r="L102" s="67" t="n">
        <v>26011.96</v>
      </c>
      <c r="M102" s="90" t="n">
        <v>1.31</v>
      </c>
      <c r="N102" s="91" t="n">
        <v>34075.67</v>
      </c>
      <c r="O102" s="60"/>
      <c r="P102" s="68" t="n">
        <v>32031.13</v>
      </c>
      <c r="GO102" s="55"/>
      <c r="GP102" s="55" t="s">
        <v>111</v>
      </c>
      <c r="GQ102" s="55"/>
      <c r="GR102" s="55"/>
      <c r="GS102" s="55"/>
      <c r="GT102" s="55"/>
      <c r="GV102" s="55"/>
      <c r="GW102" s="11"/>
      <c r="GX102" s="55"/>
    </row>
    <row r="103" s="6" customFormat="true" ht="15" hidden="false" customHeight="true" outlineLevel="0" collapsed="false">
      <c r="A103" s="92"/>
      <c r="B103" s="93"/>
      <c r="C103" s="94" t="s">
        <v>610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GO103" s="55"/>
      <c r="GP103" s="55"/>
      <c r="GQ103" s="55"/>
      <c r="GR103" s="55"/>
      <c r="GS103" s="55"/>
      <c r="GT103" s="55"/>
      <c r="GU103" s="3" t="s">
        <v>610</v>
      </c>
      <c r="GV103" s="55"/>
      <c r="GW103" s="11"/>
      <c r="GX103" s="55"/>
    </row>
    <row r="104" s="6" customFormat="true" ht="15" hidden="false" customHeight="true" outlineLevel="0" collapsed="false">
      <c r="A104" s="77"/>
      <c r="B104" s="78"/>
      <c r="C104" s="57" t="s">
        <v>69</v>
      </c>
      <c r="D104" s="57"/>
      <c r="E104" s="57"/>
      <c r="F104" s="57"/>
      <c r="G104" s="57"/>
      <c r="H104" s="59"/>
      <c r="I104" s="60"/>
      <c r="J104" s="60"/>
      <c r="K104" s="60"/>
      <c r="L104" s="62"/>
      <c r="M104" s="60"/>
      <c r="N104" s="62"/>
      <c r="O104" s="60"/>
      <c r="P104" s="68" t="n">
        <v>32031.13</v>
      </c>
      <c r="GO104" s="55"/>
      <c r="GP104" s="55"/>
      <c r="GQ104" s="55"/>
      <c r="GR104" s="55"/>
      <c r="GS104" s="55"/>
      <c r="GT104" s="55"/>
      <c r="GV104" s="55"/>
      <c r="GW104" s="11"/>
      <c r="GX104" s="55" t="s">
        <v>69</v>
      </c>
    </row>
    <row r="105" s="6" customFormat="true" ht="0.75" hidden="false" customHeight="true" outlineLevel="0" collapsed="false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GO105" s="55"/>
      <c r="GP105" s="55"/>
      <c r="GQ105" s="55"/>
      <c r="GR105" s="55"/>
      <c r="GS105" s="55"/>
      <c r="GT105" s="55"/>
      <c r="GV105" s="55"/>
      <c r="GW105" s="11"/>
      <c r="GX105" s="55"/>
    </row>
    <row r="106" s="6" customFormat="true" ht="15" hidden="false" customHeight="true" outlineLevel="0" collapsed="false">
      <c r="A106" s="65"/>
      <c r="B106" s="102"/>
      <c r="C106" s="78" t="s">
        <v>531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120"/>
      <c r="Q106" s="104"/>
      <c r="R106" s="105"/>
      <c r="GO106" s="55"/>
      <c r="GP106" s="55"/>
      <c r="GQ106" s="55"/>
      <c r="GR106" s="55"/>
      <c r="GS106" s="55"/>
      <c r="GT106" s="55"/>
      <c r="GV106" s="55"/>
      <c r="GW106" s="11"/>
      <c r="GX106" s="55"/>
      <c r="GY106" s="55" t="s">
        <v>531</v>
      </c>
    </row>
    <row r="107" s="6" customFormat="true" ht="15" hidden="false" customHeight="true" outlineLevel="0" collapsed="false">
      <c r="A107" s="65"/>
      <c r="B107" s="66"/>
      <c r="C107" s="93" t="s">
        <v>532</v>
      </c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110" t="n">
        <v>106710.75</v>
      </c>
      <c r="GO107" s="55"/>
      <c r="GP107" s="55"/>
      <c r="GQ107" s="55"/>
      <c r="GR107" s="55"/>
      <c r="GS107" s="55"/>
      <c r="GT107" s="55"/>
      <c r="GV107" s="55"/>
      <c r="GW107" s="11"/>
      <c r="GX107" s="55"/>
      <c r="GY107" s="55"/>
      <c r="GZ107" s="3" t="s">
        <v>532</v>
      </c>
    </row>
    <row r="108" s="6" customFormat="true" ht="15" hidden="false" customHeight="true" outlineLevel="0" collapsed="false">
      <c r="A108" s="65"/>
      <c r="B108" s="66"/>
      <c r="C108" s="93" t="s">
        <v>452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110" t="n">
        <v>131965.59</v>
      </c>
      <c r="GO108" s="55"/>
      <c r="GP108" s="55"/>
      <c r="GQ108" s="55"/>
      <c r="GR108" s="55"/>
      <c r="GS108" s="55"/>
      <c r="GT108" s="55"/>
      <c r="GV108" s="55"/>
      <c r="GW108" s="11"/>
      <c r="GX108" s="55"/>
      <c r="GY108" s="55"/>
      <c r="GZ108" s="3" t="s">
        <v>452</v>
      </c>
    </row>
    <row r="109" s="6" customFormat="true" ht="15" hidden="false" customHeight="true" outlineLevel="0" collapsed="false">
      <c r="A109" s="65"/>
      <c r="B109" s="66"/>
      <c r="C109" s="93" t="s">
        <v>453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110" t="n">
        <v>58755.87</v>
      </c>
      <c r="GO109" s="55"/>
      <c r="GP109" s="55"/>
      <c r="GQ109" s="55"/>
      <c r="GR109" s="55"/>
      <c r="GS109" s="55"/>
      <c r="GT109" s="55"/>
      <c r="GV109" s="55"/>
      <c r="GW109" s="11"/>
      <c r="GX109" s="55"/>
      <c r="GY109" s="55"/>
      <c r="GZ109" s="3" t="s">
        <v>453</v>
      </c>
    </row>
    <row r="110" s="6" customFormat="true" ht="15" hidden="false" customHeight="true" outlineLevel="0" collapsed="false">
      <c r="A110" s="65"/>
      <c r="B110" s="66"/>
      <c r="C110" s="93" t="s">
        <v>533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110" t="n">
        <v>53307.53</v>
      </c>
      <c r="GO110" s="55"/>
      <c r="GP110" s="55"/>
      <c r="GQ110" s="55"/>
      <c r="GR110" s="55"/>
      <c r="GS110" s="55"/>
      <c r="GT110" s="55"/>
      <c r="GV110" s="55"/>
      <c r="GW110" s="11"/>
      <c r="GX110" s="55"/>
      <c r="GY110" s="55"/>
      <c r="GZ110" s="3" t="s">
        <v>533</v>
      </c>
    </row>
    <row r="111" s="6" customFormat="true" ht="15" hidden="false" customHeight="true" outlineLevel="0" collapsed="false">
      <c r="A111" s="65"/>
      <c r="B111" s="66"/>
      <c r="C111" s="93" t="s">
        <v>534</v>
      </c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110" t="n">
        <v>53726.45</v>
      </c>
      <c r="GO111" s="55"/>
      <c r="GP111" s="55"/>
      <c r="GQ111" s="55"/>
      <c r="GR111" s="55"/>
      <c r="GS111" s="55"/>
      <c r="GT111" s="55"/>
      <c r="GV111" s="55"/>
      <c r="GW111" s="11"/>
      <c r="GX111" s="55"/>
      <c r="GY111" s="55"/>
      <c r="GZ111" s="3" t="s">
        <v>534</v>
      </c>
    </row>
    <row r="112" s="6" customFormat="true" ht="15" hidden="false" customHeight="true" outlineLevel="0" collapsed="false">
      <c r="A112" s="65"/>
      <c r="B112" s="66"/>
      <c r="C112" s="93" t="s">
        <v>535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110" t="n">
        <v>30284.26</v>
      </c>
      <c r="GO112" s="55"/>
      <c r="GP112" s="55"/>
      <c r="GQ112" s="55"/>
      <c r="GR112" s="55"/>
      <c r="GS112" s="55"/>
      <c r="GT112" s="55"/>
      <c r="GV112" s="55"/>
      <c r="GW112" s="11"/>
      <c r="GX112" s="55"/>
      <c r="GY112" s="55"/>
      <c r="GZ112" s="3" t="s">
        <v>535</v>
      </c>
    </row>
    <row r="113" s="6" customFormat="true" ht="15" hidden="false" customHeight="true" outlineLevel="0" collapsed="false">
      <c r="A113" s="65"/>
      <c r="B113" s="102"/>
      <c r="C113" s="78" t="s">
        <v>536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103" t="n">
        <v>190721.46</v>
      </c>
      <c r="Q113" s="134"/>
      <c r="R113" s="108"/>
      <c r="GO113" s="55"/>
      <c r="GP113" s="55"/>
      <c r="GQ113" s="55"/>
      <c r="GR113" s="55"/>
      <c r="GS113" s="55"/>
      <c r="GT113" s="55"/>
      <c r="GV113" s="55"/>
      <c r="GW113" s="11"/>
      <c r="GX113" s="55"/>
      <c r="GY113" s="55"/>
      <c r="HA113" s="55" t="s">
        <v>536</v>
      </c>
    </row>
    <row r="114" s="6" customFormat="true" ht="15" hidden="false" customHeight="true" outlineLevel="0" collapsed="false">
      <c r="A114" s="65"/>
      <c r="B114" s="102"/>
      <c r="C114" s="78" t="s">
        <v>281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106"/>
      <c r="Q114" s="107"/>
      <c r="R114" s="108"/>
      <c r="GO114" s="55"/>
      <c r="GP114" s="55"/>
      <c r="GQ114" s="55"/>
      <c r="GR114" s="55"/>
      <c r="GS114" s="55"/>
      <c r="GT114" s="55"/>
      <c r="GV114" s="55"/>
      <c r="GW114" s="11"/>
      <c r="GX114" s="55"/>
      <c r="GY114" s="55"/>
      <c r="HA114" s="55"/>
      <c r="HB114" s="55" t="s">
        <v>281</v>
      </c>
    </row>
    <row r="115" s="6" customFormat="true" ht="15" hidden="false" customHeight="true" outlineLevel="0" collapsed="false">
      <c r="A115" s="65"/>
      <c r="B115" s="102"/>
      <c r="C115" s="109" t="s">
        <v>284</v>
      </c>
      <c r="D115" s="109"/>
      <c r="E115" s="109"/>
      <c r="F115" s="109"/>
      <c r="G115" s="109"/>
      <c r="H115" s="109"/>
      <c r="I115" s="109"/>
      <c r="J115" s="109"/>
      <c r="K115" s="136" t="n">
        <v>93.158</v>
      </c>
      <c r="L115" s="109"/>
      <c r="M115" s="109"/>
      <c r="N115" s="109"/>
      <c r="O115" s="109"/>
      <c r="P115" s="112"/>
      <c r="Q115" s="107"/>
      <c r="R115" s="108"/>
      <c r="GO115" s="55"/>
      <c r="GP115" s="55"/>
      <c r="GQ115" s="55"/>
      <c r="GR115" s="55"/>
      <c r="GS115" s="55"/>
      <c r="GT115" s="55"/>
      <c r="GV115" s="55"/>
      <c r="GW115" s="11"/>
      <c r="GX115" s="55"/>
      <c r="GY115" s="55"/>
      <c r="HA115" s="55"/>
      <c r="HB115" s="55"/>
      <c r="HC115" s="3" t="s">
        <v>284</v>
      </c>
    </row>
    <row r="116" s="6" customFormat="true" ht="15" hidden="false" customHeight="true" outlineLevel="0" collapsed="false">
      <c r="A116" s="65"/>
      <c r="B116" s="102"/>
      <c r="C116" s="109" t="s">
        <v>285</v>
      </c>
      <c r="D116" s="109"/>
      <c r="E116" s="109"/>
      <c r="F116" s="109"/>
      <c r="G116" s="109"/>
      <c r="H116" s="109"/>
      <c r="I116" s="109"/>
      <c r="J116" s="109"/>
      <c r="K116" s="136" t="n">
        <v>5.958</v>
      </c>
      <c r="L116" s="109"/>
      <c r="M116" s="109"/>
      <c r="N116" s="109"/>
      <c r="O116" s="109"/>
      <c r="P116" s="112"/>
      <c r="Q116" s="107"/>
      <c r="R116" s="108"/>
      <c r="GO116" s="55"/>
      <c r="GP116" s="55"/>
      <c r="GQ116" s="55"/>
      <c r="GR116" s="55"/>
      <c r="GS116" s="55"/>
      <c r="GT116" s="55"/>
      <c r="GV116" s="55"/>
      <c r="GW116" s="11"/>
      <c r="GX116" s="55"/>
      <c r="GY116" s="55"/>
      <c r="HA116" s="55"/>
      <c r="HB116" s="55"/>
      <c r="HC116" s="3" t="s">
        <v>285</v>
      </c>
    </row>
    <row r="117" s="6" customFormat="true" ht="0.75" hidden="false" customHeight="true" outlineLevel="0" collapsed="false">
      <c r="A117" s="113"/>
      <c r="B117" s="114"/>
      <c r="C117" s="115"/>
      <c r="D117" s="115"/>
      <c r="E117" s="115"/>
      <c r="F117" s="115"/>
      <c r="G117" s="115"/>
      <c r="H117" s="115"/>
      <c r="I117" s="115"/>
      <c r="J117" s="115"/>
      <c r="K117" s="116"/>
      <c r="L117" s="115"/>
      <c r="M117" s="115"/>
      <c r="N117" s="115"/>
      <c r="O117" s="115"/>
      <c r="P117" s="117"/>
      <c r="Q117" s="107"/>
      <c r="R117" s="108"/>
      <c r="GO117" s="55"/>
      <c r="GP117" s="55"/>
      <c r="GQ117" s="55"/>
      <c r="GR117" s="55"/>
      <c r="GS117" s="55"/>
      <c r="GT117" s="55"/>
      <c r="GV117" s="55"/>
      <c r="GW117" s="11"/>
      <c r="GX117" s="55"/>
      <c r="GY117" s="55"/>
      <c r="HA117" s="55"/>
      <c r="HB117" s="55"/>
    </row>
    <row r="118" s="6" customFormat="true" ht="15" hidden="false" customHeight="true" outlineLevel="0" collapsed="false">
      <c r="A118" s="54" t="s">
        <v>577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GO118" s="55" t="s">
        <v>577</v>
      </c>
      <c r="GP118" s="55"/>
      <c r="GQ118" s="55"/>
      <c r="GR118" s="55"/>
      <c r="GS118" s="55"/>
      <c r="GT118" s="55"/>
      <c r="GV118" s="55"/>
      <c r="GW118" s="11"/>
      <c r="GX118" s="55"/>
      <c r="GY118" s="55"/>
      <c r="HA118" s="55"/>
      <c r="HB118" s="55"/>
    </row>
    <row r="119" s="6" customFormat="true" ht="34.5" hidden="false" customHeight="true" outlineLevel="0" collapsed="false">
      <c r="A119" s="56" t="s">
        <v>96</v>
      </c>
      <c r="B119" s="57" t="s">
        <v>578</v>
      </c>
      <c r="C119" s="58" t="s">
        <v>579</v>
      </c>
      <c r="D119" s="58"/>
      <c r="E119" s="58"/>
      <c r="F119" s="58"/>
      <c r="G119" s="58"/>
      <c r="H119" s="59" t="s">
        <v>61</v>
      </c>
      <c r="I119" s="60" t="n">
        <v>1</v>
      </c>
      <c r="J119" s="61" t="n">
        <v>1</v>
      </c>
      <c r="K119" s="61" t="n">
        <v>1</v>
      </c>
      <c r="L119" s="62"/>
      <c r="M119" s="60"/>
      <c r="N119" s="63"/>
      <c r="O119" s="60"/>
      <c r="P119" s="64"/>
      <c r="GO119" s="55"/>
      <c r="GP119" s="55" t="s">
        <v>579</v>
      </c>
      <c r="GQ119" s="55"/>
      <c r="GR119" s="55"/>
      <c r="GS119" s="55"/>
      <c r="GT119" s="55"/>
      <c r="GV119" s="55"/>
      <c r="GW119" s="11"/>
      <c r="GX119" s="55"/>
      <c r="GY119" s="55"/>
      <c r="HA119" s="55"/>
      <c r="HB119" s="55"/>
    </row>
    <row r="120" s="6" customFormat="true" ht="15" hidden="false" customHeight="true" outlineLevel="0" collapsed="false">
      <c r="A120" s="65"/>
      <c r="B120" s="66"/>
      <c r="C120" s="57" t="s">
        <v>62</v>
      </c>
      <c r="D120" s="57"/>
      <c r="E120" s="57"/>
      <c r="F120" s="57"/>
      <c r="G120" s="57"/>
      <c r="H120" s="59"/>
      <c r="I120" s="60"/>
      <c r="J120" s="60"/>
      <c r="K120" s="60"/>
      <c r="L120" s="62"/>
      <c r="M120" s="60"/>
      <c r="N120" s="67"/>
      <c r="O120" s="60"/>
      <c r="P120" s="68" t="n">
        <v>4683.49</v>
      </c>
      <c r="Q120" s="69"/>
      <c r="R120" s="69"/>
      <c r="GO120" s="55"/>
      <c r="GP120" s="55"/>
      <c r="GQ120" s="55"/>
      <c r="GR120" s="55"/>
      <c r="GS120" s="55"/>
      <c r="GT120" s="55"/>
      <c r="GV120" s="55" t="s">
        <v>62</v>
      </c>
      <c r="GW120" s="11"/>
      <c r="GX120" s="55"/>
      <c r="GY120" s="55"/>
      <c r="HA120" s="55"/>
      <c r="HB120" s="55"/>
    </row>
    <row r="121" s="6" customFormat="true" ht="15" hidden="false" customHeight="true" outlineLevel="0" collapsed="false">
      <c r="A121" s="70"/>
      <c r="B121" s="71"/>
      <c r="C121" s="8" t="s">
        <v>63</v>
      </c>
      <c r="D121" s="8"/>
      <c r="E121" s="8"/>
      <c r="F121" s="8"/>
      <c r="G121" s="8"/>
      <c r="H121" s="72"/>
      <c r="I121" s="73"/>
      <c r="J121" s="73"/>
      <c r="K121" s="73"/>
      <c r="L121" s="74"/>
      <c r="M121" s="73"/>
      <c r="N121" s="74"/>
      <c r="O121" s="73"/>
      <c r="P121" s="87" t="n">
        <v>4683.49</v>
      </c>
      <c r="GO121" s="55"/>
      <c r="GP121" s="55"/>
      <c r="GQ121" s="55"/>
      <c r="GR121" s="55"/>
      <c r="GS121" s="55"/>
      <c r="GT121" s="55"/>
      <c r="GV121" s="55"/>
      <c r="GW121" s="11" t="s">
        <v>63</v>
      </c>
      <c r="GX121" s="55"/>
      <c r="GY121" s="55"/>
      <c r="HA121" s="55"/>
      <c r="HB121" s="55"/>
    </row>
    <row r="122" s="6" customFormat="true" ht="23.25" hidden="false" customHeight="true" outlineLevel="0" collapsed="false">
      <c r="A122" s="70"/>
      <c r="B122" s="71" t="s">
        <v>186</v>
      </c>
      <c r="C122" s="8" t="s">
        <v>187</v>
      </c>
      <c r="D122" s="8"/>
      <c r="E122" s="8"/>
      <c r="F122" s="8"/>
      <c r="G122" s="8"/>
      <c r="H122" s="72" t="s">
        <v>66</v>
      </c>
      <c r="I122" s="76" t="n">
        <v>74</v>
      </c>
      <c r="J122" s="73"/>
      <c r="K122" s="76" t="n">
        <v>74</v>
      </c>
      <c r="L122" s="74"/>
      <c r="M122" s="73"/>
      <c r="N122" s="74"/>
      <c r="O122" s="73"/>
      <c r="P122" s="87" t="n">
        <v>3465.78</v>
      </c>
      <c r="GO122" s="55"/>
      <c r="GP122" s="55"/>
      <c r="GQ122" s="55"/>
      <c r="GR122" s="55"/>
      <c r="GS122" s="55"/>
      <c r="GT122" s="55"/>
      <c r="GV122" s="55"/>
      <c r="GW122" s="11" t="s">
        <v>187</v>
      </c>
      <c r="GX122" s="55"/>
      <c r="GY122" s="55"/>
      <c r="HA122" s="55"/>
      <c r="HB122" s="55"/>
    </row>
    <row r="123" s="6" customFormat="true" ht="23.25" hidden="false" customHeight="true" outlineLevel="0" collapsed="false">
      <c r="A123" s="70"/>
      <c r="B123" s="71" t="s">
        <v>188</v>
      </c>
      <c r="C123" s="8" t="s">
        <v>189</v>
      </c>
      <c r="D123" s="8"/>
      <c r="E123" s="8"/>
      <c r="F123" s="8"/>
      <c r="G123" s="8"/>
      <c r="H123" s="72" t="s">
        <v>66</v>
      </c>
      <c r="I123" s="76" t="n">
        <v>36</v>
      </c>
      <c r="J123" s="73"/>
      <c r="K123" s="76" t="n">
        <v>36</v>
      </c>
      <c r="L123" s="74"/>
      <c r="M123" s="73"/>
      <c r="N123" s="74"/>
      <c r="O123" s="73"/>
      <c r="P123" s="87" t="n">
        <v>1686.06</v>
      </c>
      <c r="GO123" s="55"/>
      <c r="GP123" s="55"/>
      <c r="GQ123" s="55"/>
      <c r="GR123" s="55"/>
      <c r="GS123" s="55"/>
      <c r="GT123" s="55"/>
      <c r="GV123" s="55"/>
      <c r="GW123" s="11" t="s">
        <v>189</v>
      </c>
      <c r="GX123" s="55"/>
      <c r="GY123" s="55"/>
      <c r="HA123" s="55"/>
      <c r="HB123" s="55"/>
    </row>
    <row r="124" s="6" customFormat="true" ht="15" hidden="false" customHeight="true" outlineLevel="0" collapsed="false">
      <c r="A124" s="77"/>
      <c r="B124" s="78"/>
      <c r="C124" s="57" t="s">
        <v>69</v>
      </c>
      <c r="D124" s="57"/>
      <c r="E124" s="57"/>
      <c r="F124" s="57"/>
      <c r="G124" s="57"/>
      <c r="H124" s="59"/>
      <c r="I124" s="60"/>
      <c r="J124" s="60"/>
      <c r="K124" s="60"/>
      <c r="L124" s="62"/>
      <c r="M124" s="60"/>
      <c r="N124" s="67" t="n">
        <v>9835.33</v>
      </c>
      <c r="O124" s="60"/>
      <c r="P124" s="68" t="n">
        <v>9835.33</v>
      </c>
      <c r="GO124" s="55"/>
      <c r="GP124" s="55"/>
      <c r="GQ124" s="55"/>
      <c r="GR124" s="55"/>
      <c r="GS124" s="55"/>
      <c r="GT124" s="55"/>
      <c r="GV124" s="55"/>
      <c r="GW124" s="11"/>
      <c r="GX124" s="55" t="s">
        <v>69</v>
      </c>
      <c r="GY124" s="55"/>
      <c r="HA124" s="55"/>
      <c r="HB124" s="55"/>
    </row>
    <row r="125" s="6" customFormat="true" ht="0.75" hidden="false" customHeight="true" outlineLevel="0" collapsed="false">
      <c r="A125" s="79"/>
      <c r="B125" s="80"/>
      <c r="C125" s="80"/>
      <c r="D125" s="80"/>
      <c r="E125" s="80"/>
      <c r="F125" s="80"/>
      <c r="G125" s="80"/>
      <c r="H125" s="81"/>
      <c r="I125" s="82"/>
      <c r="J125" s="82"/>
      <c r="K125" s="82"/>
      <c r="L125" s="83"/>
      <c r="M125" s="82"/>
      <c r="N125" s="83"/>
      <c r="O125" s="82"/>
      <c r="P125" s="84"/>
      <c r="GO125" s="55"/>
      <c r="GP125" s="55"/>
      <c r="GQ125" s="55"/>
      <c r="GR125" s="55"/>
      <c r="GS125" s="55"/>
      <c r="GT125" s="55"/>
      <c r="GV125" s="55"/>
      <c r="GW125" s="11"/>
      <c r="GX125" s="55"/>
      <c r="GY125" s="55"/>
      <c r="HA125" s="55"/>
      <c r="HB125" s="55"/>
    </row>
    <row r="126" s="6" customFormat="true" ht="34.5" hidden="false" customHeight="true" outlineLevel="0" collapsed="false">
      <c r="A126" s="56" t="s">
        <v>97</v>
      </c>
      <c r="B126" s="57" t="s">
        <v>627</v>
      </c>
      <c r="C126" s="58" t="s">
        <v>628</v>
      </c>
      <c r="D126" s="58"/>
      <c r="E126" s="58"/>
      <c r="F126" s="58"/>
      <c r="G126" s="58"/>
      <c r="H126" s="59" t="s">
        <v>61</v>
      </c>
      <c r="I126" s="60" t="n">
        <v>1</v>
      </c>
      <c r="J126" s="61" t="n">
        <v>1</v>
      </c>
      <c r="K126" s="61" t="n">
        <v>1</v>
      </c>
      <c r="L126" s="62"/>
      <c r="M126" s="60"/>
      <c r="N126" s="63"/>
      <c r="O126" s="60"/>
      <c r="P126" s="64"/>
      <c r="GO126" s="55"/>
      <c r="GP126" s="55" t="s">
        <v>628</v>
      </c>
      <c r="GQ126" s="55"/>
      <c r="GR126" s="55"/>
      <c r="GS126" s="55"/>
      <c r="GT126" s="55"/>
      <c r="GV126" s="55"/>
      <c r="GW126" s="11"/>
      <c r="GX126" s="55"/>
      <c r="GY126" s="55"/>
      <c r="HA126" s="55"/>
      <c r="HB126" s="55"/>
    </row>
    <row r="127" s="6" customFormat="true" ht="15" hidden="false" customHeight="true" outlineLevel="0" collapsed="false">
      <c r="A127" s="65"/>
      <c r="B127" s="66"/>
      <c r="C127" s="57" t="s">
        <v>62</v>
      </c>
      <c r="D127" s="57"/>
      <c r="E127" s="57"/>
      <c r="F127" s="57"/>
      <c r="G127" s="57"/>
      <c r="H127" s="59"/>
      <c r="I127" s="60"/>
      <c r="J127" s="60"/>
      <c r="K127" s="60"/>
      <c r="L127" s="62"/>
      <c r="M127" s="60"/>
      <c r="N127" s="67"/>
      <c r="O127" s="60"/>
      <c r="P127" s="68" t="n">
        <v>1945.59</v>
      </c>
      <c r="Q127" s="69"/>
      <c r="R127" s="69"/>
      <c r="GO127" s="55"/>
      <c r="GP127" s="55"/>
      <c r="GQ127" s="55"/>
      <c r="GR127" s="55"/>
      <c r="GS127" s="55"/>
      <c r="GT127" s="55"/>
      <c r="GV127" s="55" t="s">
        <v>62</v>
      </c>
      <c r="GW127" s="11"/>
      <c r="GX127" s="55"/>
      <c r="GY127" s="55"/>
      <c r="HA127" s="55"/>
      <c r="HB127" s="55"/>
    </row>
    <row r="128" s="6" customFormat="true" ht="15" hidden="false" customHeight="true" outlineLevel="0" collapsed="false">
      <c r="A128" s="70"/>
      <c r="B128" s="71"/>
      <c r="C128" s="8" t="s">
        <v>63</v>
      </c>
      <c r="D128" s="8"/>
      <c r="E128" s="8"/>
      <c r="F128" s="8"/>
      <c r="G128" s="8"/>
      <c r="H128" s="72"/>
      <c r="I128" s="73"/>
      <c r="J128" s="73"/>
      <c r="K128" s="73"/>
      <c r="L128" s="74"/>
      <c r="M128" s="73"/>
      <c r="N128" s="74"/>
      <c r="O128" s="73"/>
      <c r="P128" s="87" t="n">
        <v>1945.59</v>
      </c>
      <c r="GO128" s="55"/>
      <c r="GP128" s="55"/>
      <c r="GQ128" s="55"/>
      <c r="GR128" s="55"/>
      <c r="GS128" s="55"/>
      <c r="GT128" s="55"/>
      <c r="GV128" s="55"/>
      <c r="GW128" s="11" t="s">
        <v>63</v>
      </c>
      <c r="GX128" s="55"/>
      <c r="GY128" s="55"/>
      <c r="HA128" s="55"/>
      <c r="HB128" s="55"/>
    </row>
    <row r="129" s="6" customFormat="true" ht="23.25" hidden="false" customHeight="true" outlineLevel="0" collapsed="false">
      <c r="A129" s="70"/>
      <c r="B129" s="71" t="s">
        <v>186</v>
      </c>
      <c r="C129" s="8" t="s">
        <v>187</v>
      </c>
      <c r="D129" s="8"/>
      <c r="E129" s="8"/>
      <c r="F129" s="8"/>
      <c r="G129" s="8"/>
      <c r="H129" s="72" t="s">
        <v>66</v>
      </c>
      <c r="I129" s="76" t="n">
        <v>74</v>
      </c>
      <c r="J129" s="73"/>
      <c r="K129" s="76" t="n">
        <v>74</v>
      </c>
      <c r="L129" s="74"/>
      <c r="M129" s="73"/>
      <c r="N129" s="74"/>
      <c r="O129" s="73"/>
      <c r="P129" s="87" t="n">
        <v>1439.74</v>
      </c>
      <c r="GO129" s="55"/>
      <c r="GP129" s="55"/>
      <c r="GQ129" s="55"/>
      <c r="GR129" s="55"/>
      <c r="GS129" s="55"/>
      <c r="GT129" s="55"/>
      <c r="GV129" s="55"/>
      <c r="GW129" s="11" t="s">
        <v>187</v>
      </c>
      <c r="GX129" s="55"/>
      <c r="GY129" s="55"/>
      <c r="HA129" s="55"/>
      <c r="HB129" s="55"/>
    </row>
    <row r="130" s="6" customFormat="true" ht="23.25" hidden="false" customHeight="true" outlineLevel="0" collapsed="false">
      <c r="A130" s="70"/>
      <c r="B130" s="71" t="s">
        <v>188</v>
      </c>
      <c r="C130" s="8" t="s">
        <v>189</v>
      </c>
      <c r="D130" s="8"/>
      <c r="E130" s="8"/>
      <c r="F130" s="8"/>
      <c r="G130" s="8"/>
      <c r="H130" s="72" t="s">
        <v>66</v>
      </c>
      <c r="I130" s="76" t="n">
        <v>36</v>
      </c>
      <c r="J130" s="73"/>
      <c r="K130" s="76" t="n">
        <v>36</v>
      </c>
      <c r="L130" s="74"/>
      <c r="M130" s="73"/>
      <c r="N130" s="74"/>
      <c r="O130" s="73"/>
      <c r="P130" s="75" t="n">
        <v>700.41</v>
      </c>
      <c r="GO130" s="55"/>
      <c r="GP130" s="55"/>
      <c r="GQ130" s="55"/>
      <c r="GR130" s="55"/>
      <c r="GS130" s="55"/>
      <c r="GT130" s="55"/>
      <c r="GV130" s="55"/>
      <c r="GW130" s="11" t="s">
        <v>189</v>
      </c>
      <c r="GX130" s="55"/>
      <c r="GY130" s="55"/>
      <c r="HA130" s="55"/>
      <c r="HB130" s="55"/>
    </row>
    <row r="131" s="6" customFormat="true" ht="15" hidden="false" customHeight="true" outlineLevel="0" collapsed="false">
      <c r="A131" s="77"/>
      <c r="B131" s="78"/>
      <c r="C131" s="57" t="s">
        <v>69</v>
      </c>
      <c r="D131" s="57"/>
      <c r="E131" s="57"/>
      <c r="F131" s="57"/>
      <c r="G131" s="57"/>
      <c r="H131" s="59"/>
      <c r="I131" s="60"/>
      <c r="J131" s="60"/>
      <c r="K131" s="60"/>
      <c r="L131" s="62"/>
      <c r="M131" s="60"/>
      <c r="N131" s="67" t="n">
        <v>4085.74</v>
      </c>
      <c r="O131" s="60"/>
      <c r="P131" s="68" t="n">
        <v>4085.74</v>
      </c>
      <c r="GO131" s="55"/>
      <c r="GP131" s="55"/>
      <c r="GQ131" s="55"/>
      <c r="GR131" s="55"/>
      <c r="GS131" s="55"/>
      <c r="GT131" s="55"/>
      <c r="GV131" s="55"/>
      <c r="GW131" s="11"/>
      <c r="GX131" s="55" t="s">
        <v>69</v>
      </c>
      <c r="GY131" s="55"/>
      <c r="HA131" s="55"/>
      <c r="HB131" s="55"/>
    </row>
    <row r="132" s="6" customFormat="true" ht="0.75" hidden="false" customHeight="true" outlineLevel="0" collapsed="false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GO132" s="55"/>
      <c r="GP132" s="55"/>
      <c r="GQ132" s="55"/>
      <c r="GR132" s="55"/>
      <c r="GS132" s="55"/>
      <c r="GT132" s="55"/>
      <c r="GV132" s="55"/>
      <c r="GW132" s="11"/>
      <c r="GX132" s="55"/>
      <c r="GY132" s="55"/>
      <c r="HA132" s="55"/>
      <c r="HB132" s="55"/>
    </row>
    <row r="133" s="6" customFormat="true" ht="34.5" hidden="false" customHeight="true" outlineLevel="0" collapsed="false">
      <c r="A133" s="56" t="s">
        <v>98</v>
      </c>
      <c r="B133" s="57" t="s">
        <v>598</v>
      </c>
      <c r="C133" s="58" t="s">
        <v>599</v>
      </c>
      <c r="D133" s="58"/>
      <c r="E133" s="58"/>
      <c r="F133" s="58"/>
      <c r="G133" s="58"/>
      <c r="H133" s="59" t="s">
        <v>61</v>
      </c>
      <c r="I133" s="60" t="n">
        <v>2</v>
      </c>
      <c r="J133" s="61" t="n">
        <v>1</v>
      </c>
      <c r="K133" s="61" t="n">
        <v>2</v>
      </c>
      <c r="L133" s="62"/>
      <c r="M133" s="60"/>
      <c r="N133" s="63"/>
      <c r="O133" s="60"/>
      <c r="P133" s="64"/>
      <c r="GO133" s="55"/>
      <c r="GP133" s="55" t="s">
        <v>599</v>
      </c>
      <c r="GQ133" s="55"/>
      <c r="GR133" s="55"/>
      <c r="GS133" s="55"/>
      <c r="GT133" s="55"/>
      <c r="GV133" s="55"/>
      <c r="GW133" s="11"/>
      <c r="GX133" s="55"/>
      <c r="GY133" s="55"/>
      <c r="HA133" s="55"/>
      <c r="HB133" s="55"/>
    </row>
    <row r="134" s="6" customFormat="true" ht="15" hidden="false" customHeight="true" outlineLevel="0" collapsed="false">
      <c r="A134" s="65"/>
      <c r="B134" s="66"/>
      <c r="C134" s="57" t="s">
        <v>62</v>
      </c>
      <c r="D134" s="57"/>
      <c r="E134" s="57"/>
      <c r="F134" s="57"/>
      <c r="G134" s="57"/>
      <c r="H134" s="59"/>
      <c r="I134" s="60"/>
      <c r="J134" s="60"/>
      <c r="K134" s="60"/>
      <c r="L134" s="62"/>
      <c r="M134" s="60"/>
      <c r="N134" s="67"/>
      <c r="O134" s="60"/>
      <c r="P134" s="68" t="n">
        <v>2918.37</v>
      </c>
      <c r="Q134" s="69"/>
      <c r="R134" s="69"/>
      <c r="GO134" s="55"/>
      <c r="GP134" s="55"/>
      <c r="GQ134" s="55"/>
      <c r="GR134" s="55"/>
      <c r="GS134" s="55"/>
      <c r="GT134" s="55"/>
      <c r="GV134" s="55" t="s">
        <v>62</v>
      </c>
      <c r="GW134" s="11"/>
      <c r="GX134" s="55"/>
      <c r="GY134" s="55"/>
      <c r="HA134" s="55"/>
      <c r="HB134" s="55"/>
    </row>
    <row r="135" s="6" customFormat="true" ht="15" hidden="false" customHeight="true" outlineLevel="0" collapsed="false">
      <c r="A135" s="70"/>
      <c r="B135" s="71"/>
      <c r="C135" s="8" t="s">
        <v>63</v>
      </c>
      <c r="D135" s="8"/>
      <c r="E135" s="8"/>
      <c r="F135" s="8"/>
      <c r="G135" s="8"/>
      <c r="H135" s="72"/>
      <c r="I135" s="73"/>
      <c r="J135" s="73"/>
      <c r="K135" s="73"/>
      <c r="L135" s="74"/>
      <c r="M135" s="73"/>
      <c r="N135" s="74"/>
      <c r="O135" s="73"/>
      <c r="P135" s="87" t="n">
        <v>2918.37</v>
      </c>
      <c r="GO135" s="55"/>
      <c r="GP135" s="55"/>
      <c r="GQ135" s="55"/>
      <c r="GR135" s="55"/>
      <c r="GS135" s="55"/>
      <c r="GT135" s="55"/>
      <c r="GV135" s="55"/>
      <c r="GW135" s="11" t="s">
        <v>63</v>
      </c>
      <c r="GX135" s="55"/>
      <c r="GY135" s="55"/>
      <c r="HA135" s="55"/>
      <c r="HB135" s="55"/>
    </row>
    <row r="136" s="6" customFormat="true" ht="23.25" hidden="false" customHeight="true" outlineLevel="0" collapsed="false">
      <c r="A136" s="70"/>
      <c r="B136" s="71" t="s">
        <v>186</v>
      </c>
      <c r="C136" s="8" t="s">
        <v>187</v>
      </c>
      <c r="D136" s="8"/>
      <c r="E136" s="8"/>
      <c r="F136" s="8"/>
      <c r="G136" s="8"/>
      <c r="H136" s="72" t="s">
        <v>66</v>
      </c>
      <c r="I136" s="76" t="n">
        <v>74</v>
      </c>
      <c r="J136" s="73"/>
      <c r="K136" s="76" t="n">
        <v>74</v>
      </c>
      <c r="L136" s="74"/>
      <c r="M136" s="73"/>
      <c r="N136" s="74"/>
      <c r="O136" s="73"/>
      <c r="P136" s="87" t="n">
        <v>2159.59</v>
      </c>
      <c r="GO136" s="55"/>
      <c r="GP136" s="55"/>
      <c r="GQ136" s="55"/>
      <c r="GR136" s="55"/>
      <c r="GS136" s="55"/>
      <c r="GT136" s="55"/>
      <c r="GV136" s="55"/>
      <c r="GW136" s="11" t="s">
        <v>187</v>
      </c>
      <c r="GX136" s="55"/>
      <c r="GY136" s="55"/>
      <c r="HA136" s="55"/>
      <c r="HB136" s="55"/>
    </row>
    <row r="137" s="6" customFormat="true" ht="23.25" hidden="false" customHeight="true" outlineLevel="0" collapsed="false">
      <c r="A137" s="70"/>
      <c r="B137" s="71" t="s">
        <v>188</v>
      </c>
      <c r="C137" s="8" t="s">
        <v>189</v>
      </c>
      <c r="D137" s="8"/>
      <c r="E137" s="8"/>
      <c r="F137" s="8"/>
      <c r="G137" s="8"/>
      <c r="H137" s="72" t="s">
        <v>66</v>
      </c>
      <c r="I137" s="76" t="n">
        <v>36</v>
      </c>
      <c r="J137" s="73"/>
      <c r="K137" s="76" t="n">
        <v>36</v>
      </c>
      <c r="L137" s="74"/>
      <c r="M137" s="73"/>
      <c r="N137" s="74"/>
      <c r="O137" s="73"/>
      <c r="P137" s="87" t="n">
        <v>1050.61</v>
      </c>
      <c r="GO137" s="55"/>
      <c r="GP137" s="55"/>
      <c r="GQ137" s="55"/>
      <c r="GR137" s="55"/>
      <c r="GS137" s="55"/>
      <c r="GT137" s="55"/>
      <c r="GV137" s="55"/>
      <c r="GW137" s="11" t="s">
        <v>189</v>
      </c>
      <c r="GX137" s="55"/>
      <c r="GY137" s="55"/>
      <c r="HA137" s="55"/>
      <c r="HB137" s="55"/>
    </row>
    <row r="138" s="6" customFormat="true" ht="15" hidden="false" customHeight="true" outlineLevel="0" collapsed="false">
      <c r="A138" s="77"/>
      <c r="B138" s="78"/>
      <c r="C138" s="57" t="s">
        <v>69</v>
      </c>
      <c r="D138" s="57"/>
      <c r="E138" s="57"/>
      <c r="F138" s="57"/>
      <c r="G138" s="57"/>
      <c r="H138" s="59"/>
      <c r="I138" s="60"/>
      <c r="J138" s="60"/>
      <c r="K138" s="60"/>
      <c r="L138" s="62"/>
      <c r="M138" s="60"/>
      <c r="N138" s="67" t="n">
        <v>3064.29</v>
      </c>
      <c r="O138" s="60"/>
      <c r="P138" s="68" t="n">
        <v>6128.57</v>
      </c>
      <c r="GO138" s="55"/>
      <c r="GP138" s="55"/>
      <c r="GQ138" s="55"/>
      <c r="GR138" s="55"/>
      <c r="GS138" s="55"/>
      <c r="GT138" s="55"/>
      <c r="GV138" s="55"/>
      <c r="GW138" s="11"/>
      <c r="GX138" s="55" t="s">
        <v>69</v>
      </c>
      <c r="GY138" s="55"/>
      <c r="HA138" s="55"/>
      <c r="HB138" s="55"/>
    </row>
    <row r="139" s="6" customFormat="true" ht="0.75" hidden="false" customHeight="true" outlineLevel="0" collapsed="false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GO139" s="55"/>
      <c r="GP139" s="55"/>
      <c r="GQ139" s="55"/>
      <c r="GR139" s="55"/>
      <c r="GS139" s="55"/>
      <c r="GT139" s="55"/>
      <c r="GV139" s="55"/>
      <c r="GW139" s="11"/>
      <c r="GX139" s="55"/>
      <c r="GY139" s="55"/>
      <c r="HA139" s="55"/>
      <c r="HB139" s="55"/>
    </row>
    <row r="140" s="6" customFormat="true" ht="23.25" hidden="false" customHeight="true" outlineLevel="0" collapsed="false">
      <c r="A140" s="56" t="s">
        <v>99</v>
      </c>
      <c r="B140" s="57" t="s">
        <v>183</v>
      </c>
      <c r="C140" s="58" t="s">
        <v>184</v>
      </c>
      <c r="D140" s="58"/>
      <c r="E140" s="58"/>
      <c r="F140" s="58"/>
      <c r="G140" s="58"/>
      <c r="H140" s="59" t="s">
        <v>185</v>
      </c>
      <c r="I140" s="60" t="n">
        <v>1</v>
      </c>
      <c r="J140" s="61" t="n">
        <v>1</v>
      </c>
      <c r="K140" s="61" t="n">
        <v>1</v>
      </c>
      <c r="L140" s="62"/>
      <c r="M140" s="60"/>
      <c r="N140" s="63"/>
      <c r="O140" s="60"/>
      <c r="P140" s="64"/>
      <c r="GO140" s="55"/>
      <c r="GP140" s="55" t="s">
        <v>184</v>
      </c>
      <c r="GQ140" s="55"/>
      <c r="GR140" s="55"/>
      <c r="GS140" s="55"/>
      <c r="GT140" s="55"/>
      <c r="GV140" s="55"/>
      <c r="GW140" s="11"/>
      <c r="GX140" s="55"/>
      <c r="GY140" s="55"/>
      <c r="HA140" s="55"/>
      <c r="HB140" s="55"/>
    </row>
    <row r="141" s="6" customFormat="true" ht="15" hidden="false" customHeight="true" outlineLevel="0" collapsed="false">
      <c r="A141" s="65"/>
      <c r="B141" s="66"/>
      <c r="C141" s="57" t="s">
        <v>62</v>
      </c>
      <c r="D141" s="57"/>
      <c r="E141" s="57"/>
      <c r="F141" s="57"/>
      <c r="G141" s="57"/>
      <c r="H141" s="59"/>
      <c r="I141" s="60"/>
      <c r="J141" s="60"/>
      <c r="K141" s="60"/>
      <c r="L141" s="62"/>
      <c r="M141" s="60"/>
      <c r="N141" s="67"/>
      <c r="O141" s="60"/>
      <c r="P141" s="68" t="n">
        <v>1189.63</v>
      </c>
      <c r="Q141" s="69"/>
      <c r="R141" s="69"/>
      <c r="GO141" s="55"/>
      <c r="GP141" s="55"/>
      <c r="GQ141" s="55"/>
      <c r="GR141" s="55"/>
      <c r="GS141" s="55"/>
      <c r="GT141" s="55"/>
      <c r="GV141" s="55" t="s">
        <v>62</v>
      </c>
      <c r="GW141" s="11"/>
      <c r="GX141" s="55"/>
      <c r="GY141" s="55"/>
      <c r="HA141" s="55"/>
      <c r="HB141" s="55"/>
    </row>
    <row r="142" s="6" customFormat="true" ht="15" hidden="false" customHeight="true" outlineLevel="0" collapsed="false">
      <c r="A142" s="70"/>
      <c r="B142" s="71"/>
      <c r="C142" s="8" t="s">
        <v>63</v>
      </c>
      <c r="D142" s="8"/>
      <c r="E142" s="8"/>
      <c r="F142" s="8"/>
      <c r="G142" s="8"/>
      <c r="H142" s="72"/>
      <c r="I142" s="73"/>
      <c r="J142" s="73"/>
      <c r="K142" s="73"/>
      <c r="L142" s="74"/>
      <c r="M142" s="73"/>
      <c r="N142" s="74"/>
      <c r="O142" s="73"/>
      <c r="P142" s="87" t="n">
        <v>1189.63</v>
      </c>
      <c r="GO142" s="55"/>
      <c r="GP142" s="55"/>
      <c r="GQ142" s="55"/>
      <c r="GR142" s="55"/>
      <c r="GS142" s="55"/>
      <c r="GT142" s="55"/>
      <c r="GV142" s="55"/>
      <c r="GW142" s="11" t="s">
        <v>63</v>
      </c>
      <c r="GX142" s="55"/>
      <c r="GY142" s="55"/>
      <c r="HA142" s="55"/>
      <c r="HB142" s="55"/>
    </row>
    <row r="143" s="6" customFormat="true" ht="23.25" hidden="false" customHeight="true" outlineLevel="0" collapsed="false">
      <c r="A143" s="70"/>
      <c r="B143" s="71" t="s">
        <v>186</v>
      </c>
      <c r="C143" s="8" t="s">
        <v>187</v>
      </c>
      <c r="D143" s="8"/>
      <c r="E143" s="8"/>
      <c r="F143" s="8"/>
      <c r="G143" s="8"/>
      <c r="H143" s="72" t="s">
        <v>66</v>
      </c>
      <c r="I143" s="76" t="n">
        <v>74</v>
      </c>
      <c r="J143" s="73"/>
      <c r="K143" s="76" t="n">
        <v>74</v>
      </c>
      <c r="L143" s="74"/>
      <c r="M143" s="73"/>
      <c r="N143" s="74"/>
      <c r="O143" s="73"/>
      <c r="P143" s="75" t="n">
        <v>880.33</v>
      </c>
      <c r="GO143" s="55"/>
      <c r="GP143" s="55"/>
      <c r="GQ143" s="55"/>
      <c r="GR143" s="55"/>
      <c r="GS143" s="55"/>
      <c r="GT143" s="55"/>
      <c r="GV143" s="55"/>
      <c r="GW143" s="11" t="s">
        <v>187</v>
      </c>
      <c r="GX143" s="55"/>
      <c r="GY143" s="55"/>
      <c r="HA143" s="55"/>
      <c r="HB143" s="55"/>
    </row>
    <row r="144" s="6" customFormat="true" ht="23.25" hidden="false" customHeight="true" outlineLevel="0" collapsed="false">
      <c r="A144" s="70"/>
      <c r="B144" s="71" t="s">
        <v>188</v>
      </c>
      <c r="C144" s="8" t="s">
        <v>189</v>
      </c>
      <c r="D144" s="8"/>
      <c r="E144" s="8"/>
      <c r="F144" s="8"/>
      <c r="G144" s="8"/>
      <c r="H144" s="72" t="s">
        <v>66</v>
      </c>
      <c r="I144" s="76" t="n">
        <v>36</v>
      </c>
      <c r="J144" s="73"/>
      <c r="K144" s="76" t="n">
        <v>36</v>
      </c>
      <c r="L144" s="74"/>
      <c r="M144" s="73"/>
      <c r="N144" s="74"/>
      <c r="O144" s="73"/>
      <c r="P144" s="75" t="n">
        <v>428.27</v>
      </c>
      <c r="GO144" s="55"/>
      <c r="GP144" s="55"/>
      <c r="GQ144" s="55"/>
      <c r="GR144" s="55"/>
      <c r="GS144" s="55"/>
      <c r="GT144" s="55"/>
      <c r="GV144" s="55"/>
      <c r="GW144" s="11" t="s">
        <v>189</v>
      </c>
      <c r="GX144" s="55"/>
      <c r="GY144" s="55"/>
      <c r="HA144" s="55"/>
      <c r="HB144" s="55"/>
    </row>
    <row r="145" s="6" customFormat="true" ht="15" hidden="false" customHeight="true" outlineLevel="0" collapsed="false">
      <c r="A145" s="77"/>
      <c r="B145" s="78"/>
      <c r="C145" s="57" t="s">
        <v>69</v>
      </c>
      <c r="D145" s="57"/>
      <c r="E145" s="57"/>
      <c r="F145" s="57"/>
      <c r="G145" s="57"/>
      <c r="H145" s="59"/>
      <c r="I145" s="60"/>
      <c r="J145" s="60"/>
      <c r="K145" s="60"/>
      <c r="L145" s="62"/>
      <c r="M145" s="60"/>
      <c r="N145" s="67" t="n">
        <v>2498.23</v>
      </c>
      <c r="O145" s="60"/>
      <c r="P145" s="68" t="n">
        <v>2498.23</v>
      </c>
      <c r="GO145" s="55"/>
      <c r="GP145" s="55"/>
      <c r="GQ145" s="55"/>
      <c r="GR145" s="55"/>
      <c r="GS145" s="55"/>
      <c r="GT145" s="55"/>
      <c r="GV145" s="55"/>
      <c r="GW145" s="11"/>
      <c r="GX145" s="55" t="s">
        <v>69</v>
      </c>
      <c r="GY145" s="55"/>
      <c r="HA145" s="55"/>
      <c r="HB145" s="55"/>
    </row>
    <row r="146" s="6" customFormat="true" ht="0.75" hidden="false" customHeight="true" outlineLevel="0" collapsed="false">
      <c r="A146" s="79"/>
      <c r="B146" s="80"/>
      <c r="C146" s="80"/>
      <c r="D146" s="80"/>
      <c r="E146" s="80"/>
      <c r="F146" s="80"/>
      <c r="G146" s="80"/>
      <c r="H146" s="81"/>
      <c r="I146" s="82"/>
      <c r="J146" s="82"/>
      <c r="K146" s="82"/>
      <c r="L146" s="83"/>
      <c r="M146" s="82"/>
      <c r="N146" s="83"/>
      <c r="O146" s="82"/>
      <c r="P146" s="84"/>
      <c r="GO146" s="55"/>
      <c r="GP146" s="55"/>
      <c r="GQ146" s="55"/>
      <c r="GR146" s="55"/>
      <c r="GS146" s="55"/>
      <c r="GT146" s="55"/>
      <c r="GV146" s="55"/>
      <c r="GW146" s="11"/>
      <c r="GX146" s="55"/>
      <c r="GY146" s="55"/>
      <c r="HA146" s="55"/>
      <c r="HB146" s="55"/>
    </row>
    <row r="147" s="6" customFormat="true" ht="33.75" hidden="false" customHeight="true" outlineLevel="0" collapsed="false">
      <c r="A147" s="56" t="s">
        <v>101</v>
      </c>
      <c r="B147" s="57" t="s">
        <v>582</v>
      </c>
      <c r="C147" s="58" t="s">
        <v>583</v>
      </c>
      <c r="D147" s="58"/>
      <c r="E147" s="58"/>
      <c r="F147" s="58"/>
      <c r="G147" s="58"/>
      <c r="H147" s="59" t="s">
        <v>584</v>
      </c>
      <c r="I147" s="60" t="n">
        <v>0.02</v>
      </c>
      <c r="J147" s="61" t="n">
        <v>1</v>
      </c>
      <c r="K147" s="90" t="n">
        <v>0.02</v>
      </c>
      <c r="L147" s="62"/>
      <c r="M147" s="60"/>
      <c r="N147" s="63"/>
      <c r="O147" s="60"/>
      <c r="P147" s="64"/>
      <c r="GO147" s="55"/>
      <c r="GP147" s="55" t="s">
        <v>583</v>
      </c>
      <c r="GQ147" s="55"/>
      <c r="GR147" s="55"/>
      <c r="GS147" s="55"/>
      <c r="GT147" s="55"/>
      <c r="GV147" s="55"/>
      <c r="GW147" s="11"/>
      <c r="GX147" s="55"/>
      <c r="GY147" s="55"/>
      <c r="HA147" s="55"/>
      <c r="HB147" s="55"/>
    </row>
    <row r="148" s="6" customFormat="true" ht="15" hidden="false" customHeight="true" outlineLevel="0" collapsed="false">
      <c r="A148" s="65"/>
      <c r="B148" s="66"/>
      <c r="C148" s="57" t="s">
        <v>62</v>
      </c>
      <c r="D148" s="57"/>
      <c r="E148" s="57"/>
      <c r="F148" s="57"/>
      <c r="G148" s="57"/>
      <c r="H148" s="59"/>
      <c r="I148" s="60"/>
      <c r="J148" s="60"/>
      <c r="K148" s="60"/>
      <c r="L148" s="62"/>
      <c r="M148" s="60"/>
      <c r="N148" s="67"/>
      <c r="O148" s="60"/>
      <c r="P148" s="68" t="n">
        <v>190.34</v>
      </c>
      <c r="Q148" s="69"/>
      <c r="R148" s="69"/>
      <c r="GO148" s="55"/>
      <c r="GP148" s="55"/>
      <c r="GQ148" s="55"/>
      <c r="GR148" s="55"/>
      <c r="GS148" s="55"/>
      <c r="GT148" s="55"/>
      <c r="GV148" s="55" t="s">
        <v>62</v>
      </c>
      <c r="GW148" s="11"/>
      <c r="GX148" s="55"/>
      <c r="GY148" s="55"/>
      <c r="HA148" s="55"/>
      <c r="HB148" s="55"/>
    </row>
    <row r="149" s="6" customFormat="true" ht="15" hidden="false" customHeight="true" outlineLevel="0" collapsed="false">
      <c r="A149" s="70"/>
      <c r="B149" s="71"/>
      <c r="C149" s="8" t="s">
        <v>63</v>
      </c>
      <c r="D149" s="8"/>
      <c r="E149" s="8"/>
      <c r="F149" s="8"/>
      <c r="G149" s="8"/>
      <c r="H149" s="72"/>
      <c r="I149" s="73"/>
      <c r="J149" s="73"/>
      <c r="K149" s="73"/>
      <c r="L149" s="74"/>
      <c r="M149" s="73"/>
      <c r="N149" s="74"/>
      <c r="O149" s="73"/>
      <c r="P149" s="75" t="n">
        <v>190.34</v>
      </c>
      <c r="GO149" s="55"/>
      <c r="GP149" s="55"/>
      <c r="GQ149" s="55"/>
      <c r="GR149" s="55"/>
      <c r="GS149" s="55"/>
      <c r="GT149" s="55"/>
      <c r="GV149" s="55"/>
      <c r="GW149" s="11" t="s">
        <v>63</v>
      </c>
      <c r="GX149" s="55"/>
      <c r="GY149" s="55"/>
      <c r="HA149" s="55"/>
      <c r="HB149" s="55"/>
    </row>
    <row r="150" s="6" customFormat="true" ht="23.25" hidden="false" customHeight="true" outlineLevel="0" collapsed="false">
      <c r="A150" s="70"/>
      <c r="B150" s="71" t="s">
        <v>186</v>
      </c>
      <c r="C150" s="8" t="s">
        <v>187</v>
      </c>
      <c r="D150" s="8"/>
      <c r="E150" s="8"/>
      <c r="F150" s="8"/>
      <c r="G150" s="8"/>
      <c r="H150" s="72" t="s">
        <v>66</v>
      </c>
      <c r="I150" s="76" t="n">
        <v>74</v>
      </c>
      <c r="J150" s="73"/>
      <c r="K150" s="76" t="n">
        <v>74</v>
      </c>
      <c r="L150" s="74"/>
      <c r="M150" s="73"/>
      <c r="N150" s="74"/>
      <c r="O150" s="73"/>
      <c r="P150" s="75" t="n">
        <v>140.85</v>
      </c>
      <c r="GO150" s="55"/>
      <c r="GP150" s="55"/>
      <c r="GQ150" s="55"/>
      <c r="GR150" s="55"/>
      <c r="GS150" s="55"/>
      <c r="GT150" s="55"/>
      <c r="GV150" s="55"/>
      <c r="GW150" s="11" t="s">
        <v>187</v>
      </c>
      <c r="GX150" s="55"/>
      <c r="GY150" s="55"/>
      <c r="HA150" s="55"/>
      <c r="HB150" s="55"/>
    </row>
    <row r="151" s="6" customFormat="true" ht="23.25" hidden="false" customHeight="true" outlineLevel="0" collapsed="false">
      <c r="A151" s="70"/>
      <c r="B151" s="71" t="s">
        <v>188</v>
      </c>
      <c r="C151" s="8" t="s">
        <v>189</v>
      </c>
      <c r="D151" s="8"/>
      <c r="E151" s="8"/>
      <c r="F151" s="8"/>
      <c r="G151" s="8"/>
      <c r="H151" s="72" t="s">
        <v>66</v>
      </c>
      <c r="I151" s="76" t="n">
        <v>36</v>
      </c>
      <c r="J151" s="73"/>
      <c r="K151" s="76" t="n">
        <v>36</v>
      </c>
      <c r="L151" s="74"/>
      <c r="M151" s="73"/>
      <c r="N151" s="74"/>
      <c r="O151" s="73"/>
      <c r="P151" s="75" t="n">
        <v>68.52</v>
      </c>
      <c r="GO151" s="55"/>
      <c r="GP151" s="55"/>
      <c r="GQ151" s="55"/>
      <c r="GR151" s="55"/>
      <c r="GS151" s="55"/>
      <c r="GT151" s="55"/>
      <c r="GV151" s="55"/>
      <c r="GW151" s="11" t="s">
        <v>189</v>
      </c>
      <c r="GX151" s="55"/>
      <c r="GY151" s="55"/>
      <c r="HA151" s="55"/>
      <c r="HB151" s="55"/>
    </row>
    <row r="152" s="6" customFormat="true" ht="15" hidden="false" customHeight="true" outlineLevel="0" collapsed="false">
      <c r="A152" s="77"/>
      <c r="B152" s="78"/>
      <c r="C152" s="57" t="s">
        <v>69</v>
      </c>
      <c r="D152" s="57"/>
      <c r="E152" s="57"/>
      <c r="F152" s="57"/>
      <c r="G152" s="57"/>
      <c r="H152" s="59"/>
      <c r="I152" s="60"/>
      <c r="J152" s="60"/>
      <c r="K152" s="60"/>
      <c r="L152" s="62"/>
      <c r="M152" s="60"/>
      <c r="N152" s="67" t="n">
        <v>19985.5</v>
      </c>
      <c r="O152" s="60"/>
      <c r="P152" s="86" t="n">
        <v>399.71</v>
      </c>
      <c r="GO152" s="55"/>
      <c r="GP152" s="55"/>
      <c r="GQ152" s="55"/>
      <c r="GR152" s="55"/>
      <c r="GS152" s="55"/>
      <c r="GT152" s="55"/>
      <c r="GV152" s="55"/>
      <c r="GW152" s="11"/>
      <c r="GX152" s="55" t="s">
        <v>69</v>
      </c>
      <c r="GY152" s="55"/>
      <c r="HA152" s="55"/>
      <c r="HB152" s="55"/>
    </row>
    <row r="153" s="6" customFormat="true" ht="0.75" hidden="false" customHeight="true" outlineLevel="0" collapsed="false">
      <c r="A153" s="79"/>
      <c r="B153" s="80"/>
      <c r="C153" s="80"/>
      <c r="D153" s="80"/>
      <c r="E153" s="80"/>
      <c r="F153" s="80"/>
      <c r="G153" s="80"/>
      <c r="H153" s="81"/>
      <c r="I153" s="82"/>
      <c r="J153" s="82"/>
      <c r="K153" s="82"/>
      <c r="L153" s="83"/>
      <c r="M153" s="82"/>
      <c r="N153" s="83"/>
      <c r="O153" s="82"/>
      <c r="P153" s="84"/>
      <c r="GO153" s="55"/>
      <c r="GP153" s="55"/>
      <c r="GQ153" s="55"/>
      <c r="GR153" s="55"/>
      <c r="GS153" s="55"/>
      <c r="GT153" s="55"/>
      <c r="GV153" s="55"/>
      <c r="GW153" s="11"/>
      <c r="GX153" s="55"/>
      <c r="GY153" s="55"/>
      <c r="HA153" s="55"/>
      <c r="HB153" s="55"/>
    </row>
    <row r="154" s="6" customFormat="true" ht="22.5" hidden="false" customHeight="true" outlineLevel="0" collapsed="false">
      <c r="A154" s="56" t="s">
        <v>104</v>
      </c>
      <c r="B154" s="57" t="s">
        <v>585</v>
      </c>
      <c r="C154" s="58" t="s">
        <v>586</v>
      </c>
      <c r="D154" s="58"/>
      <c r="E154" s="58"/>
      <c r="F154" s="58"/>
      <c r="G154" s="58"/>
      <c r="H154" s="59" t="s">
        <v>185</v>
      </c>
      <c r="I154" s="60" t="n">
        <v>3</v>
      </c>
      <c r="J154" s="61" t="n">
        <v>1</v>
      </c>
      <c r="K154" s="61" t="n">
        <v>3</v>
      </c>
      <c r="L154" s="62"/>
      <c r="M154" s="60"/>
      <c r="N154" s="63"/>
      <c r="O154" s="60"/>
      <c r="P154" s="64"/>
      <c r="GO154" s="55"/>
      <c r="GP154" s="55" t="s">
        <v>586</v>
      </c>
      <c r="GQ154" s="55"/>
      <c r="GR154" s="55"/>
      <c r="GS154" s="55"/>
      <c r="GT154" s="55"/>
      <c r="GV154" s="55"/>
      <c r="GW154" s="11"/>
      <c r="GX154" s="55"/>
      <c r="GY154" s="55"/>
      <c r="HA154" s="55"/>
      <c r="HB154" s="55"/>
    </row>
    <row r="155" s="6" customFormat="true" ht="15" hidden="false" customHeight="true" outlineLevel="0" collapsed="false">
      <c r="A155" s="65"/>
      <c r="B155" s="66"/>
      <c r="C155" s="57" t="s">
        <v>62</v>
      </c>
      <c r="D155" s="57"/>
      <c r="E155" s="57"/>
      <c r="F155" s="57"/>
      <c r="G155" s="57"/>
      <c r="H155" s="59"/>
      <c r="I155" s="60"/>
      <c r="J155" s="60"/>
      <c r="K155" s="60"/>
      <c r="L155" s="62"/>
      <c r="M155" s="60"/>
      <c r="N155" s="67"/>
      <c r="O155" s="60"/>
      <c r="P155" s="68" t="n">
        <v>3965.43</v>
      </c>
      <c r="Q155" s="69"/>
      <c r="R155" s="69"/>
      <c r="GO155" s="55"/>
      <c r="GP155" s="55"/>
      <c r="GQ155" s="55"/>
      <c r="GR155" s="55"/>
      <c r="GS155" s="55"/>
      <c r="GT155" s="55"/>
      <c r="GV155" s="55" t="s">
        <v>62</v>
      </c>
      <c r="GW155" s="11"/>
      <c r="GX155" s="55"/>
      <c r="GY155" s="55"/>
      <c r="HA155" s="55"/>
      <c r="HB155" s="55"/>
    </row>
    <row r="156" s="6" customFormat="true" ht="15" hidden="false" customHeight="true" outlineLevel="0" collapsed="false">
      <c r="A156" s="70"/>
      <c r="B156" s="71"/>
      <c r="C156" s="8" t="s">
        <v>63</v>
      </c>
      <c r="D156" s="8"/>
      <c r="E156" s="8"/>
      <c r="F156" s="8"/>
      <c r="G156" s="8"/>
      <c r="H156" s="72"/>
      <c r="I156" s="73"/>
      <c r="J156" s="73"/>
      <c r="K156" s="73"/>
      <c r="L156" s="74"/>
      <c r="M156" s="73"/>
      <c r="N156" s="74"/>
      <c r="O156" s="73"/>
      <c r="P156" s="87" t="n">
        <v>3965.43</v>
      </c>
      <c r="GO156" s="55"/>
      <c r="GP156" s="55"/>
      <c r="GQ156" s="55"/>
      <c r="GR156" s="55"/>
      <c r="GS156" s="55"/>
      <c r="GT156" s="55"/>
      <c r="GV156" s="55"/>
      <c r="GW156" s="11" t="s">
        <v>63</v>
      </c>
      <c r="GX156" s="55"/>
      <c r="GY156" s="55"/>
      <c r="HA156" s="55"/>
      <c r="HB156" s="55"/>
    </row>
    <row r="157" s="6" customFormat="true" ht="23.25" hidden="false" customHeight="true" outlineLevel="0" collapsed="false">
      <c r="A157" s="70"/>
      <c r="B157" s="71" t="s">
        <v>186</v>
      </c>
      <c r="C157" s="8" t="s">
        <v>187</v>
      </c>
      <c r="D157" s="8"/>
      <c r="E157" s="8"/>
      <c r="F157" s="8"/>
      <c r="G157" s="8"/>
      <c r="H157" s="72" t="s">
        <v>66</v>
      </c>
      <c r="I157" s="76" t="n">
        <v>74</v>
      </c>
      <c r="J157" s="73"/>
      <c r="K157" s="76" t="n">
        <v>74</v>
      </c>
      <c r="L157" s="74"/>
      <c r="M157" s="73"/>
      <c r="N157" s="74"/>
      <c r="O157" s="73"/>
      <c r="P157" s="87" t="n">
        <v>2934.42</v>
      </c>
      <c r="GO157" s="55"/>
      <c r="GP157" s="55"/>
      <c r="GQ157" s="55"/>
      <c r="GR157" s="55"/>
      <c r="GS157" s="55"/>
      <c r="GT157" s="55"/>
      <c r="GV157" s="55"/>
      <c r="GW157" s="11" t="s">
        <v>187</v>
      </c>
      <c r="GX157" s="55"/>
      <c r="GY157" s="55"/>
      <c r="HA157" s="55"/>
      <c r="HB157" s="55"/>
    </row>
    <row r="158" s="6" customFormat="true" ht="23.25" hidden="false" customHeight="true" outlineLevel="0" collapsed="false">
      <c r="A158" s="70"/>
      <c r="B158" s="71" t="s">
        <v>188</v>
      </c>
      <c r="C158" s="8" t="s">
        <v>189</v>
      </c>
      <c r="D158" s="8"/>
      <c r="E158" s="8"/>
      <c r="F158" s="8"/>
      <c r="G158" s="8"/>
      <c r="H158" s="72" t="s">
        <v>66</v>
      </c>
      <c r="I158" s="76" t="n">
        <v>36</v>
      </c>
      <c r="J158" s="73"/>
      <c r="K158" s="76" t="n">
        <v>36</v>
      </c>
      <c r="L158" s="74"/>
      <c r="M158" s="73"/>
      <c r="N158" s="74"/>
      <c r="O158" s="73"/>
      <c r="P158" s="87" t="n">
        <v>1427.55</v>
      </c>
      <c r="GO158" s="55"/>
      <c r="GP158" s="55"/>
      <c r="GQ158" s="55"/>
      <c r="GR158" s="55"/>
      <c r="GS158" s="55"/>
      <c r="GT158" s="55"/>
      <c r="GV158" s="55"/>
      <c r="GW158" s="11" t="s">
        <v>189</v>
      </c>
      <c r="GX158" s="55"/>
      <c r="GY158" s="55"/>
      <c r="HA158" s="55"/>
      <c r="HB158" s="55"/>
    </row>
    <row r="159" s="6" customFormat="true" ht="15" hidden="false" customHeight="true" outlineLevel="0" collapsed="false">
      <c r="A159" s="77"/>
      <c r="B159" s="78"/>
      <c r="C159" s="57" t="s">
        <v>69</v>
      </c>
      <c r="D159" s="57"/>
      <c r="E159" s="57"/>
      <c r="F159" s="57"/>
      <c r="G159" s="57"/>
      <c r="H159" s="59"/>
      <c r="I159" s="60"/>
      <c r="J159" s="60"/>
      <c r="K159" s="60"/>
      <c r="L159" s="62"/>
      <c r="M159" s="60"/>
      <c r="N159" s="67" t="n">
        <v>2775.8</v>
      </c>
      <c r="O159" s="60"/>
      <c r="P159" s="68" t="n">
        <v>8327.4</v>
      </c>
      <c r="GO159" s="55"/>
      <c r="GP159" s="55"/>
      <c r="GQ159" s="55"/>
      <c r="GR159" s="55"/>
      <c r="GS159" s="55"/>
      <c r="GT159" s="55"/>
      <c r="GV159" s="55"/>
      <c r="GW159" s="11"/>
      <c r="GX159" s="55" t="s">
        <v>69</v>
      </c>
      <c r="GY159" s="55"/>
      <c r="HA159" s="55"/>
      <c r="HB159" s="55"/>
    </row>
    <row r="160" s="6" customFormat="true" ht="0.75" hidden="false" customHeight="true" outlineLevel="0" collapsed="false">
      <c r="A160" s="79"/>
      <c r="B160" s="80"/>
      <c r="C160" s="80"/>
      <c r="D160" s="80"/>
      <c r="E160" s="80"/>
      <c r="F160" s="80"/>
      <c r="G160" s="80"/>
      <c r="H160" s="81"/>
      <c r="I160" s="82"/>
      <c r="J160" s="82"/>
      <c r="K160" s="82"/>
      <c r="L160" s="83"/>
      <c r="M160" s="82"/>
      <c r="N160" s="83"/>
      <c r="O160" s="82"/>
      <c r="P160" s="84"/>
      <c r="GO160" s="55"/>
      <c r="GP160" s="55"/>
      <c r="GQ160" s="55"/>
      <c r="GR160" s="55"/>
      <c r="GS160" s="55"/>
      <c r="GT160" s="55"/>
      <c r="GV160" s="55"/>
      <c r="GW160" s="11"/>
      <c r="GX160" s="55"/>
      <c r="GY160" s="55"/>
      <c r="HA160" s="55"/>
      <c r="HB160" s="55"/>
    </row>
    <row r="161" s="6" customFormat="true" ht="15" hidden="false" customHeight="true" outlineLevel="0" collapsed="false">
      <c r="A161" s="65"/>
      <c r="B161" s="102"/>
      <c r="C161" s="78" t="s">
        <v>587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120"/>
      <c r="Q161" s="104"/>
      <c r="R161" s="105"/>
      <c r="GO161" s="55"/>
      <c r="GP161" s="55"/>
      <c r="GQ161" s="55"/>
      <c r="GR161" s="55"/>
      <c r="GS161" s="55"/>
      <c r="GT161" s="55"/>
      <c r="GV161" s="55"/>
      <c r="GW161" s="11"/>
      <c r="GX161" s="55"/>
      <c r="GY161" s="55" t="s">
        <v>587</v>
      </c>
      <c r="HA161" s="55"/>
      <c r="HB161" s="55"/>
    </row>
    <row r="162" s="6" customFormat="true" ht="15" hidden="false" customHeight="true" outlineLevel="0" collapsed="false">
      <c r="A162" s="65"/>
      <c r="B162" s="66"/>
      <c r="C162" s="93" t="s">
        <v>532</v>
      </c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110" t="n">
        <v>14892.85</v>
      </c>
      <c r="GO162" s="55"/>
      <c r="GP162" s="55"/>
      <c r="GQ162" s="55"/>
      <c r="GR162" s="55"/>
      <c r="GS162" s="55"/>
      <c r="GT162" s="55"/>
      <c r="GV162" s="55"/>
      <c r="GW162" s="11"/>
      <c r="GX162" s="55"/>
      <c r="GY162" s="55"/>
      <c r="GZ162" s="3" t="s">
        <v>532</v>
      </c>
      <c r="HA162" s="55"/>
      <c r="HB162" s="55"/>
    </row>
    <row r="163" s="6" customFormat="true" ht="15" hidden="false" customHeight="true" outlineLevel="0" collapsed="false">
      <c r="A163" s="65"/>
      <c r="B163" s="66"/>
      <c r="C163" s="93" t="s">
        <v>455</v>
      </c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110" t="n">
        <v>31274.98</v>
      </c>
      <c r="GO163" s="55"/>
      <c r="GP163" s="55"/>
      <c r="GQ163" s="55"/>
      <c r="GR163" s="55"/>
      <c r="GS163" s="55"/>
      <c r="GT163" s="55"/>
      <c r="GV163" s="55"/>
      <c r="GW163" s="11"/>
      <c r="GX163" s="55"/>
      <c r="GY163" s="55"/>
      <c r="GZ163" s="3" t="s">
        <v>455</v>
      </c>
      <c r="HA163" s="55"/>
      <c r="HB163" s="55"/>
    </row>
    <row r="164" s="6" customFormat="true" ht="15" hidden="false" customHeight="true" outlineLevel="0" collapsed="false">
      <c r="A164" s="65"/>
      <c r="B164" s="66"/>
      <c r="C164" s="93" t="s">
        <v>533</v>
      </c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110" t="n">
        <v>14892.85</v>
      </c>
      <c r="GO164" s="55"/>
      <c r="GP164" s="55"/>
      <c r="GQ164" s="55"/>
      <c r="GR164" s="55"/>
      <c r="GS164" s="55"/>
      <c r="GT164" s="55"/>
      <c r="GV164" s="55"/>
      <c r="GW164" s="11"/>
      <c r="GX164" s="55"/>
      <c r="GY164" s="55"/>
      <c r="GZ164" s="3" t="s">
        <v>533</v>
      </c>
      <c r="HA164" s="55"/>
      <c r="HB164" s="55"/>
    </row>
    <row r="165" s="6" customFormat="true" ht="15" hidden="false" customHeight="true" outlineLevel="0" collapsed="false">
      <c r="A165" s="65"/>
      <c r="B165" s="66"/>
      <c r="C165" s="93" t="s">
        <v>534</v>
      </c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110" t="n">
        <v>11020.71</v>
      </c>
      <c r="GO165" s="55"/>
      <c r="GP165" s="55"/>
      <c r="GQ165" s="55"/>
      <c r="GR165" s="55"/>
      <c r="GS165" s="55"/>
      <c r="GT165" s="55"/>
      <c r="GV165" s="55"/>
      <c r="GW165" s="11"/>
      <c r="GX165" s="55"/>
      <c r="GY165" s="55"/>
      <c r="GZ165" s="3" t="s">
        <v>534</v>
      </c>
      <c r="HA165" s="55"/>
      <c r="HB165" s="55"/>
    </row>
    <row r="166" s="6" customFormat="true" ht="15" hidden="false" customHeight="true" outlineLevel="0" collapsed="false">
      <c r="A166" s="65"/>
      <c r="B166" s="66"/>
      <c r="C166" s="93" t="s">
        <v>535</v>
      </c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110" t="n">
        <v>5361.42</v>
      </c>
      <c r="GO166" s="55"/>
      <c r="GP166" s="55"/>
      <c r="GQ166" s="55"/>
      <c r="GR166" s="55"/>
      <c r="GS166" s="55"/>
      <c r="GT166" s="55"/>
      <c r="GV166" s="55"/>
      <c r="GW166" s="11"/>
      <c r="GX166" s="55"/>
      <c r="GY166" s="55"/>
      <c r="GZ166" s="3" t="s">
        <v>535</v>
      </c>
      <c r="HA166" s="55"/>
      <c r="HB166" s="55"/>
    </row>
    <row r="167" s="6" customFormat="true" ht="15" hidden="false" customHeight="true" outlineLevel="0" collapsed="false">
      <c r="A167" s="65"/>
      <c r="B167" s="102"/>
      <c r="C167" s="78" t="s">
        <v>588</v>
      </c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103" t="n">
        <v>31274.98</v>
      </c>
      <c r="Q167" s="134"/>
      <c r="R167" s="108"/>
      <c r="GO167" s="55"/>
      <c r="GP167" s="55"/>
      <c r="GQ167" s="55"/>
      <c r="GR167" s="55"/>
      <c r="GS167" s="55"/>
      <c r="GT167" s="55"/>
      <c r="GV167" s="55"/>
      <c r="GW167" s="11"/>
      <c r="GX167" s="55"/>
      <c r="GY167" s="55"/>
      <c r="HA167" s="55" t="s">
        <v>588</v>
      </c>
      <c r="HB167" s="55"/>
    </row>
    <row r="168" s="6" customFormat="true" ht="15" hidden="false" customHeight="true" outlineLevel="0" collapsed="false">
      <c r="A168" s="65"/>
      <c r="B168" s="102"/>
      <c r="C168" s="78" t="s">
        <v>281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106"/>
      <c r="Q168" s="107"/>
      <c r="R168" s="108"/>
      <c r="GO168" s="55"/>
      <c r="GP168" s="55"/>
      <c r="GQ168" s="55"/>
      <c r="GR168" s="55"/>
      <c r="GS168" s="55"/>
      <c r="GT168" s="55"/>
      <c r="GV168" s="55"/>
      <c r="GW168" s="11"/>
      <c r="GX168" s="55"/>
      <c r="GY168" s="55"/>
      <c r="HA168" s="55"/>
      <c r="HB168" s="55" t="s">
        <v>281</v>
      </c>
    </row>
    <row r="169" s="6" customFormat="true" ht="15" hidden="false" customHeight="true" outlineLevel="0" collapsed="false">
      <c r="A169" s="65"/>
      <c r="B169" s="102"/>
      <c r="C169" s="109" t="s">
        <v>284</v>
      </c>
      <c r="D169" s="109"/>
      <c r="E169" s="109"/>
      <c r="F169" s="109"/>
      <c r="G169" s="109"/>
      <c r="H169" s="109"/>
      <c r="I169" s="109"/>
      <c r="J169" s="109"/>
      <c r="K169" s="111" t="n">
        <v>22.5792</v>
      </c>
      <c r="L169" s="109"/>
      <c r="M169" s="109"/>
      <c r="N169" s="109"/>
      <c r="O169" s="109"/>
      <c r="P169" s="112"/>
      <c r="Q169" s="107"/>
      <c r="R169" s="108"/>
      <c r="GO169" s="55"/>
      <c r="GP169" s="55"/>
      <c r="GQ169" s="55"/>
      <c r="GR169" s="55"/>
      <c r="GS169" s="55"/>
      <c r="GT169" s="55"/>
      <c r="GV169" s="55"/>
      <c r="GW169" s="11"/>
      <c r="GX169" s="55"/>
      <c r="GY169" s="55"/>
      <c r="HA169" s="55"/>
      <c r="HB169" s="55"/>
      <c r="HC169" s="3" t="s">
        <v>284</v>
      </c>
    </row>
    <row r="170" s="6" customFormat="true" ht="0.75" hidden="false" customHeight="true" outlineLevel="0" collapsed="false">
      <c r="A170" s="113"/>
      <c r="B170" s="114"/>
      <c r="C170" s="115"/>
      <c r="D170" s="115"/>
      <c r="E170" s="115"/>
      <c r="F170" s="115"/>
      <c r="G170" s="115"/>
      <c r="H170" s="115"/>
      <c r="I170" s="115"/>
      <c r="J170" s="115"/>
      <c r="K170" s="116"/>
      <c r="L170" s="115"/>
      <c r="M170" s="115"/>
      <c r="N170" s="115"/>
      <c r="O170" s="115"/>
      <c r="P170" s="117"/>
      <c r="Q170" s="107"/>
      <c r="R170" s="108"/>
      <c r="GO170" s="55"/>
      <c r="GP170" s="55"/>
      <c r="GQ170" s="55"/>
      <c r="GR170" s="55"/>
      <c r="GS170" s="55"/>
      <c r="GT170" s="55"/>
      <c r="GV170" s="55"/>
      <c r="GW170" s="11"/>
      <c r="GX170" s="55"/>
      <c r="GY170" s="55"/>
      <c r="HA170" s="55"/>
      <c r="HB170" s="55"/>
    </row>
    <row r="171" s="6" customFormat="true" ht="15" hidden="false" customHeight="true" outlineLevel="0" collapsed="false">
      <c r="A171" s="54" t="s">
        <v>633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GO171" s="55" t="s">
        <v>633</v>
      </c>
      <c r="GP171" s="55"/>
      <c r="GQ171" s="55"/>
      <c r="GR171" s="55"/>
      <c r="GS171" s="55"/>
      <c r="GT171" s="55"/>
      <c r="GV171" s="55"/>
      <c r="GW171" s="11"/>
      <c r="GX171" s="55"/>
      <c r="GY171" s="55"/>
      <c r="HA171" s="55"/>
      <c r="HB171" s="55"/>
    </row>
    <row r="172" s="6" customFormat="true" ht="34.5" hidden="false" customHeight="true" outlineLevel="0" collapsed="false">
      <c r="A172" s="56" t="s">
        <v>634</v>
      </c>
      <c r="B172" s="57" t="s">
        <v>635</v>
      </c>
      <c r="C172" s="58" t="s">
        <v>636</v>
      </c>
      <c r="D172" s="58"/>
      <c r="E172" s="58"/>
      <c r="F172" s="58"/>
      <c r="G172" s="58"/>
      <c r="H172" s="59" t="s">
        <v>61</v>
      </c>
      <c r="I172" s="60" t="n">
        <v>1</v>
      </c>
      <c r="J172" s="61" t="n">
        <v>1</v>
      </c>
      <c r="K172" s="61" t="n">
        <v>1</v>
      </c>
      <c r="L172" s="62"/>
      <c r="M172" s="60"/>
      <c r="N172" s="91" t="n">
        <v>1193090</v>
      </c>
      <c r="O172" s="60"/>
      <c r="P172" s="68" t="n">
        <v>1193090</v>
      </c>
      <c r="GO172" s="55"/>
      <c r="GP172" s="55" t="s">
        <v>636</v>
      </c>
      <c r="GQ172" s="55"/>
      <c r="GR172" s="55"/>
      <c r="GS172" s="55"/>
      <c r="GT172" s="55"/>
      <c r="GV172" s="55"/>
      <c r="GW172" s="11"/>
      <c r="GX172" s="55"/>
      <c r="GY172" s="55"/>
      <c r="HA172" s="55"/>
      <c r="HB172" s="55"/>
    </row>
    <row r="173" s="6" customFormat="true" ht="15" hidden="false" customHeight="true" outlineLevel="0" collapsed="false">
      <c r="A173" s="77"/>
      <c r="B173" s="78"/>
      <c r="C173" s="57" t="s">
        <v>69</v>
      </c>
      <c r="D173" s="57"/>
      <c r="E173" s="57"/>
      <c r="F173" s="57"/>
      <c r="G173" s="57"/>
      <c r="H173" s="59"/>
      <c r="I173" s="60"/>
      <c r="J173" s="60"/>
      <c r="K173" s="60"/>
      <c r="L173" s="62"/>
      <c r="M173" s="60"/>
      <c r="N173" s="62"/>
      <c r="O173" s="60"/>
      <c r="P173" s="68" t="n">
        <v>1193090</v>
      </c>
      <c r="GO173" s="55"/>
      <c r="GP173" s="55"/>
      <c r="GQ173" s="55"/>
      <c r="GR173" s="55"/>
      <c r="GS173" s="55"/>
      <c r="GT173" s="55"/>
      <c r="GV173" s="55"/>
      <c r="GW173" s="11"/>
      <c r="GX173" s="55" t="s">
        <v>69</v>
      </c>
      <c r="GY173" s="55"/>
      <c r="HA173" s="55"/>
      <c r="HB173" s="55"/>
    </row>
    <row r="174" s="6" customFormat="true" ht="0.75" hidden="false" customHeight="true" outlineLevel="0" collapsed="false">
      <c r="A174" s="79"/>
      <c r="B174" s="80"/>
      <c r="C174" s="80"/>
      <c r="D174" s="80"/>
      <c r="E174" s="80"/>
      <c r="F174" s="80"/>
      <c r="G174" s="80"/>
      <c r="H174" s="81"/>
      <c r="I174" s="82"/>
      <c r="J174" s="82"/>
      <c r="K174" s="82"/>
      <c r="L174" s="83"/>
      <c r="M174" s="82"/>
      <c r="N174" s="83"/>
      <c r="O174" s="82"/>
      <c r="P174" s="84"/>
      <c r="GO174" s="55"/>
      <c r="GP174" s="55"/>
      <c r="GQ174" s="55"/>
      <c r="GR174" s="55"/>
      <c r="GS174" s="55"/>
      <c r="GT174" s="55"/>
      <c r="GV174" s="55"/>
      <c r="GW174" s="11"/>
      <c r="GX174" s="55"/>
      <c r="GY174" s="55"/>
      <c r="HA174" s="55"/>
      <c r="HB174" s="55"/>
    </row>
    <row r="175" s="6" customFormat="true" ht="15" hidden="false" customHeight="true" outlineLevel="0" collapsed="false">
      <c r="A175" s="65"/>
      <c r="B175" s="102"/>
      <c r="C175" s="78" t="s">
        <v>637</v>
      </c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120"/>
      <c r="Q175" s="104"/>
      <c r="R175" s="105"/>
      <c r="GO175" s="55"/>
      <c r="GP175" s="55"/>
      <c r="GQ175" s="55"/>
      <c r="GR175" s="55"/>
      <c r="GS175" s="55"/>
      <c r="GT175" s="55"/>
      <c r="GV175" s="55"/>
      <c r="GW175" s="11"/>
      <c r="GX175" s="55"/>
      <c r="GY175" s="55" t="s">
        <v>637</v>
      </c>
      <c r="HA175" s="55"/>
      <c r="HB175" s="55"/>
    </row>
    <row r="176" s="6" customFormat="true" ht="15" hidden="false" customHeight="true" outlineLevel="0" collapsed="false">
      <c r="A176" s="65"/>
      <c r="B176" s="66"/>
      <c r="C176" s="93" t="s">
        <v>454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110" t="n">
        <v>1193090</v>
      </c>
      <c r="GO176" s="55"/>
      <c r="GP176" s="55"/>
      <c r="GQ176" s="55"/>
      <c r="GR176" s="55"/>
      <c r="GS176" s="55"/>
      <c r="GT176" s="55"/>
      <c r="GV176" s="55"/>
      <c r="GW176" s="11"/>
      <c r="GX176" s="55"/>
      <c r="GY176" s="55"/>
      <c r="GZ176" s="3" t="s">
        <v>454</v>
      </c>
      <c r="HA176" s="55"/>
      <c r="HB176" s="55"/>
    </row>
    <row r="177" s="6" customFormat="true" ht="15" hidden="false" customHeight="true" outlineLevel="0" collapsed="false">
      <c r="A177" s="65"/>
      <c r="B177" s="102"/>
      <c r="C177" s="78" t="s">
        <v>638</v>
      </c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103" t="n">
        <v>1193090</v>
      </c>
      <c r="Q177" s="134"/>
      <c r="R177" s="108"/>
      <c r="GO177" s="55"/>
      <c r="GP177" s="55"/>
      <c r="GQ177" s="55"/>
      <c r="GR177" s="55"/>
      <c r="GS177" s="55"/>
      <c r="GT177" s="55"/>
      <c r="GV177" s="55"/>
      <c r="GW177" s="11"/>
      <c r="GX177" s="55"/>
      <c r="GY177" s="55"/>
      <c r="HA177" s="55" t="s">
        <v>638</v>
      </c>
      <c r="HB177" s="55"/>
    </row>
    <row r="178" s="6" customFormat="true" ht="15" hidden="false" customHeight="true" outlineLevel="0" collapsed="false">
      <c r="A178" s="65"/>
      <c r="B178" s="102"/>
      <c r="C178" s="78" t="s">
        <v>281</v>
      </c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106"/>
      <c r="Q178" s="107"/>
      <c r="R178" s="108"/>
      <c r="GO178" s="55"/>
      <c r="GP178" s="55"/>
      <c r="GQ178" s="55"/>
      <c r="GR178" s="55"/>
      <c r="GS178" s="55"/>
      <c r="GT178" s="55"/>
      <c r="GV178" s="55"/>
      <c r="GW178" s="11"/>
      <c r="GX178" s="55"/>
      <c r="GY178" s="55"/>
      <c r="HA178" s="55"/>
      <c r="HB178" s="55" t="s">
        <v>281</v>
      </c>
    </row>
    <row r="179" s="6" customFormat="true" ht="15" hidden="false" customHeight="true" outlineLevel="0" collapsed="false">
      <c r="A179" s="65"/>
      <c r="B179" s="102"/>
      <c r="C179" s="109" t="s">
        <v>283</v>
      </c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10" t="n">
        <v>1193090</v>
      </c>
      <c r="Q179" s="107"/>
      <c r="R179" s="108"/>
      <c r="GO179" s="55"/>
      <c r="GP179" s="55"/>
      <c r="GQ179" s="55"/>
      <c r="GR179" s="55"/>
      <c r="GS179" s="55"/>
      <c r="GT179" s="55"/>
      <c r="GV179" s="55"/>
      <c r="GW179" s="11"/>
      <c r="GX179" s="55"/>
      <c r="GY179" s="55"/>
      <c r="HA179" s="55"/>
      <c r="HB179" s="55"/>
      <c r="HD179" s="3" t="s">
        <v>283</v>
      </c>
    </row>
    <row r="180" s="6" customFormat="true" ht="0.75" hidden="false" customHeight="true" outlineLevel="0" collapsed="false">
      <c r="A180" s="113"/>
      <c r="B180" s="114"/>
      <c r="C180" s="115"/>
      <c r="D180" s="115"/>
      <c r="E180" s="115"/>
      <c r="F180" s="115"/>
      <c r="G180" s="115"/>
      <c r="H180" s="115"/>
      <c r="I180" s="115"/>
      <c r="J180" s="115"/>
      <c r="K180" s="116"/>
      <c r="L180" s="115"/>
      <c r="M180" s="115"/>
      <c r="N180" s="115"/>
      <c r="O180" s="115"/>
      <c r="P180" s="117"/>
      <c r="Q180" s="107"/>
      <c r="R180" s="108"/>
      <c r="GO180" s="55"/>
      <c r="GP180" s="55"/>
      <c r="GQ180" s="55"/>
      <c r="GR180" s="55"/>
      <c r="GS180" s="55"/>
      <c r="GT180" s="55"/>
      <c r="GV180" s="55"/>
      <c r="GW180" s="11"/>
      <c r="GX180" s="55"/>
      <c r="GY180" s="55"/>
      <c r="HA180" s="55"/>
      <c r="HB180" s="55"/>
    </row>
    <row r="181" s="6" customFormat="true" ht="15" hidden="false" customHeight="true" outlineLevel="0" collapsed="false">
      <c r="A181" s="65"/>
      <c r="B181" s="102"/>
      <c r="C181" s="78" t="s">
        <v>450</v>
      </c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120"/>
      <c r="Q181" s="104"/>
      <c r="R181" s="105"/>
      <c r="HE181" s="55" t="s">
        <v>450</v>
      </c>
    </row>
    <row r="182" s="6" customFormat="true" ht="15" hidden="false" customHeight="true" outlineLevel="0" collapsed="false">
      <c r="A182" s="65"/>
      <c r="B182" s="66"/>
      <c r="C182" s="93" t="s">
        <v>451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110" t="n">
        <v>121603.6</v>
      </c>
      <c r="Q182" s="104"/>
      <c r="R182" s="121"/>
      <c r="HE182" s="55"/>
      <c r="HF182" s="3" t="s">
        <v>451</v>
      </c>
    </row>
    <row r="183" s="6" customFormat="true" ht="15" hidden="false" customHeight="true" outlineLevel="0" collapsed="false">
      <c r="A183" s="65"/>
      <c r="B183" s="66"/>
      <c r="C183" s="93" t="s">
        <v>452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110" t="n">
        <v>131965.59</v>
      </c>
      <c r="Q183" s="104"/>
      <c r="R183" s="121"/>
      <c r="HE183" s="55"/>
      <c r="HF183" s="3" t="s">
        <v>452</v>
      </c>
    </row>
    <row r="184" s="6" customFormat="true" ht="15" hidden="false" customHeight="true" outlineLevel="0" collapsed="false">
      <c r="A184" s="65"/>
      <c r="B184" s="66"/>
      <c r="C184" s="93" t="s">
        <v>453</v>
      </c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110" t="n">
        <v>58755.87</v>
      </c>
      <c r="Q184" s="104"/>
      <c r="R184" s="121"/>
      <c r="HE184" s="55"/>
      <c r="HF184" s="3" t="s">
        <v>453</v>
      </c>
    </row>
    <row r="185" s="6" customFormat="true" ht="15" hidden="false" customHeight="true" outlineLevel="0" collapsed="false">
      <c r="A185" s="65"/>
      <c r="B185" s="66"/>
      <c r="C185" s="93" t="s">
        <v>454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110" t="n">
        <v>1193090</v>
      </c>
      <c r="Q185" s="104"/>
      <c r="R185" s="121"/>
      <c r="HE185" s="55"/>
      <c r="HF185" s="3" t="s">
        <v>454</v>
      </c>
    </row>
    <row r="186" s="6" customFormat="true" ht="15" hidden="false" customHeight="true" outlineLevel="0" collapsed="false">
      <c r="A186" s="65"/>
      <c r="B186" s="66"/>
      <c r="C186" s="93" t="s">
        <v>455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110" t="n">
        <v>31274.98</v>
      </c>
      <c r="Q186" s="104"/>
      <c r="R186" s="121"/>
      <c r="HE186" s="55"/>
      <c r="HF186" s="3" t="s">
        <v>455</v>
      </c>
    </row>
    <row r="187" s="6" customFormat="true" ht="15" hidden="false" customHeight="true" outlineLevel="0" collapsed="false">
      <c r="A187" s="65"/>
      <c r="B187" s="102"/>
      <c r="C187" s="78" t="s">
        <v>456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103" t="n">
        <v>1415086.44</v>
      </c>
      <c r="Q187" s="107"/>
      <c r="R187" s="122"/>
      <c r="HE187" s="55"/>
      <c r="HG187" s="55" t="s">
        <v>456</v>
      </c>
    </row>
    <row r="188" s="6" customFormat="true" ht="15" hidden="false" customHeight="true" outlineLevel="0" collapsed="false">
      <c r="A188" s="65"/>
      <c r="B188" s="66"/>
      <c r="C188" s="93" t="s">
        <v>457</v>
      </c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110" t="n">
        <v>68200.38</v>
      </c>
      <c r="Q188" s="104"/>
      <c r="R188" s="121"/>
      <c r="HE188" s="55"/>
      <c r="HF188" s="3" t="s">
        <v>457</v>
      </c>
      <c r="HG188" s="55"/>
    </row>
    <row r="189" s="6" customFormat="true" ht="15" hidden="false" customHeight="true" outlineLevel="0" collapsed="false">
      <c r="A189" s="65"/>
      <c r="B189" s="66"/>
      <c r="C189" s="93" t="s">
        <v>458</v>
      </c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110" t="n">
        <v>64747.16</v>
      </c>
      <c r="Q189" s="104"/>
      <c r="R189" s="121"/>
      <c r="HE189" s="55"/>
      <c r="HF189" s="3" t="s">
        <v>458</v>
      </c>
      <c r="HG189" s="55"/>
    </row>
    <row r="190" s="6" customFormat="true" ht="15" hidden="false" customHeight="true" outlineLevel="0" collapsed="false">
      <c r="A190" s="65"/>
      <c r="B190" s="66"/>
      <c r="C190" s="93" t="s">
        <v>459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110" t="n">
        <v>35645.68</v>
      </c>
      <c r="Q190" s="104"/>
      <c r="R190" s="121"/>
      <c r="HE190" s="55"/>
      <c r="HF190" s="3" t="s">
        <v>459</v>
      </c>
      <c r="HG190" s="55"/>
    </row>
    <row r="191" s="6" customFormat="true" ht="15" hidden="false" customHeight="true" outlineLevel="0" collapsed="false">
      <c r="A191" s="65"/>
      <c r="B191" s="102"/>
      <c r="C191" s="78" t="s">
        <v>460</v>
      </c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103" t="n">
        <v>190721.46</v>
      </c>
      <c r="Q191" s="107"/>
      <c r="R191" s="122"/>
      <c r="HE191" s="55"/>
      <c r="HG191" s="55" t="s">
        <v>460</v>
      </c>
    </row>
    <row r="192" s="6" customFormat="true" ht="15" hidden="false" customHeight="true" outlineLevel="0" collapsed="false">
      <c r="A192" s="65"/>
      <c r="B192" s="66"/>
      <c r="C192" s="93" t="s">
        <v>461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110" t="n">
        <v>6668.58</v>
      </c>
      <c r="Q192" s="104"/>
      <c r="R192" s="121"/>
      <c r="HE192" s="55"/>
      <c r="HF192" s="3" t="s">
        <v>461</v>
      </c>
      <c r="HG192" s="55"/>
    </row>
    <row r="193" s="6" customFormat="true" ht="15" hidden="false" customHeight="true" outlineLevel="0" collapsed="false">
      <c r="A193" s="65"/>
      <c r="B193" s="66"/>
      <c r="C193" s="93" t="s">
        <v>595</v>
      </c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110" t="n">
        <v>7605.95</v>
      </c>
      <c r="Q193" s="104"/>
      <c r="R193" s="121"/>
      <c r="HE193" s="55"/>
      <c r="HF193" s="3" t="s">
        <v>595</v>
      </c>
      <c r="HG193" s="55"/>
    </row>
    <row r="194" s="6" customFormat="true" ht="15" hidden="false" customHeight="true" outlineLevel="0" collapsed="false">
      <c r="A194" s="65"/>
      <c r="B194" s="102"/>
      <c r="C194" s="78" t="s">
        <v>456</v>
      </c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103" t="n">
        <v>204995.99</v>
      </c>
      <c r="Q194" s="107"/>
      <c r="R194" s="122"/>
      <c r="HE194" s="55"/>
      <c r="HG194" s="55" t="s">
        <v>456</v>
      </c>
    </row>
    <row r="195" s="6" customFormat="true" ht="15" hidden="false" customHeight="true" outlineLevel="0" collapsed="false">
      <c r="A195" s="65"/>
      <c r="B195" s="102"/>
      <c r="C195" s="78" t="s">
        <v>463</v>
      </c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103" t="n">
        <v>1429360.97</v>
      </c>
      <c r="Q195" s="107"/>
      <c r="R195" s="122"/>
      <c r="HE195" s="55"/>
      <c r="HG195" s="55" t="s">
        <v>463</v>
      </c>
    </row>
    <row r="196" s="6" customFormat="true" ht="15" hidden="false" customHeight="true" outlineLevel="0" collapsed="false">
      <c r="A196" s="65"/>
      <c r="B196" s="102"/>
      <c r="C196" s="78" t="s">
        <v>456</v>
      </c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103" t="n">
        <v>1429360.97</v>
      </c>
      <c r="Q196" s="107"/>
      <c r="R196" s="122"/>
      <c r="HE196" s="55"/>
      <c r="HG196" s="55" t="s">
        <v>456</v>
      </c>
    </row>
    <row r="197" s="6" customFormat="true" ht="15" hidden="false" customHeight="true" outlineLevel="0" collapsed="false">
      <c r="A197" s="65"/>
      <c r="B197" s="66"/>
      <c r="C197" s="93" t="s">
        <v>464</v>
      </c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110" t="n">
        <v>37449.26</v>
      </c>
      <c r="Q197" s="104"/>
      <c r="R197" s="121"/>
      <c r="HE197" s="55"/>
      <c r="HF197" s="3" t="s">
        <v>464</v>
      </c>
      <c r="HG197" s="55"/>
    </row>
    <row r="198" s="6" customFormat="true" ht="15" hidden="false" customHeight="true" outlineLevel="0" collapsed="false">
      <c r="A198" s="65"/>
      <c r="B198" s="102"/>
      <c r="C198" s="78" t="s">
        <v>456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103" t="n">
        <v>1466810.23</v>
      </c>
      <c r="Q198" s="107"/>
      <c r="R198" s="122"/>
      <c r="HE198" s="55"/>
      <c r="HG198" s="55" t="s">
        <v>456</v>
      </c>
    </row>
    <row r="199" s="6" customFormat="true" ht="15" hidden="false" customHeight="true" outlineLevel="0" collapsed="false">
      <c r="A199" s="65"/>
      <c r="B199" s="66"/>
      <c r="C199" s="93" t="s">
        <v>465</v>
      </c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110" t="n">
        <v>293362.05</v>
      </c>
      <c r="HE199" s="55"/>
      <c r="HG199" s="55"/>
      <c r="HH199" s="3" t="s">
        <v>465</v>
      </c>
    </row>
    <row r="200" s="6" customFormat="true" ht="15" hidden="false" customHeight="true" outlineLevel="0" collapsed="false">
      <c r="A200" s="65"/>
      <c r="B200" s="102"/>
      <c r="C200" s="78" t="s">
        <v>466</v>
      </c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103" t="n">
        <v>1760172.28</v>
      </c>
      <c r="HE200" s="55"/>
      <c r="HG200" s="55"/>
      <c r="HI200" s="55" t="s">
        <v>466</v>
      </c>
    </row>
    <row r="201" s="6" customFormat="true" ht="15" hidden="false" customHeight="true" outlineLevel="0" collapsed="false">
      <c r="A201" s="65"/>
      <c r="B201" s="102"/>
      <c r="C201" s="78" t="s">
        <v>281</v>
      </c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106"/>
      <c r="HJ201" s="55" t="s">
        <v>281</v>
      </c>
    </row>
    <row r="202" s="6" customFormat="true" ht="15" hidden="false" customHeight="true" outlineLevel="0" collapsed="false">
      <c r="A202" s="65"/>
      <c r="B202" s="102"/>
      <c r="C202" s="109" t="s">
        <v>283</v>
      </c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10" t="n">
        <v>1193090</v>
      </c>
      <c r="HJ202" s="55"/>
      <c r="HK202" s="3" t="s">
        <v>283</v>
      </c>
    </row>
    <row r="203" s="6" customFormat="true" ht="15" hidden="false" customHeight="true" outlineLevel="0" collapsed="false">
      <c r="A203" s="65"/>
      <c r="B203" s="102"/>
      <c r="C203" s="109" t="s">
        <v>284</v>
      </c>
      <c r="D203" s="109"/>
      <c r="E203" s="109"/>
      <c r="F203" s="109"/>
      <c r="G203" s="109"/>
      <c r="H203" s="109"/>
      <c r="I203" s="109"/>
      <c r="J203" s="109"/>
      <c r="K203" s="111" t="n">
        <v>115.7372</v>
      </c>
      <c r="L203" s="109"/>
      <c r="M203" s="109"/>
      <c r="N203" s="109"/>
      <c r="O203" s="109"/>
      <c r="P203" s="112"/>
      <c r="HJ203" s="55"/>
      <c r="HL203" s="3" t="s">
        <v>284</v>
      </c>
    </row>
    <row r="204" s="6" customFormat="true" ht="15" hidden="false" customHeight="true" outlineLevel="0" collapsed="false">
      <c r="A204" s="65"/>
      <c r="B204" s="102"/>
      <c r="C204" s="109" t="s">
        <v>285</v>
      </c>
      <c r="D204" s="109"/>
      <c r="E204" s="109"/>
      <c r="F204" s="109"/>
      <c r="G204" s="109"/>
      <c r="H204" s="109"/>
      <c r="I204" s="109"/>
      <c r="J204" s="109"/>
      <c r="K204" s="136" t="n">
        <v>5.958</v>
      </c>
      <c r="L204" s="109"/>
      <c r="M204" s="109"/>
      <c r="N204" s="109"/>
      <c r="O204" s="109"/>
      <c r="P204" s="112"/>
      <c r="HJ204" s="55"/>
      <c r="HL204" s="3" t="s">
        <v>285</v>
      </c>
    </row>
    <row r="205" s="6" customFormat="true" ht="15.75" hidden="true" customHeight="true" outlineLevel="0" collapsed="false">
      <c r="A205" s="4"/>
      <c r="B205" s="123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5"/>
      <c r="O205" s="126"/>
      <c r="P205" s="127"/>
    </row>
    <row r="206" s="130" customFormat="true" ht="14.25" hidden="false" customHeight="true" outlineLevel="0" collapsed="false">
      <c r="A206" s="128"/>
      <c r="B206" s="128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9"/>
      <c r="R206" s="129"/>
      <c r="AB206" s="131"/>
      <c r="AC206" s="131"/>
      <c r="AD206" s="131"/>
      <c r="AE206" s="131"/>
      <c r="AF206" s="131"/>
      <c r="AG206" s="131"/>
      <c r="AH206" s="131"/>
      <c r="AI206" s="131"/>
      <c r="AJ206" s="131"/>
      <c r="AK206" s="131"/>
      <c r="AL206" s="131"/>
      <c r="AM206" s="131"/>
      <c r="AN206" s="131"/>
      <c r="AO206" s="131"/>
      <c r="AP206" s="131"/>
      <c r="AQ206" s="131"/>
      <c r="AR206" s="131"/>
      <c r="AS206" s="131"/>
      <c r="AT206" s="131"/>
      <c r="AU206" s="131"/>
      <c r="AV206" s="131"/>
      <c r="AW206" s="131"/>
      <c r="AX206" s="131"/>
      <c r="AY206" s="131"/>
      <c r="AZ206" s="131"/>
      <c r="BA206" s="131"/>
      <c r="BB206" s="131"/>
      <c r="BC206" s="131"/>
      <c r="BD206" s="131"/>
      <c r="BE206" s="131"/>
      <c r="BF206" s="131"/>
      <c r="BG206" s="131"/>
      <c r="BH206" s="131"/>
      <c r="BI206" s="131"/>
      <c r="BJ206" s="131"/>
      <c r="BK206" s="131"/>
      <c r="BL206" s="131"/>
      <c r="BM206" s="131"/>
      <c r="BN206" s="131"/>
      <c r="BO206" s="131"/>
      <c r="BP206" s="131"/>
      <c r="BQ206" s="131"/>
      <c r="BR206" s="131"/>
      <c r="BS206" s="131"/>
      <c r="BT206" s="131"/>
      <c r="BU206" s="131"/>
      <c r="BV206" s="131"/>
      <c r="BW206" s="131"/>
      <c r="BX206" s="131"/>
      <c r="BY206" s="131"/>
      <c r="BZ206" s="131"/>
      <c r="CA206" s="131"/>
      <c r="CB206" s="131"/>
      <c r="CC206" s="131"/>
      <c r="CD206" s="131"/>
      <c r="CE206" s="131"/>
      <c r="CF206" s="131"/>
      <c r="CG206" s="131"/>
      <c r="CH206" s="131"/>
      <c r="CI206" s="131"/>
      <c r="CJ206" s="131"/>
      <c r="CK206" s="131"/>
      <c r="CL206" s="131"/>
      <c r="CM206" s="131"/>
      <c r="CN206" s="131"/>
      <c r="CO206" s="131"/>
      <c r="CP206" s="131"/>
      <c r="CQ206" s="131"/>
      <c r="CR206" s="131"/>
      <c r="CS206" s="131"/>
      <c r="CT206" s="131"/>
      <c r="CU206" s="131"/>
      <c r="CV206" s="131"/>
      <c r="CW206" s="131"/>
      <c r="CX206" s="131"/>
      <c r="CY206" s="131"/>
      <c r="CZ206" s="131"/>
      <c r="DA206" s="131"/>
      <c r="DB206" s="131"/>
      <c r="DC206" s="131"/>
      <c r="DD206" s="131"/>
      <c r="DE206" s="131"/>
      <c r="DF206" s="131"/>
      <c r="DG206" s="131"/>
      <c r="DH206" s="131"/>
      <c r="DI206" s="131"/>
      <c r="DJ206" s="131"/>
      <c r="DK206" s="131"/>
      <c r="DL206" s="131"/>
      <c r="DM206" s="131"/>
      <c r="DN206" s="131"/>
      <c r="DO206" s="131"/>
      <c r="DP206" s="131"/>
      <c r="DQ206" s="131"/>
      <c r="DR206" s="131"/>
      <c r="DS206" s="131"/>
      <c r="DT206" s="131"/>
      <c r="DU206" s="131"/>
      <c r="DV206" s="131"/>
      <c r="DW206" s="131"/>
      <c r="DX206" s="131"/>
      <c r="DY206" s="131"/>
      <c r="DZ206" s="131"/>
      <c r="EA206" s="131"/>
      <c r="EB206" s="131"/>
      <c r="EC206" s="131"/>
      <c r="ED206" s="131"/>
      <c r="EE206" s="131"/>
      <c r="EF206" s="131"/>
      <c r="EG206" s="131"/>
      <c r="EH206" s="131"/>
      <c r="EI206" s="131"/>
      <c r="EJ206" s="131"/>
      <c r="EK206" s="131"/>
      <c r="EL206" s="131"/>
      <c r="EM206" s="131"/>
      <c r="EN206" s="131"/>
      <c r="EO206" s="131"/>
      <c r="EP206" s="131"/>
      <c r="EQ206" s="131"/>
      <c r="ER206" s="131"/>
      <c r="ES206" s="131"/>
      <c r="ET206" s="131"/>
      <c r="EU206" s="131"/>
      <c r="EV206" s="131"/>
      <c r="EW206" s="131"/>
      <c r="EX206" s="131"/>
      <c r="EY206" s="131"/>
      <c r="EZ206" s="131"/>
      <c r="FA206" s="131"/>
      <c r="FB206" s="131"/>
      <c r="FC206" s="131"/>
      <c r="FD206" s="131"/>
      <c r="FE206" s="131"/>
      <c r="FF206" s="131"/>
      <c r="FG206" s="131"/>
      <c r="FH206" s="131"/>
      <c r="FI206" s="131"/>
      <c r="FJ206" s="131"/>
      <c r="FK206" s="131"/>
      <c r="FL206" s="131"/>
      <c r="FM206" s="131"/>
      <c r="FN206" s="131"/>
      <c r="FO206" s="131"/>
      <c r="FP206" s="131"/>
      <c r="FQ206" s="131"/>
      <c r="FR206" s="131"/>
      <c r="FS206" s="131"/>
      <c r="FT206" s="131"/>
      <c r="FU206" s="131"/>
      <c r="FV206" s="131"/>
      <c r="FW206" s="131"/>
      <c r="FX206" s="131"/>
      <c r="FY206" s="131"/>
      <c r="FZ206" s="131"/>
      <c r="GA206" s="131"/>
      <c r="GB206" s="131"/>
      <c r="GC206" s="131"/>
      <c r="GD206" s="131"/>
      <c r="GE206" s="131"/>
      <c r="GF206" s="131"/>
      <c r="GG206" s="131"/>
      <c r="GH206" s="131"/>
      <c r="GI206" s="131"/>
      <c r="GJ206" s="131"/>
      <c r="GK206" s="131"/>
      <c r="GL206" s="131"/>
      <c r="GM206" s="131"/>
      <c r="GN206" s="131"/>
      <c r="GO206" s="131"/>
      <c r="GP206" s="131"/>
      <c r="GQ206" s="131"/>
      <c r="GR206" s="131"/>
      <c r="GS206" s="131"/>
      <c r="GT206" s="131"/>
      <c r="GU206" s="131"/>
      <c r="GV206" s="131"/>
      <c r="GW206" s="131"/>
      <c r="GX206" s="131"/>
      <c r="GY206" s="131"/>
      <c r="GZ206" s="131"/>
      <c r="HA206" s="131"/>
      <c r="HB206" s="131"/>
      <c r="HC206" s="131"/>
      <c r="HD206" s="131"/>
      <c r="HE206" s="131"/>
      <c r="HF206" s="131"/>
      <c r="HG206" s="131"/>
      <c r="HH206" s="131"/>
      <c r="HI206" s="131"/>
      <c r="HJ206" s="131"/>
      <c r="HK206" s="131"/>
      <c r="HL206" s="131"/>
      <c r="HM206" s="131"/>
      <c r="HN206" s="131"/>
      <c r="HO206" s="131"/>
      <c r="HP206" s="131"/>
      <c r="HQ206" s="131"/>
      <c r="HR206" s="131"/>
      <c r="HS206" s="131"/>
      <c r="HT206" s="131"/>
      <c r="HU206" s="131"/>
      <c r="HV206" s="131"/>
      <c r="HW206" s="131"/>
      <c r="HX206" s="131"/>
      <c r="HY206" s="131"/>
      <c r="HZ206" s="131"/>
      <c r="IA206" s="131"/>
      <c r="IB206" s="131"/>
      <c r="IC206" s="131"/>
      <c r="ID206" s="131"/>
      <c r="IE206" s="131"/>
      <c r="IF206" s="131"/>
      <c r="IG206" s="131"/>
      <c r="IH206" s="131"/>
      <c r="II206" s="131"/>
      <c r="IJ206" s="131"/>
    </row>
    <row r="207" s="31" customFormat="true" ht="13.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</row>
    <row r="208" s="133" customFormat="true" ht="27" hidden="false" customHeight="true" outlineLevel="0" collapsed="false">
      <c r="A208" s="132" t="s">
        <v>467</v>
      </c>
      <c r="B208" s="132"/>
      <c r="C208" s="132"/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</row>
    <row r="209" s="31" customFormat="true" ht="16.5" hidden="false" customHeight="true" outlineLevel="0" collapsed="false">
      <c r="A209" s="132" t="s">
        <v>468</v>
      </c>
      <c r="B209" s="132"/>
      <c r="C209" s="132"/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  <c r="HJ209" s="6"/>
      <c r="HK209" s="6"/>
      <c r="HL209" s="6"/>
      <c r="HM209" s="6"/>
      <c r="HN209" s="6"/>
      <c r="HO209" s="6"/>
      <c r="HP209" s="6"/>
      <c r="HQ209" s="6"/>
      <c r="HR209" s="6"/>
      <c r="HS209" s="6"/>
      <c r="HT209" s="6"/>
      <c r="HU209" s="6"/>
      <c r="HV209" s="6"/>
      <c r="HW209" s="6"/>
      <c r="HX209" s="6"/>
      <c r="HY209" s="6"/>
      <c r="HZ209" s="6"/>
      <c r="IA209" s="6"/>
      <c r="IB209" s="6"/>
      <c r="IC209" s="6"/>
      <c r="ID209" s="6"/>
      <c r="IE209" s="6"/>
      <c r="IF209" s="6"/>
      <c r="IG209" s="6"/>
      <c r="IH209" s="6"/>
      <c r="II209" s="6"/>
      <c r="IJ209" s="6"/>
    </row>
    <row r="210" s="133" customFormat="true" ht="14.25" hidden="false" customHeight="true" outlineLevel="0" collapsed="false">
      <c r="A210" s="132" t="s">
        <v>469</v>
      </c>
      <c r="B210" s="132"/>
      <c r="C210" s="132"/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6"/>
      <c r="HD210" s="6"/>
      <c r="HE210" s="6"/>
      <c r="HF210" s="6"/>
      <c r="HG210" s="6"/>
      <c r="HH210" s="6"/>
      <c r="HI210" s="6"/>
      <c r="HJ210" s="6"/>
      <c r="HK210" s="6"/>
      <c r="HL210" s="6"/>
      <c r="HM210" s="6"/>
      <c r="HN210" s="6"/>
      <c r="HO210" s="6"/>
      <c r="HP210" s="6"/>
      <c r="HQ210" s="6"/>
      <c r="HR210" s="6"/>
      <c r="HS210" s="6"/>
      <c r="HT210" s="6"/>
      <c r="HU210" s="6"/>
      <c r="HV210" s="6"/>
      <c r="HW210" s="6"/>
      <c r="HX210" s="6"/>
      <c r="HY210" s="6"/>
      <c r="HZ210" s="6"/>
      <c r="IA210" s="6"/>
      <c r="IB210" s="6"/>
      <c r="IC210" s="6"/>
      <c r="ID210" s="6"/>
      <c r="IE210" s="6"/>
      <c r="IF210" s="6"/>
      <c r="IG210" s="6"/>
      <c r="IH210" s="6"/>
      <c r="II210" s="6"/>
      <c r="IJ210" s="6"/>
    </row>
    <row r="211" s="6" customFormat="true" ht="11.25" hidden="false" customHeight="true" outlineLevel="0" collapsed="false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"/>
      <c r="R211" s="2"/>
      <c r="S211" s="1"/>
      <c r="T211" s="1"/>
      <c r="U211" s="1"/>
      <c r="V211" s="1"/>
      <c r="W211" s="1"/>
      <c r="X211" s="1"/>
      <c r="Y211" s="1"/>
      <c r="Z211" s="1"/>
      <c r="AA211" s="1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</row>
    <row r="212" s="6" customFormat="true" ht="15" hidden="false" customHeight="false" outlineLevel="0" collapsed="false">
      <c r="A212" s="4"/>
    </row>
    <row r="213" s="6" customFormat="true" ht="15" hidden="false" customHeight="false" outlineLevel="0" collapsed="false">
      <c r="A213" s="4"/>
    </row>
    <row r="214" s="6" customFormat="true" ht="15" hidden="false" customHeight="false" outlineLevel="0" collapsed="false">
      <c r="A214" s="4"/>
    </row>
    <row r="215" customFormat="false" ht="15" hidden="false" customHeight="false" outlineLevel="0" collapsed="false">
      <c r="A215" s="4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6"/>
      <c r="HH215" s="6"/>
      <c r="HI215" s="6"/>
      <c r="HJ215" s="6"/>
      <c r="HK215" s="6"/>
      <c r="HL215" s="6"/>
      <c r="HM215" s="6"/>
      <c r="HN215" s="6"/>
      <c r="HO215" s="6"/>
      <c r="HP215" s="6"/>
      <c r="HQ215" s="6"/>
      <c r="HR215" s="6"/>
      <c r="HS215" s="6"/>
      <c r="HT215" s="6"/>
      <c r="HU215" s="6"/>
      <c r="HV215" s="6"/>
      <c r="HW215" s="6"/>
      <c r="HX215" s="6"/>
      <c r="HY215" s="6"/>
      <c r="HZ215" s="6"/>
      <c r="IA215" s="6"/>
      <c r="IB215" s="6"/>
      <c r="IC215" s="6"/>
      <c r="ID215" s="6"/>
      <c r="IE215" s="6"/>
      <c r="IF215" s="6"/>
      <c r="IG215" s="6"/>
      <c r="IH215" s="6"/>
      <c r="II215" s="6"/>
      <c r="IJ215" s="6"/>
    </row>
    <row r="216" s="6" customFormat="true" ht="15" hidden="false" customHeight="false" outlineLevel="0" collapsed="false">
      <c r="A216" s="4"/>
    </row>
    <row r="217" s="6" customFormat="true" ht="15" hidden="false" customHeight="false" outlineLevel="0" collapsed="false">
      <c r="A217" s="4"/>
    </row>
    <row r="218" s="6" customFormat="true" ht="15" hidden="false" customHeight="false" outlineLevel="0" collapsed="false">
      <c r="A218" s="4"/>
    </row>
    <row r="219" s="6" customFormat="true" ht="15" hidden="false" customHeight="false" outlineLevel="0" collapsed="false">
      <c r="A219" s="4"/>
    </row>
    <row r="220" s="6" customFormat="true" ht="15" hidden="false" customHeight="false" outlineLevel="0" collapsed="false">
      <c r="A220" s="4"/>
    </row>
    <row r="221" s="6" customFormat="true" ht="15" hidden="false" customHeight="false" outlineLevel="0" collapsed="false">
      <c r="A221" s="4"/>
    </row>
    <row r="222" s="6" customFormat="true" ht="15" hidden="false" customHeight="false" outlineLevel="0" collapsed="false">
      <c r="A222" s="4"/>
    </row>
    <row r="223" s="6" customFormat="true" ht="15" hidden="false" customHeight="false" outlineLevel="0" collapsed="false">
      <c r="A223" s="4"/>
    </row>
    <row r="224" s="6" customFormat="true" ht="15" hidden="false" customHeight="false" outlineLevel="0" collapsed="false">
      <c r="A224" s="4"/>
    </row>
    <row r="225" s="6" customFormat="true" ht="15" hidden="false" customHeight="false" outlineLevel="0" collapsed="false">
      <c r="A225" s="4"/>
    </row>
    <row r="226" s="6" customFormat="true" ht="15" hidden="false" customHeight="false" outlineLevel="0" collapsed="false">
      <c r="A226" s="4"/>
    </row>
    <row r="227" s="6" customFormat="true" ht="15" hidden="false" customHeight="false" outlineLevel="0" collapsed="false">
      <c r="A227" s="4"/>
    </row>
    <row r="228" s="6" customFormat="true" ht="15" hidden="false" customHeight="false" outlineLevel="0" collapsed="false">
      <c r="A228" s="4"/>
    </row>
    <row r="229" s="6" customFormat="true" ht="15" hidden="false" customHeight="false" outlineLevel="0" collapsed="false">
      <c r="A229" s="4"/>
    </row>
    <row r="230" s="6" customFormat="true" ht="15" hidden="false" customHeight="false" outlineLevel="0" collapsed="false">
      <c r="A230" s="4"/>
    </row>
    <row r="231" s="6" customFormat="true" ht="15" hidden="false" customHeight="false" outlineLevel="0" collapsed="false">
      <c r="A231" s="4"/>
    </row>
    <row r="232" s="6" customFormat="true" ht="15" hidden="false" customHeight="false" outlineLevel="0" collapsed="false">
      <c r="A232" s="4"/>
    </row>
    <row r="233" s="6" customFormat="true" ht="15" hidden="false" customHeight="false" outlineLevel="0" collapsed="false">
      <c r="A233" s="4"/>
    </row>
    <row r="234" s="6" customFormat="true" ht="15" hidden="false" customHeight="false" outlineLevel="0" collapsed="false">
      <c r="A234" s="4"/>
    </row>
    <row r="235" s="6" customFormat="true" ht="15" hidden="false" customHeight="false" outlineLevel="0" collapsed="false">
      <c r="A235" s="4"/>
    </row>
    <row r="236" s="6" customFormat="true" ht="15" hidden="false" customHeight="false" outlineLevel="0" collapsed="false">
      <c r="A236" s="4"/>
    </row>
    <row r="237" s="6" customFormat="true" ht="15" hidden="false" customHeight="false" outlineLevel="0" collapsed="false">
      <c r="A237" s="4"/>
    </row>
    <row r="238" s="6" customFormat="true" ht="15" hidden="false" customHeight="false" outlineLevel="0" collapsed="false">
      <c r="A238" s="4"/>
    </row>
    <row r="239" s="6" customFormat="true" ht="15" hidden="false" customHeight="false" outlineLevel="0" collapsed="false">
      <c r="A239" s="4"/>
    </row>
    <row r="240" s="6" customFormat="true" ht="15" hidden="false" customHeight="false" outlineLevel="0" collapsed="false">
      <c r="A240" s="4"/>
    </row>
    <row r="241" s="6" customFormat="true" ht="15" hidden="false" customHeight="false" outlineLevel="0" collapsed="false">
      <c r="A241" s="4"/>
    </row>
    <row r="242" s="6" customFormat="true" ht="15" hidden="false" customHeight="false" outlineLevel="0" collapsed="false">
      <c r="A242" s="4"/>
    </row>
    <row r="243" s="6" customFormat="true" ht="15" hidden="false" customHeight="false" outlineLevel="0" collapsed="false">
      <c r="A243" s="4"/>
    </row>
    <row r="244" s="6" customFormat="true" ht="15" hidden="false" customHeight="false" outlineLevel="0" collapsed="false">
      <c r="A244" s="4"/>
    </row>
    <row r="245" s="6" customFormat="true" ht="11.25" hidden="false" customHeight="true" outlineLevel="0" collapsed="false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"/>
      <c r="R245" s="2"/>
      <c r="S245" s="1"/>
      <c r="T245" s="1"/>
      <c r="U245" s="1"/>
      <c r="V245" s="1"/>
      <c r="W245" s="1"/>
      <c r="X245" s="1"/>
      <c r="Y245" s="1"/>
      <c r="Z245" s="1"/>
      <c r="AA245" s="1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</row>
    <row r="246" s="6" customFormat="true" ht="11.25" hidden="false" customHeight="true" outlineLevel="0" collapsed="false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"/>
      <c r="R246" s="2"/>
      <c r="S246" s="1"/>
      <c r="T246" s="1"/>
      <c r="U246" s="1"/>
      <c r="V246" s="1"/>
      <c r="W246" s="1"/>
      <c r="X246" s="1"/>
      <c r="Y246" s="1"/>
      <c r="Z246" s="1"/>
      <c r="AA246" s="1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</row>
    <row r="247" s="6" customFormat="true" ht="11.25" hidden="false" customHeight="true" outlineLevel="0" collapsed="false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"/>
      <c r="R247" s="2"/>
      <c r="S247" s="1"/>
      <c r="T247" s="1"/>
      <c r="U247" s="1"/>
      <c r="V247" s="1"/>
      <c r="W247" s="1"/>
      <c r="X247" s="1"/>
      <c r="Y247" s="1"/>
      <c r="Z247" s="1"/>
      <c r="AA247" s="1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</row>
    <row r="248" s="6" customFormat="true" ht="11.25" hidden="false" customHeight="true" outlineLevel="0" collapsed="false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S248" s="1"/>
      <c r="T248" s="1"/>
      <c r="U248" s="1"/>
      <c r="V248" s="1"/>
      <c r="W248" s="1"/>
      <c r="X248" s="1"/>
      <c r="Y248" s="1"/>
      <c r="Z248" s="1"/>
      <c r="AA248" s="1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87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G48"/>
    <mergeCell ref="C49:P49"/>
    <mergeCell ref="C50:G50"/>
    <mergeCell ref="C51:G51"/>
    <mergeCell ref="C52:G52"/>
    <mergeCell ref="C53:G53"/>
    <mergeCell ref="C54:G54"/>
    <mergeCell ref="C56:G56"/>
    <mergeCell ref="C57:P57"/>
    <mergeCell ref="C58:G58"/>
    <mergeCell ref="C59:G59"/>
    <mergeCell ref="C60:G60"/>
    <mergeCell ref="C61:G61"/>
    <mergeCell ref="C62:G62"/>
    <mergeCell ref="C64:G64"/>
    <mergeCell ref="C65:P65"/>
    <mergeCell ref="C66:G66"/>
    <mergeCell ref="C68:G68"/>
    <mergeCell ref="C69:P69"/>
    <mergeCell ref="C70:G70"/>
    <mergeCell ref="C71:G71"/>
    <mergeCell ref="C72:G72"/>
    <mergeCell ref="C73:G73"/>
    <mergeCell ref="C74:G74"/>
    <mergeCell ref="C76:G76"/>
    <mergeCell ref="C77:P77"/>
    <mergeCell ref="C78:G78"/>
    <mergeCell ref="C80:G80"/>
    <mergeCell ref="C81:P81"/>
    <mergeCell ref="C82:G82"/>
    <mergeCell ref="C83:G83"/>
    <mergeCell ref="C84:G84"/>
    <mergeCell ref="C85:G85"/>
    <mergeCell ref="C86:G86"/>
    <mergeCell ref="C88:G88"/>
    <mergeCell ref="C89:G89"/>
    <mergeCell ref="C90:G90"/>
    <mergeCell ref="C91:G91"/>
    <mergeCell ref="C92:G92"/>
    <mergeCell ref="C93:G93"/>
    <mergeCell ref="C95:G95"/>
    <mergeCell ref="C96:G96"/>
    <mergeCell ref="C97:G97"/>
    <mergeCell ref="C98:G98"/>
    <mergeCell ref="C99:G99"/>
    <mergeCell ref="C100:G100"/>
    <mergeCell ref="C102:G102"/>
    <mergeCell ref="C103:P103"/>
    <mergeCell ref="C104:G104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L115:O115"/>
    <mergeCell ref="C116:J116"/>
    <mergeCell ref="L116:O116"/>
    <mergeCell ref="A118:P118"/>
    <mergeCell ref="C119:G119"/>
    <mergeCell ref="C120:G120"/>
    <mergeCell ref="C121:G121"/>
    <mergeCell ref="C122:G122"/>
    <mergeCell ref="C123:G123"/>
    <mergeCell ref="C124:G124"/>
    <mergeCell ref="C126:G126"/>
    <mergeCell ref="C127:G127"/>
    <mergeCell ref="C128:G128"/>
    <mergeCell ref="C129:G129"/>
    <mergeCell ref="C130:G130"/>
    <mergeCell ref="C131:G131"/>
    <mergeCell ref="C133:G133"/>
    <mergeCell ref="C134:G134"/>
    <mergeCell ref="C135:G135"/>
    <mergeCell ref="C136:G136"/>
    <mergeCell ref="C137:G137"/>
    <mergeCell ref="C138:G138"/>
    <mergeCell ref="C140:G140"/>
    <mergeCell ref="C141:G141"/>
    <mergeCell ref="C142:G142"/>
    <mergeCell ref="C143:G143"/>
    <mergeCell ref="C144:G144"/>
    <mergeCell ref="C145:G145"/>
    <mergeCell ref="C147:G147"/>
    <mergeCell ref="C148:G148"/>
    <mergeCell ref="C149:G149"/>
    <mergeCell ref="C150:G150"/>
    <mergeCell ref="C151:G151"/>
    <mergeCell ref="C152:G152"/>
    <mergeCell ref="C154:G154"/>
    <mergeCell ref="C155:G155"/>
    <mergeCell ref="C156:G156"/>
    <mergeCell ref="C157:G157"/>
    <mergeCell ref="C158:G158"/>
    <mergeCell ref="C159:G159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J169"/>
    <mergeCell ref="L169:O169"/>
    <mergeCell ref="A171:P171"/>
    <mergeCell ref="C172:G172"/>
    <mergeCell ref="C173:G173"/>
    <mergeCell ref="C175:O175"/>
    <mergeCell ref="C176:O176"/>
    <mergeCell ref="C177:O177"/>
    <mergeCell ref="C178:O178"/>
    <mergeCell ref="C179:O179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J203"/>
    <mergeCell ref="L203:O203"/>
    <mergeCell ref="C204:J204"/>
    <mergeCell ref="L204:O204"/>
    <mergeCell ref="A208:P208"/>
    <mergeCell ref="A209:P209"/>
    <mergeCell ref="A210:P2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H1677721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V23" activeCellId="0" sqref="V23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6" min="204" style="3" width="51.86"/>
    <col collapsed="false" customWidth="true" hidden="true" outlineLevel="0" max="208" min="207" style="3" width="156"/>
    <col collapsed="false" customWidth="true" hidden="true" outlineLevel="0" max="209" min="209" style="3" width="84.29"/>
    <col collapsed="false" customWidth="true" hidden="true" outlineLevel="0" max="217" min="210" style="3" width="156"/>
    <col collapsed="false" customWidth="true" hidden="true" outlineLevel="0" max="218" min="218" style="3" width="84.29"/>
    <col collapsed="false" customWidth="true" hidden="true" outlineLevel="0" max="224" min="219" style="3" width="61.15"/>
    <col collapsed="false" customWidth="true" hidden="true" outlineLevel="0" max="230" min="225" style="3" width="82"/>
    <col collapsed="false" customWidth="true" hidden="true" outlineLevel="0" max="236" min="231" style="3" width="61.15"/>
    <col collapsed="false" customWidth="true" hidden="true" outlineLevel="0" max="242" min="237" style="3" width="82"/>
    <col collapsed="false" customWidth="false" hidden="false" outlineLevel="0" max="16384" min="243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18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18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640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640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31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2991.53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132.41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52.16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53.25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5.08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2194.71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94.18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36.1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7.12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57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57</v>
      </c>
    </row>
    <row r="40" s="6" customFormat="true" ht="15" hidden="false" customHeight="true" outlineLevel="0" collapsed="false">
      <c r="A40" s="56" t="s">
        <v>58</v>
      </c>
      <c r="B40" s="57" t="s">
        <v>551</v>
      </c>
      <c r="C40" s="58" t="s">
        <v>552</v>
      </c>
      <c r="D40" s="58"/>
      <c r="E40" s="58"/>
      <c r="F40" s="58"/>
      <c r="G40" s="58"/>
      <c r="H40" s="59" t="s">
        <v>553</v>
      </c>
      <c r="I40" s="60" t="n">
        <v>0.02</v>
      </c>
      <c r="J40" s="61" t="n">
        <v>1</v>
      </c>
      <c r="K40" s="90" t="n">
        <v>0.02</v>
      </c>
      <c r="L40" s="62"/>
      <c r="M40" s="60"/>
      <c r="N40" s="63"/>
      <c r="O40" s="60"/>
      <c r="P40" s="64"/>
      <c r="GO40" s="55"/>
      <c r="GP40" s="55" t="s">
        <v>552</v>
      </c>
      <c r="GQ40" s="55"/>
      <c r="GR40" s="55"/>
      <c r="GS40" s="55"/>
      <c r="GT40" s="55"/>
    </row>
    <row r="41" s="6" customFormat="true" ht="15" hidden="false" customHeight="true" outlineLevel="0" collapsed="false">
      <c r="A41" s="92"/>
      <c r="B41" s="93"/>
      <c r="C41" s="94" t="s">
        <v>554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GO41" s="55"/>
      <c r="GP41" s="55"/>
      <c r="GQ41" s="55"/>
      <c r="GR41" s="55"/>
      <c r="GS41" s="55"/>
      <c r="GT41" s="55"/>
      <c r="GU41" s="3" t="s">
        <v>554</v>
      </c>
    </row>
    <row r="42" s="6" customFormat="true" ht="15" hidden="false" customHeight="true" outlineLevel="0" collapsed="false">
      <c r="A42" s="65"/>
      <c r="B42" s="66"/>
      <c r="C42" s="57" t="s">
        <v>62</v>
      </c>
      <c r="D42" s="57"/>
      <c r="E42" s="57"/>
      <c r="F42" s="57"/>
      <c r="G42" s="57"/>
      <c r="H42" s="59"/>
      <c r="I42" s="60"/>
      <c r="J42" s="60"/>
      <c r="K42" s="60"/>
      <c r="L42" s="62"/>
      <c r="M42" s="60"/>
      <c r="N42" s="67"/>
      <c r="O42" s="60"/>
      <c r="P42" s="68" t="n">
        <v>1207.69</v>
      </c>
      <c r="Q42" s="69"/>
      <c r="R42" s="69"/>
      <c r="GO42" s="55"/>
      <c r="GP42" s="55"/>
      <c r="GQ42" s="55"/>
      <c r="GR42" s="55"/>
      <c r="GS42" s="55"/>
      <c r="GT42" s="55"/>
      <c r="GV42" s="55" t="s">
        <v>62</v>
      </c>
    </row>
    <row r="43" s="6" customFormat="true" ht="15" hidden="false" customHeight="true" outlineLevel="0" collapsed="false">
      <c r="A43" s="70"/>
      <c r="B43" s="71"/>
      <c r="C43" s="8" t="s">
        <v>63</v>
      </c>
      <c r="D43" s="8"/>
      <c r="E43" s="8"/>
      <c r="F43" s="8"/>
      <c r="G43" s="8"/>
      <c r="H43" s="72"/>
      <c r="I43" s="73"/>
      <c r="J43" s="73"/>
      <c r="K43" s="73"/>
      <c r="L43" s="74"/>
      <c r="M43" s="73"/>
      <c r="N43" s="74"/>
      <c r="O43" s="73"/>
      <c r="P43" s="87" t="n">
        <v>1207.69</v>
      </c>
      <c r="GO43" s="55"/>
      <c r="GP43" s="55"/>
      <c r="GQ43" s="55"/>
      <c r="GR43" s="55"/>
      <c r="GS43" s="55"/>
      <c r="GT43" s="55"/>
      <c r="GV43" s="55"/>
      <c r="GW43" s="11" t="s">
        <v>63</v>
      </c>
    </row>
    <row r="44" s="6" customFormat="true" ht="23.25" hidden="false" customHeight="true" outlineLevel="0" collapsed="false">
      <c r="A44" s="70"/>
      <c r="B44" s="71" t="s">
        <v>333</v>
      </c>
      <c r="C44" s="8" t="s">
        <v>334</v>
      </c>
      <c r="D44" s="8"/>
      <c r="E44" s="8"/>
      <c r="F44" s="8"/>
      <c r="G44" s="8"/>
      <c r="H44" s="72" t="s">
        <v>66</v>
      </c>
      <c r="I44" s="76" t="n">
        <v>89</v>
      </c>
      <c r="J44" s="73"/>
      <c r="K44" s="76" t="n">
        <v>89</v>
      </c>
      <c r="L44" s="74"/>
      <c r="M44" s="73"/>
      <c r="N44" s="74"/>
      <c r="O44" s="73"/>
      <c r="P44" s="87" t="n">
        <v>1074.84</v>
      </c>
      <c r="GO44" s="55"/>
      <c r="GP44" s="55"/>
      <c r="GQ44" s="55"/>
      <c r="GR44" s="55"/>
      <c r="GS44" s="55"/>
      <c r="GT44" s="55"/>
      <c r="GV44" s="55"/>
      <c r="GW44" s="11" t="s">
        <v>334</v>
      </c>
    </row>
    <row r="45" s="6" customFormat="true" ht="23.25" hidden="false" customHeight="true" outlineLevel="0" collapsed="false">
      <c r="A45" s="70"/>
      <c r="B45" s="71" t="s">
        <v>335</v>
      </c>
      <c r="C45" s="8" t="s">
        <v>336</v>
      </c>
      <c r="D45" s="8"/>
      <c r="E45" s="8"/>
      <c r="F45" s="8"/>
      <c r="G45" s="8"/>
      <c r="H45" s="72" t="s">
        <v>66</v>
      </c>
      <c r="I45" s="76" t="n">
        <v>41</v>
      </c>
      <c r="J45" s="73"/>
      <c r="K45" s="76" t="n">
        <v>41</v>
      </c>
      <c r="L45" s="74"/>
      <c r="M45" s="73"/>
      <c r="N45" s="74"/>
      <c r="O45" s="73"/>
      <c r="P45" s="75" t="n">
        <v>495.15</v>
      </c>
      <c r="GO45" s="55"/>
      <c r="GP45" s="55"/>
      <c r="GQ45" s="55"/>
      <c r="GR45" s="55"/>
      <c r="GS45" s="55"/>
      <c r="GT45" s="55"/>
      <c r="GV45" s="55"/>
      <c r="GW45" s="11" t="s">
        <v>336</v>
      </c>
    </row>
    <row r="46" s="6" customFormat="true" ht="15" hidden="false" customHeight="true" outlineLevel="0" collapsed="false">
      <c r="A46" s="77"/>
      <c r="B46" s="78"/>
      <c r="C46" s="57" t="s">
        <v>69</v>
      </c>
      <c r="D46" s="57"/>
      <c r="E46" s="57"/>
      <c r="F46" s="57"/>
      <c r="G46" s="57"/>
      <c r="H46" s="59"/>
      <c r="I46" s="60"/>
      <c r="J46" s="60"/>
      <c r="K46" s="60"/>
      <c r="L46" s="62"/>
      <c r="M46" s="60"/>
      <c r="N46" s="67" t="n">
        <v>138884</v>
      </c>
      <c r="O46" s="60"/>
      <c r="P46" s="68" t="n">
        <v>2777.68</v>
      </c>
      <c r="GO46" s="55"/>
      <c r="GP46" s="55"/>
      <c r="GQ46" s="55"/>
      <c r="GR46" s="55"/>
      <c r="GS46" s="55"/>
      <c r="GT46" s="55"/>
      <c r="GV46" s="55"/>
      <c r="GW46" s="11"/>
      <c r="GX46" s="55" t="s">
        <v>69</v>
      </c>
    </row>
    <row r="47" s="6" customFormat="true" ht="0.75" hidden="false" customHeight="true" outlineLevel="0" collapsed="false">
      <c r="A47" s="79"/>
      <c r="B47" s="80"/>
      <c r="C47" s="80"/>
      <c r="D47" s="80"/>
      <c r="E47" s="80"/>
      <c r="F47" s="80"/>
      <c r="G47" s="80"/>
      <c r="H47" s="81"/>
      <c r="I47" s="82"/>
      <c r="J47" s="82"/>
      <c r="K47" s="82"/>
      <c r="L47" s="83"/>
      <c r="M47" s="82"/>
      <c r="N47" s="83"/>
      <c r="O47" s="82"/>
      <c r="P47" s="84"/>
      <c r="GO47" s="55"/>
      <c r="GP47" s="55"/>
      <c r="GQ47" s="55"/>
      <c r="GR47" s="55"/>
      <c r="GS47" s="55"/>
      <c r="GT47" s="55"/>
      <c r="GV47" s="55"/>
      <c r="GW47" s="11"/>
      <c r="GX47" s="55"/>
    </row>
    <row r="48" s="6" customFormat="true" ht="23.25" hidden="false" customHeight="true" outlineLevel="0" collapsed="false">
      <c r="A48" s="56" t="s">
        <v>70</v>
      </c>
      <c r="B48" s="57" t="s">
        <v>555</v>
      </c>
      <c r="C48" s="58" t="s">
        <v>556</v>
      </c>
      <c r="D48" s="58"/>
      <c r="E48" s="58"/>
      <c r="F48" s="58"/>
      <c r="G48" s="58"/>
      <c r="H48" s="59" t="s">
        <v>557</v>
      </c>
      <c r="I48" s="60" t="n">
        <v>0.03</v>
      </c>
      <c r="J48" s="61" t="n">
        <v>1</v>
      </c>
      <c r="K48" s="90" t="n">
        <v>0.03</v>
      </c>
      <c r="L48" s="62"/>
      <c r="M48" s="60"/>
      <c r="N48" s="63"/>
      <c r="O48" s="60"/>
      <c r="P48" s="64"/>
      <c r="GO48" s="55"/>
      <c r="GP48" s="55" t="s">
        <v>556</v>
      </c>
      <c r="GQ48" s="55"/>
      <c r="GR48" s="55"/>
      <c r="GS48" s="55"/>
      <c r="GT48" s="55"/>
      <c r="GV48" s="55"/>
      <c r="GW48" s="11"/>
      <c r="GX48" s="55"/>
    </row>
    <row r="49" s="6" customFormat="true" ht="15" hidden="false" customHeight="true" outlineLevel="0" collapsed="false">
      <c r="A49" s="92"/>
      <c r="B49" s="93"/>
      <c r="C49" s="94" t="s">
        <v>558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GO49" s="55"/>
      <c r="GP49" s="55"/>
      <c r="GQ49" s="55"/>
      <c r="GR49" s="55"/>
      <c r="GS49" s="55"/>
      <c r="GT49" s="55"/>
      <c r="GU49" s="3" t="s">
        <v>558</v>
      </c>
      <c r="GV49" s="55"/>
      <c r="GW49" s="11"/>
      <c r="GX49" s="55"/>
    </row>
    <row r="50" s="6" customFormat="true" ht="15" hidden="false" customHeight="true" outlineLevel="0" collapsed="false">
      <c r="A50" s="65"/>
      <c r="B50" s="66"/>
      <c r="C50" s="57" t="s">
        <v>62</v>
      </c>
      <c r="D50" s="57"/>
      <c r="E50" s="57"/>
      <c r="F50" s="57"/>
      <c r="G50" s="57"/>
      <c r="H50" s="59"/>
      <c r="I50" s="60"/>
      <c r="J50" s="60"/>
      <c r="K50" s="60"/>
      <c r="L50" s="62"/>
      <c r="M50" s="60"/>
      <c r="N50" s="67"/>
      <c r="O50" s="60"/>
      <c r="P50" s="68" t="n">
        <v>3345.62</v>
      </c>
      <c r="Q50" s="69"/>
      <c r="R50" s="69"/>
      <c r="GO50" s="55"/>
      <c r="GP50" s="55"/>
      <c r="GQ50" s="55"/>
      <c r="GR50" s="55"/>
      <c r="GS50" s="55"/>
      <c r="GT50" s="55"/>
      <c r="GV50" s="55" t="s">
        <v>62</v>
      </c>
      <c r="GW50" s="11"/>
      <c r="GX50" s="55"/>
    </row>
    <row r="51" s="6" customFormat="true" ht="15" hidden="false" customHeight="true" outlineLevel="0" collapsed="false">
      <c r="A51" s="70"/>
      <c r="B51" s="71"/>
      <c r="C51" s="8" t="s">
        <v>63</v>
      </c>
      <c r="D51" s="8"/>
      <c r="E51" s="8"/>
      <c r="F51" s="8"/>
      <c r="G51" s="8"/>
      <c r="H51" s="72"/>
      <c r="I51" s="73"/>
      <c r="J51" s="73"/>
      <c r="K51" s="73"/>
      <c r="L51" s="74"/>
      <c r="M51" s="73"/>
      <c r="N51" s="74"/>
      <c r="O51" s="73"/>
      <c r="P51" s="87" t="n">
        <v>3345.62</v>
      </c>
      <c r="GO51" s="55"/>
      <c r="GP51" s="55"/>
      <c r="GQ51" s="55"/>
      <c r="GR51" s="55"/>
      <c r="GS51" s="55"/>
      <c r="GT51" s="55"/>
      <c r="GV51" s="55"/>
      <c r="GW51" s="11" t="s">
        <v>63</v>
      </c>
      <c r="GX51" s="55"/>
    </row>
    <row r="52" s="6" customFormat="true" ht="15" hidden="false" customHeight="true" outlineLevel="0" collapsed="false">
      <c r="A52" s="70"/>
      <c r="B52" s="71" t="s">
        <v>559</v>
      </c>
      <c r="C52" s="8" t="s">
        <v>560</v>
      </c>
      <c r="D52" s="8"/>
      <c r="E52" s="8"/>
      <c r="F52" s="8"/>
      <c r="G52" s="8"/>
      <c r="H52" s="72" t="s">
        <v>66</v>
      </c>
      <c r="I52" s="76" t="n">
        <v>89</v>
      </c>
      <c r="J52" s="73"/>
      <c r="K52" s="76" t="n">
        <v>89</v>
      </c>
      <c r="L52" s="74"/>
      <c r="M52" s="73"/>
      <c r="N52" s="74"/>
      <c r="O52" s="73"/>
      <c r="P52" s="87" t="n">
        <v>2977.6</v>
      </c>
      <c r="GO52" s="55"/>
      <c r="GP52" s="55"/>
      <c r="GQ52" s="55"/>
      <c r="GR52" s="55"/>
      <c r="GS52" s="55"/>
      <c r="GT52" s="55"/>
      <c r="GV52" s="55"/>
      <c r="GW52" s="11" t="s">
        <v>560</v>
      </c>
      <c r="GX52" s="55"/>
    </row>
    <row r="53" s="6" customFormat="true" ht="15" hidden="false" customHeight="true" outlineLevel="0" collapsed="false">
      <c r="A53" s="70"/>
      <c r="B53" s="71" t="s">
        <v>561</v>
      </c>
      <c r="C53" s="8" t="s">
        <v>562</v>
      </c>
      <c r="D53" s="8"/>
      <c r="E53" s="8"/>
      <c r="F53" s="8"/>
      <c r="G53" s="8"/>
      <c r="H53" s="72" t="s">
        <v>66</v>
      </c>
      <c r="I53" s="76" t="n">
        <v>40</v>
      </c>
      <c r="J53" s="73"/>
      <c r="K53" s="76" t="n">
        <v>40</v>
      </c>
      <c r="L53" s="74"/>
      <c r="M53" s="73"/>
      <c r="N53" s="74"/>
      <c r="O53" s="73"/>
      <c r="P53" s="87" t="n">
        <v>1338.25</v>
      </c>
      <c r="GO53" s="55"/>
      <c r="GP53" s="55"/>
      <c r="GQ53" s="55"/>
      <c r="GR53" s="55"/>
      <c r="GS53" s="55"/>
      <c r="GT53" s="55"/>
      <c r="GV53" s="55"/>
      <c r="GW53" s="11" t="s">
        <v>562</v>
      </c>
      <c r="GX53" s="55"/>
    </row>
    <row r="54" s="6" customFormat="true" ht="15" hidden="false" customHeight="true" outlineLevel="0" collapsed="false">
      <c r="A54" s="77"/>
      <c r="B54" s="78"/>
      <c r="C54" s="57" t="s">
        <v>69</v>
      </c>
      <c r="D54" s="57"/>
      <c r="E54" s="57"/>
      <c r="F54" s="57"/>
      <c r="G54" s="57"/>
      <c r="H54" s="59"/>
      <c r="I54" s="60"/>
      <c r="J54" s="60"/>
      <c r="K54" s="60"/>
      <c r="L54" s="62"/>
      <c r="M54" s="60"/>
      <c r="N54" s="67" t="n">
        <v>255382.33</v>
      </c>
      <c r="O54" s="60"/>
      <c r="P54" s="68" t="n">
        <v>7661.47</v>
      </c>
      <c r="GO54" s="55"/>
      <c r="GP54" s="55"/>
      <c r="GQ54" s="55"/>
      <c r="GR54" s="55"/>
      <c r="GS54" s="55"/>
      <c r="GT54" s="55"/>
      <c r="GV54" s="55"/>
      <c r="GW54" s="11"/>
      <c r="GX54" s="55" t="s">
        <v>69</v>
      </c>
    </row>
    <row r="55" s="6" customFormat="true" ht="0.75" hidden="false" customHeight="true" outlineLevel="0" collapsed="false">
      <c r="A55" s="79"/>
      <c r="B55" s="80"/>
      <c r="C55" s="80"/>
      <c r="D55" s="80"/>
      <c r="E55" s="80"/>
      <c r="F55" s="80"/>
      <c r="G55" s="80"/>
      <c r="H55" s="81"/>
      <c r="I55" s="82"/>
      <c r="J55" s="82"/>
      <c r="K55" s="82"/>
      <c r="L55" s="83"/>
      <c r="M55" s="82"/>
      <c r="N55" s="83"/>
      <c r="O55" s="82"/>
      <c r="P55" s="84"/>
      <c r="GO55" s="55"/>
      <c r="GP55" s="55"/>
      <c r="GQ55" s="55"/>
      <c r="GR55" s="55"/>
      <c r="GS55" s="55"/>
      <c r="GT55" s="55"/>
      <c r="GV55" s="55"/>
      <c r="GW55" s="11"/>
      <c r="GX55" s="55"/>
    </row>
    <row r="56" s="6" customFormat="true" ht="23.25" hidden="false" customHeight="true" outlineLevel="0" collapsed="false">
      <c r="A56" s="56" t="s">
        <v>73</v>
      </c>
      <c r="B56" s="57" t="s">
        <v>563</v>
      </c>
      <c r="C56" s="58" t="s">
        <v>564</v>
      </c>
      <c r="D56" s="58"/>
      <c r="E56" s="58"/>
      <c r="F56" s="58"/>
      <c r="G56" s="58"/>
      <c r="H56" s="59" t="s">
        <v>166</v>
      </c>
      <c r="I56" s="60" t="n">
        <v>0.24</v>
      </c>
      <c r="J56" s="61" t="n">
        <v>1</v>
      </c>
      <c r="K56" s="90" t="n">
        <v>0.24</v>
      </c>
      <c r="L56" s="62"/>
      <c r="M56" s="60"/>
      <c r="N56" s="63"/>
      <c r="O56" s="60"/>
      <c r="P56" s="64"/>
      <c r="GO56" s="55"/>
      <c r="GP56" s="55" t="s">
        <v>564</v>
      </c>
      <c r="GQ56" s="55"/>
      <c r="GR56" s="55"/>
      <c r="GS56" s="55"/>
      <c r="GT56" s="55"/>
      <c r="GV56" s="55"/>
      <c r="GW56" s="11"/>
      <c r="GX56" s="55"/>
    </row>
    <row r="57" s="6" customFormat="true" ht="15" hidden="false" customHeight="true" outlineLevel="0" collapsed="false">
      <c r="A57" s="92"/>
      <c r="B57" s="93"/>
      <c r="C57" s="94" t="s">
        <v>641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GO57" s="55"/>
      <c r="GP57" s="55"/>
      <c r="GQ57" s="55"/>
      <c r="GR57" s="55"/>
      <c r="GS57" s="55"/>
      <c r="GT57" s="55"/>
      <c r="GU57" s="3" t="s">
        <v>641</v>
      </c>
      <c r="GV57" s="55"/>
      <c r="GW57" s="11"/>
      <c r="GX57" s="55"/>
    </row>
    <row r="58" s="6" customFormat="true" ht="15" hidden="false" customHeight="true" outlineLevel="0" collapsed="false">
      <c r="A58" s="65"/>
      <c r="B58" s="66"/>
      <c r="C58" s="57" t="s">
        <v>62</v>
      </c>
      <c r="D58" s="57"/>
      <c r="E58" s="57"/>
      <c r="F58" s="57"/>
      <c r="G58" s="57"/>
      <c r="H58" s="59"/>
      <c r="I58" s="60"/>
      <c r="J58" s="60"/>
      <c r="K58" s="60"/>
      <c r="L58" s="62"/>
      <c r="M58" s="60"/>
      <c r="N58" s="67"/>
      <c r="O58" s="60"/>
      <c r="P58" s="68" t="n">
        <v>3236.19</v>
      </c>
      <c r="Q58" s="69"/>
      <c r="R58" s="69"/>
      <c r="GO58" s="55"/>
      <c r="GP58" s="55"/>
      <c r="GQ58" s="55"/>
      <c r="GR58" s="55"/>
      <c r="GS58" s="55"/>
      <c r="GT58" s="55"/>
      <c r="GV58" s="55" t="s">
        <v>62</v>
      </c>
      <c r="GW58" s="11"/>
      <c r="GX58" s="55"/>
    </row>
    <row r="59" s="6" customFormat="true" ht="15" hidden="false" customHeight="true" outlineLevel="0" collapsed="false">
      <c r="A59" s="70"/>
      <c r="B59" s="71"/>
      <c r="C59" s="8" t="s">
        <v>63</v>
      </c>
      <c r="D59" s="8"/>
      <c r="E59" s="8"/>
      <c r="F59" s="8"/>
      <c r="G59" s="8"/>
      <c r="H59" s="72"/>
      <c r="I59" s="73"/>
      <c r="J59" s="73"/>
      <c r="K59" s="73"/>
      <c r="L59" s="74"/>
      <c r="M59" s="73"/>
      <c r="N59" s="74"/>
      <c r="O59" s="73"/>
      <c r="P59" s="87" t="n">
        <v>1929.94</v>
      </c>
      <c r="GO59" s="55"/>
      <c r="GP59" s="55"/>
      <c r="GQ59" s="55"/>
      <c r="GR59" s="55"/>
      <c r="GS59" s="55"/>
      <c r="GT59" s="55"/>
      <c r="GV59" s="55"/>
      <c r="GW59" s="11" t="s">
        <v>63</v>
      </c>
      <c r="GX59" s="55"/>
    </row>
    <row r="60" s="6" customFormat="true" ht="15" hidden="false" customHeight="true" outlineLevel="0" collapsed="false">
      <c r="A60" s="70"/>
      <c r="B60" s="71" t="s">
        <v>255</v>
      </c>
      <c r="C60" s="8" t="s">
        <v>256</v>
      </c>
      <c r="D60" s="8"/>
      <c r="E60" s="8"/>
      <c r="F60" s="8"/>
      <c r="G60" s="8"/>
      <c r="H60" s="72" t="s">
        <v>66</v>
      </c>
      <c r="I60" s="76" t="n">
        <v>97</v>
      </c>
      <c r="J60" s="73"/>
      <c r="K60" s="76" t="n">
        <v>97</v>
      </c>
      <c r="L60" s="74"/>
      <c r="M60" s="73"/>
      <c r="N60" s="74"/>
      <c r="O60" s="73"/>
      <c r="P60" s="87" t="n">
        <v>1872.04</v>
      </c>
      <c r="GO60" s="55"/>
      <c r="GP60" s="55"/>
      <c r="GQ60" s="55"/>
      <c r="GR60" s="55"/>
      <c r="GS60" s="55"/>
      <c r="GT60" s="55"/>
      <c r="GV60" s="55"/>
      <c r="GW60" s="11" t="s">
        <v>256</v>
      </c>
      <c r="GX60" s="55"/>
    </row>
    <row r="61" s="6" customFormat="true" ht="15" hidden="false" customHeight="true" outlineLevel="0" collapsed="false">
      <c r="A61" s="70"/>
      <c r="B61" s="71" t="s">
        <v>257</v>
      </c>
      <c r="C61" s="8" t="s">
        <v>258</v>
      </c>
      <c r="D61" s="8"/>
      <c r="E61" s="8"/>
      <c r="F61" s="8"/>
      <c r="G61" s="8"/>
      <c r="H61" s="72" t="s">
        <v>66</v>
      </c>
      <c r="I61" s="76" t="n">
        <v>51</v>
      </c>
      <c r="J61" s="73"/>
      <c r="K61" s="76" t="n">
        <v>51</v>
      </c>
      <c r="L61" s="74"/>
      <c r="M61" s="73"/>
      <c r="N61" s="74"/>
      <c r="O61" s="73"/>
      <c r="P61" s="75" t="n">
        <v>984.27</v>
      </c>
      <c r="GO61" s="55"/>
      <c r="GP61" s="55"/>
      <c r="GQ61" s="55"/>
      <c r="GR61" s="55"/>
      <c r="GS61" s="55"/>
      <c r="GT61" s="55"/>
      <c r="GV61" s="55"/>
      <c r="GW61" s="11" t="s">
        <v>258</v>
      </c>
      <c r="GX61" s="55"/>
    </row>
    <row r="62" s="6" customFormat="true" ht="15" hidden="false" customHeight="true" outlineLevel="0" collapsed="false">
      <c r="A62" s="77"/>
      <c r="B62" s="78"/>
      <c r="C62" s="57" t="s">
        <v>69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 t="n">
        <v>25541.08</v>
      </c>
      <c r="O62" s="60"/>
      <c r="P62" s="68" t="n">
        <v>6129.86</v>
      </c>
      <c r="GO62" s="55"/>
      <c r="GP62" s="55"/>
      <c r="GQ62" s="55"/>
      <c r="GR62" s="55"/>
      <c r="GS62" s="55"/>
      <c r="GT62" s="55"/>
      <c r="GV62" s="55"/>
      <c r="GW62" s="11"/>
      <c r="GX62" s="55" t="s">
        <v>69</v>
      </c>
    </row>
    <row r="63" s="6" customFormat="true" ht="0.75" hidden="false" customHeight="true" outlineLevel="0" collapsed="false">
      <c r="A63" s="79"/>
      <c r="B63" s="80"/>
      <c r="C63" s="80"/>
      <c r="D63" s="80"/>
      <c r="E63" s="80"/>
      <c r="F63" s="80"/>
      <c r="G63" s="80"/>
      <c r="H63" s="81"/>
      <c r="I63" s="82"/>
      <c r="J63" s="82"/>
      <c r="K63" s="82"/>
      <c r="L63" s="83"/>
      <c r="M63" s="82"/>
      <c r="N63" s="83"/>
      <c r="O63" s="82"/>
      <c r="P63" s="84"/>
      <c r="GO63" s="55"/>
      <c r="GP63" s="55"/>
      <c r="GQ63" s="55"/>
      <c r="GR63" s="55"/>
      <c r="GS63" s="55"/>
      <c r="GT63" s="55"/>
      <c r="GV63" s="55"/>
      <c r="GW63" s="11"/>
      <c r="GX63" s="55"/>
    </row>
    <row r="64" s="6" customFormat="true" ht="23.25" hidden="false" customHeight="true" outlineLevel="0" collapsed="false">
      <c r="A64" s="56" t="s">
        <v>76</v>
      </c>
      <c r="B64" s="57" t="s">
        <v>170</v>
      </c>
      <c r="C64" s="58" t="s">
        <v>171</v>
      </c>
      <c r="D64" s="58"/>
      <c r="E64" s="58"/>
      <c r="F64" s="58"/>
      <c r="G64" s="58"/>
      <c r="H64" s="59" t="s">
        <v>117</v>
      </c>
      <c r="I64" s="60" t="n">
        <v>0.03024</v>
      </c>
      <c r="J64" s="61" t="n">
        <v>1</v>
      </c>
      <c r="K64" s="99" t="n">
        <v>0.03024</v>
      </c>
      <c r="L64" s="67" t="n">
        <v>67961.14</v>
      </c>
      <c r="M64" s="61" t="n">
        <v>1</v>
      </c>
      <c r="N64" s="91" t="n">
        <v>67961.14</v>
      </c>
      <c r="O64" s="60"/>
      <c r="P64" s="68" t="n">
        <v>2055.14</v>
      </c>
      <c r="GO64" s="55"/>
      <c r="GP64" s="55" t="s">
        <v>171</v>
      </c>
      <c r="GQ64" s="55"/>
      <c r="GR64" s="55"/>
      <c r="GS64" s="55"/>
      <c r="GT64" s="55"/>
      <c r="GV64" s="55"/>
      <c r="GW64" s="11"/>
      <c r="GX64" s="55"/>
    </row>
    <row r="65" s="6" customFormat="true" ht="15" hidden="false" customHeight="true" outlineLevel="0" collapsed="false">
      <c r="A65" s="92"/>
      <c r="B65" s="93"/>
      <c r="C65" s="94" t="s">
        <v>642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GO65" s="55"/>
      <c r="GP65" s="55"/>
      <c r="GQ65" s="55"/>
      <c r="GR65" s="55"/>
      <c r="GS65" s="55"/>
      <c r="GT65" s="55"/>
      <c r="GU65" s="3" t="s">
        <v>642</v>
      </c>
      <c r="GV65" s="55"/>
      <c r="GW65" s="11"/>
      <c r="GX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62"/>
      <c r="O66" s="60"/>
      <c r="P66" s="68" t="n">
        <v>2055.14</v>
      </c>
      <c r="GO66" s="55"/>
      <c r="GP66" s="55"/>
      <c r="GQ66" s="55"/>
      <c r="GR66" s="55"/>
      <c r="GS66" s="55"/>
      <c r="GT66" s="55"/>
      <c r="GV66" s="55"/>
      <c r="GW66" s="11"/>
      <c r="GX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V67" s="55"/>
      <c r="GW67" s="11"/>
      <c r="GX67" s="55"/>
    </row>
    <row r="68" s="6" customFormat="true" ht="23.25" hidden="false" customHeight="true" outlineLevel="0" collapsed="false">
      <c r="A68" s="56" t="s">
        <v>79</v>
      </c>
      <c r="B68" s="57" t="s">
        <v>567</v>
      </c>
      <c r="C68" s="58" t="s">
        <v>568</v>
      </c>
      <c r="D68" s="58"/>
      <c r="E68" s="58"/>
      <c r="F68" s="58"/>
      <c r="G68" s="58"/>
      <c r="H68" s="59" t="s">
        <v>569</v>
      </c>
      <c r="I68" s="60" t="n">
        <v>0.8</v>
      </c>
      <c r="J68" s="61" t="n">
        <v>1</v>
      </c>
      <c r="K68" s="98" t="n">
        <v>0.8</v>
      </c>
      <c r="L68" s="62"/>
      <c r="M68" s="60"/>
      <c r="N68" s="63"/>
      <c r="O68" s="60"/>
      <c r="P68" s="64"/>
      <c r="GO68" s="55"/>
      <c r="GP68" s="55" t="s">
        <v>568</v>
      </c>
      <c r="GQ68" s="55"/>
      <c r="GR68" s="55"/>
      <c r="GS68" s="55"/>
      <c r="GT68" s="55"/>
      <c r="GV68" s="55"/>
      <c r="GW68" s="11"/>
      <c r="GX68" s="55"/>
    </row>
    <row r="69" s="6" customFormat="true" ht="15" hidden="false" customHeight="true" outlineLevel="0" collapsed="false">
      <c r="A69" s="92"/>
      <c r="B69" s="93"/>
      <c r="C69" s="94" t="s">
        <v>543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GO69" s="55"/>
      <c r="GP69" s="55"/>
      <c r="GQ69" s="55"/>
      <c r="GR69" s="55"/>
      <c r="GS69" s="55"/>
      <c r="GT69" s="55"/>
      <c r="GU69" s="3" t="s">
        <v>543</v>
      </c>
      <c r="GV69" s="55"/>
      <c r="GW69" s="11"/>
      <c r="GX69" s="55"/>
    </row>
    <row r="70" s="6" customFormat="true" ht="15" hidden="false" customHeight="true" outlineLevel="0" collapsed="false">
      <c r="A70" s="65"/>
      <c r="B70" s="66"/>
      <c r="C70" s="57" t="s">
        <v>62</v>
      </c>
      <c r="D70" s="57"/>
      <c r="E70" s="57"/>
      <c r="F70" s="57"/>
      <c r="G70" s="57"/>
      <c r="H70" s="59"/>
      <c r="I70" s="60"/>
      <c r="J70" s="60"/>
      <c r="K70" s="60"/>
      <c r="L70" s="62"/>
      <c r="M70" s="60"/>
      <c r="N70" s="67"/>
      <c r="O70" s="60"/>
      <c r="P70" s="68" t="n">
        <v>6690.08</v>
      </c>
      <c r="Q70" s="69"/>
      <c r="R70" s="69"/>
      <c r="GO70" s="55"/>
      <c r="GP70" s="55"/>
      <c r="GQ70" s="55"/>
      <c r="GR70" s="55"/>
      <c r="GS70" s="55"/>
      <c r="GT70" s="55"/>
      <c r="GV70" s="55" t="s">
        <v>62</v>
      </c>
      <c r="GW70" s="11"/>
      <c r="GX70" s="55"/>
    </row>
    <row r="71" s="6" customFormat="true" ht="15" hidden="false" customHeight="true" outlineLevel="0" collapsed="false">
      <c r="A71" s="70"/>
      <c r="B71" s="71"/>
      <c r="C71" s="8" t="s">
        <v>63</v>
      </c>
      <c r="D71" s="8"/>
      <c r="E71" s="8"/>
      <c r="F71" s="8"/>
      <c r="G71" s="8"/>
      <c r="H71" s="72"/>
      <c r="I71" s="73"/>
      <c r="J71" s="73"/>
      <c r="K71" s="73"/>
      <c r="L71" s="74"/>
      <c r="M71" s="73"/>
      <c r="N71" s="74"/>
      <c r="O71" s="73"/>
      <c r="P71" s="87" t="n">
        <v>4184.07</v>
      </c>
      <c r="GO71" s="55"/>
      <c r="GP71" s="55"/>
      <c r="GQ71" s="55"/>
      <c r="GR71" s="55"/>
      <c r="GS71" s="55"/>
      <c r="GT71" s="55"/>
      <c r="GV71" s="55"/>
      <c r="GW71" s="11" t="s">
        <v>63</v>
      </c>
      <c r="GX71" s="55"/>
    </row>
    <row r="72" s="6" customFormat="true" ht="15" hidden="false" customHeight="true" outlineLevel="0" collapsed="false">
      <c r="A72" s="70"/>
      <c r="B72" s="71" t="s">
        <v>255</v>
      </c>
      <c r="C72" s="8" t="s">
        <v>256</v>
      </c>
      <c r="D72" s="8"/>
      <c r="E72" s="8"/>
      <c r="F72" s="8"/>
      <c r="G72" s="8"/>
      <c r="H72" s="72" t="s">
        <v>66</v>
      </c>
      <c r="I72" s="76" t="n">
        <v>97</v>
      </c>
      <c r="J72" s="73"/>
      <c r="K72" s="76" t="n">
        <v>97</v>
      </c>
      <c r="L72" s="74"/>
      <c r="M72" s="73"/>
      <c r="N72" s="74"/>
      <c r="O72" s="73"/>
      <c r="P72" s="87" t="n">
        <v>4058.55</v>
      </c>
      <c r="GO72" s="55"/>
      <c r="GP72" s="55"/>
      <c r="GQ72" s="55"/>
      <c r="GR72" s="55"/>
      <c r="GS72" s="55"/>
      <c r="GT72" s="55"/>
      <c r="GV72" s="55"/>
      <c r="GW72" s="11" t="s">
        <v>256</v>
      </c>
      <c r="GX72" s="55"/>
    </row>
    <row r="73" s="6" customFormat="true" ht="15" hidden="false" customHeight="true" outlineLevel="0" collapsed="false">
      <c r="A73" s="70"/>
      <c r="B73" s="71" t="s">
        <v>257</v>
      </c>
      <c r="C73" s="8" t="s">
        <v>258</v>
      </c>
      <c r="D73" s="8"/>
      <c r="E73" s="8"/>
      <c r="F73" s="8"/>
      <c r="G73" s="8"/>
      <c r="H73" s="72" t="s">
        <v>66</v>
      </c>
      <c r="I73" s="76" t="n">
        <v>51</v>
      </c>
      <c r="J73" s="73"/>
      <c r="K73" s="76" t="n">
        <v>51</v>
      </c>
      <c r="L73" s="74"/>
      <c r="M73" s="73"/>
      <c r="N73" s="74"/>
      <c r="O73" s="73"/>
      <c r="P73" s="87" t="n">
        <v>2133.88</v>
      </c>
      <c r="GO73" s="55"/>
      <c r="GP73" s="55"/>
      <c r="GQ73" s="55"/>
      <c r="GR73" s="55"/>
      <c r="GS73" s="55"/>
      <c r="GT73" s="55"/>
      <c r="GV73" s="55"/>
      <c r="GW73" s="11" t="s">
        <v>258</v>
      </c>
      <c r="GX73" s="55"/>
    </row>
    <row r="74" s="6" customFormat="true" ht="15" hidden="false" customHeight="true" outlineLevel="0" collapsed="false">
      <c r="A74" s="77"/>
      <c r="B74" s="78"/>
      <c r="C74" s="57" t="s">
        <v>69</v>
      </c>
      <c r="D74" s="57"/>
      <c r="E74" s="57"/>
      <c r="F74" s="57"/>
      <c r="G74" s="57"/>
      <c r="H74" s="59"/>
      <c r="I74" s="60"/>
      <c r="J74" s="60"/>
      <c r="K74" s="60"/>
      <c r="L74" s="62"/>
      <c r="M74" s="60"/>
      <c r="N74" s="67" t="n">
        <v>16203.34</v>
      </c>
      <c r="O74" s="60"/>
      <c r="P74" s="68" t="n">
        <v>12962.67</v>
      </c>
      <c r="GO74" s="55"/>
      <c r="GP74" s="55"/>
      <c r="GQ74" s="55"/>
      <c r="GR74" s="55"/>
      <c r="GS74" s="55"/>
      <c r="GT74" s="55"/>
      <c r="GV74" s="55"/>
      <c r="GW74" s="11"/>
      <c r="GX74" s="55" t="s">
        <v>69</v>
      </c>
    </row>
    <row r="75" s="6" customFormat="true" ht="0.75" hidden="false" customHeight="true" outlineLevel="0" collapsed="false">
      <c r="A75" s="79"/>
      <c r="B75" s="80"/>
      <c r="C75" s="80"/>
      <c r="D75" s="80"/>
      <c r="E75" s="80"/>
      <c r="F75" s="80"/>
      <c r="G75" s="80"/>
      <c r="H75" s="81"/>
      <c r="I75" s="82"/>
      <c r="J75" s="82"/>
      <c r="K75" s="82"/>
      <c r="L75" s="83"/>
      <c r="M75" s="82"/>
      <c r="N75" s="83"/>
      <c r="O75" s="82"/>
      <c r="P75" s="84"/>
      <c r="GO75" s="55"/>
      <c r="GP75" s="55"/>
      <c r="GQ75" s="55"/>
      <c r="GR75" s="55"/>
      <c r="GS75" s="55"/>
      <c r="GT75" s="55"/>
      <c r="GV75" s="55"/>
      <c r="GW75" s="11"/>
      <c r="GX75" s="55"/>
    </row>
    <row r="76" s="6" customFormat="true" ht="34.5" hidden="false" customHeight="true" outlineLevel="0" collapsed="false">
      <c r="A76" s="56" t="s">
        <v>82</v>
      </c>
      <c r="B76" s="57" t="s">
        <v>179</v>
      </c>
      <c r="C76" s="58" t="s">
        <v>180</v>
      </c>
      <c r="D76" s="58"/>
      <c r="E76" s="58"/>
      <c r="F76" s="58"/>
      <c r="G76" s="58"/>
      <c r="H76" s="59" t="s">
        <v>117</v>
      </c>
      <c r="I76" s="60" t="n">
        <v>0.0754</v>
      </c>
      <c r="J76" s="61" t="n">
        <v>1</v>
      </c>
      <c r="K76" s="96" t="n">
        <v>0.0754</v>
      </c>
      <c r="L76" s="62"/>
      <c r="M76" s="60"/>
      <c r="N76" s="91" t="n">
        <v>73966.38</v>
      </c>
      <c r="O76" s="60"/>
      <c r="P76" s="68" t="n">
        <v>5577.07</v>
      </c>
      <c r="GO76" s="55"/>
      <c r="GP76" s="55" t="s">
        <v>180</v>
      </c>
      <c r="GQ76" s="55"/>
      <c r="GR76" s="55"/>
      <c r="GS76" s="55"/>
      <c r="GT76" s="55"/>
      <c r="GV76" s="55"/>
      <c r="GW76" s="11"/>
      <c r="GX76" s="55"/>
    </row>
    <row r="77" s="6" customFormat="true" ht="15" hidden="false" customHeight="true" outlineLevel="0" collapsed="false">
      <c r="A77" s="92"/>
      <c r="B77" s="93"/>
      <c r="C77" s="94" t="s">
        <v>570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GO77" s="55"/>
      <c r="GP77" s="55"/>
      <c r="GQ77" s="55"/>
      <c r="GR77" s="55"/>
      <c r="GS77" s="55"/>
      <c r="GT77" s="55"/>
      <c r="GU77" s="3" t="s">
        <v>570</v>
      </c>
      <c r="GV77" s="55"/>
      <c r="GW77" s="11"/>
      <c r="GX77" s="55"/>
    </row>
    <row r="78" s="6" customFormat="true" ht="15" hidden="false" customHeight="true" outlineLevel="0" collapsed="false">
      <c r="A78" s="77"/>
      <c r="B78" s="78"/>
      <c r="C78" s="57" t="s">
        <v>69</v>
      </c>
      <c r="D78" s="57"/>
      <c r="E78" s="57"/>
      <c r="F78" s="57"/>
      <c r="G78" s="57"/>
      <c r="H78" s="59"/>
      <c r="I78" s="60"/>
      <c r="J78" s="60"/>
      <c r="K78" s="60"/>
      <c r="L78" s="62"/>
      <c r="M78" s="60"/>
      <c r="N78" s="62"/>
      <c r="O78" s="60"/>
      <c r="P78" s="68" t="n">
        <v>5577.07</v>
      </c>
      <c r="GO78" s="55"/>
      <c r="GP78" s="55"/>
      <c r="GQ78" s="55"/>
      <c r="GR78" s="55"/>
      <c r="GS78" s="55"/>
      <c r="GT78" s="55"/>
      <c r="GV78" s="55"/>
      <c r="GW78" s="11"/>
      <c r="GX78" s="55" t="s">
        <v>69</v>
      </c>
    </row>
    <row r="79" s="6" customFormat="true" ht="0.75" hidden="false" customHeight="true" outlineLevel="0" collapsed="false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GO79" s="55"/>
      <c r="GP79" s="55"/>
      <c r="GQ79" s="55"/>
      <c r="GR79" s="55"/>
      <c r="GS79" s="55"/>
      <c r="GT79" s="55"/>
      <c r="GV79" s="55"/>
      <c r="GW79" s="11"/>
      <c r="GX79" s="55"/>
    </row>
    <row r="80" s="6" customFormat="true" ht="23.25" hidden="false" customHeight="true" outlineLevel="0" collapsed="false">
      <c r="A80" s="56" t="s">
        <v>86</v>
      </c>
      <c r="B80" s="57" t="s">
        <v>571</v>
      </c>
      <c r="C80" s="58" t="s">
        <v>572</v>
      </c>
      <c r="D80" s="58"/>
      <c r="E80" s="58"/>
      <c r="F80" s="58"/>
      <c r="G80" s="58"/>
      <c r="H80" s="59" t="s">
        <v>557</v>
      </c>
      <c r="I80" s="60" t="n">
        <v>0.03</v>
      </c>
      <c r="J80" s="61" t="n">
        <v>1</v>
      </c>
      <c r="K80" s="90" t="n">
        <v>0.03</v>
      </c>
      <c r="L80" s="62"/>
      <c r="M80" s="60"/>
      <c r="N80" s="63"/>
      <c r="O80" s="60"/>
      <c r="P80" s="64"/>
      <c r="GO80" s="55"/>
      <c r="GP80" s="55" t="s">
        <v>572</v>
      </c>
      <c r="GQ80" s="55"/>
      <c r="GR80" s="55"/>
      <c r="GS80" s="55"/>
      <c r="GT80" s="55"/>
      <c r="GV80" s="55"/>
      <c r="GW80" s="11"/>
      <c r="GX80" s="55"/>
    </row>
    <row r="81" s="6" customFormat="true" ht="15" hidden="false" customHeight="true" outlineLevel="0" collapsed="false">
      <c r="A81" s="92"/>
      <c r="B81" s="93"/>
      <c r="C81" s="94" t="s">
        <v>558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GO81" s="55"/>
      <c r="GP81" s="55"/>
      <c r="GQ81" s="55"/>
      <c r="GR81" s="55"/>
      <c r="GS81" s="55"/>
      <c r="GT81" s="55"/>
      <c r="GU81" s="3" t="s">
        <v>558</v>
      </c>
      <c r="GV81" s="55"/>
      <c r="GW81" s="11"/>
      <c r="GX81" s="55"/>
    </row>
    <row r="82" s="6" customFormat="true" ht="15" hidden="false" customHeight="true" outlineLevel="0" collapsed="false">
      <c r="A82" s="65"/>
      <c r="B82" s="66"/>
      <c r="C82" s="57" t="s">
        <v>62</v>
      </c>
      <c r="D82" s="57"/>
      <c r="E82" s="57"/>
      <c r="F82" s="57"/>
      <c r="G82" s="57"/>
      <c r="H82" s="59"/>
      <c r="I82" s="60"/>
      <c r="J82" s="60"/>
      <c r="K82" s="60"/>
      <c r="L82" s="62"/>
      <c r="M82" s="60"/>
      <c r="N82" s="67"/>
      <c r="O82" s="60"/>
      <c r="P82" s="68" t="n">
        <v>1257.12</v>
      </c>
      <c r="Q82" s="69"/>
      <c r="R82" s="69"/>
      <c r="GO82" s="55"/>
      <c r="GP82" s="55"/>
      <c r="GQ82" s="55"/>
      <c r="GR82" s="55"/>
      <c r="GS82" s="55"/>
      <c r="GT82" s="55"/>
      <c r="GV82" s="55" t="s">
        <v>62</v>
      </c>
      <c r="GW82" s="11"/>
      <c r="GX82" s="55"/>
    </row>
    <row r="83" s="6" customFormat="true" ht="15" hidden="false" customHeight="true" outlineLevel="0" collapsed="false">
      <c r="A83" s="70"/>
      <c r="B83" s="71"/>
      <c r="C83" s="8" t="s">
        <v>63</v>
      </c>
      <c r="D83" s="8"/>
      <c r="E83" s="8"/>
      <c r="F83" s="8"/>
      <c r="G83" s="8"/>
      <c r="H83" s="72"/>
      <c r="I83" s="73"/>
      <c r="J83" s="73"/>
      <c r="K83" s="73"/>
      <c r="L83" s="74"/>
      <c r="M83" s="73"/>
      <c r="N83" s="74"/>
      <c r="O83" s="73"/>
      <c r="P83" s="87" t="n">
        <v>1257.12</v>
      </c>
      <c r="GO83" s="55"/>
      <c r="GP83" s="55"/>
      <c r="GQ83" s="55"/>
      <c r="GR83" s="55"/>
      <c r="GS83" s="55"/>
      <c r="GT83" s="55"/>
      <c r="GV83" s="55"/>
      <c r="GW83" s="11" t="s">
        <v>63</v>
      </c>
      <c r="GX83" s="55"/>
    </row>
    <row r="84" s="6" customFormat="true" ht="15" hidden="false" customHeight="true" outlineLevel="0" collapsed="false">
      <c r="A84" s="70"/>
      <c r="B84" s="71" t="s">
        <v>559</v>
      </c>
      <c r="C84" s="8" t="s">
        <v>560</v>
      </c>
      <c r="D84" s="8"/>
      <c r="E84" s="8"/>
      <c r="F84" s="8"/>
      <c r="G84" s="8"/>
      <c r="H84" s="72" t="s">
        <v>66</v>
      </c>
      <c r="I84" s="76" t="n">
        <v>89</v>
      </c>
      <c r="J84" s="73"/>
      <c r="K84" s="76" t="n">
        <v>89</v>
      </c>
      <c r="L84" s="74"/>
      <c r="M84" s="73"/>
      <c r="N84" s="74"/>
      <c r="O84" s="73"/>
      <c r="P84" s="87" t="n">
        <v>1118.84</v>
      </c>
      <c r="GO84" s="55"/>
      <c r="GP84" s="55"/>
      <c r="GQ84" s="55"/>
      <c r="GR84" s="55"/>
      <c r="GS84" s="55"/>
      <c r="GT84" s="55"/>
      <c r="GV84" s="55"/>
      <c r="GW84" s="11" t="s">
        <v>560</v>
      </c>
      <c r="GX84" s="55"/>
    </row>
    <row r="85" s="6" customFormat="true" ht="15" hidden="false" customHeight="true" outlineLevel="0" collapsed="false">
      <c r="A85" s="70"/>
      <c r="B85" s="71" t="s">
        <v>561</v>
      </c>
      <c r="C85" s="8" t="s">
        <v>562</v>
      </c>
      <c r="D85" s="8"/>
      <c r="E85" s="8"/>
      <c r="F85" s="8"/>
      <c r="G85" s="8"/>
      <c r="H85" s="72" t="s">
        <v>66</v>
      </c>
      <c r="I85" s="76" t="n">
        <v>40</v>
      </c>
      <c r="J85" s="73"/>
      <c r="K85" s="76" t="n">
        <v>40</v>
      </c>
      <c r="L85" s="74"/>
      <c r="M85" s="73"/>
      <c r="N85" s="74"/>
      <c r="O85" s="73"/>
      <c r="P85" s="75" t="n">
        <v>502.85</v>
      </c>
      <c r="GO85" s="55"/>
      <c r="GP85" s="55"/>
      <c r="GQ85" s="55"/>
      <c r="GR85" s="55"/>
      <c r="GS85" s="55"/>
      <c r="GT85" s="55"/>
      <c r="GV85" s="55"/>
      <c r="GW85" s="11" t="s">
        <v>562</v>
      </c>
      <c r="GX85" s="55"/>
    </row>
    <row r="86" s="6" customFormat="true" ht="15" hidden="false" customHeight="true" outlineLevel="0" collapsed="false">
      <c r="A86" s="77"/>
      <c r="B86" s="78"/>
      <c r="C86" s="57" t="s">
        <v>69</v>
      </c>
      <c r="D86" s="57"/>
      <c r="E86" s="57"/>
      <c r="F86" s="57"/>
      <c r="G86" s="57"/>
      <c r="H86" s="59"/>
      <c r="I86" s="60"/>
      <c r="J86" s="60"/>
      <c r="K86" s="60"/>
      <c r="L86" s="62"/>
      <c r="M86" s="60"/>
      <c r="N86" s="67" t="n">
        <v>95960.33</v>
      </c>
      <c r="O86" s="60"/>
      <c r="P86" s="68" t="n">
        <v>2878.81</v>
      </c>
      <c r="GO86" s="55"/>
      <c r="GP86" s="55"/>
      <c r="GQ86" s="55"/>
      <c r="GR86" s="55"/>
      <c r="GS86" s="55"/>
      <c r="GT86" s="55"/>
      <c r="GV86" s="55"/>
      <c r="GW86" s="11"/>
      <c r="GX86" s="55" t="s">
        <v>69</v>
      </c>
    </row>
    <row r="87" s="6" customFormat="true" ht="0.75" hidden="false" customHeight="true" outlineLevel="0" collapsed="false">
      <c r="A87" s="79"/>
      <c r="B87" s="80"/>
      <c r="C87" s="80"/>
      <c r="D87" s="80"/>
      <c r="E87" s="80"/>
      <c r="F87" s="80"/>
      <c r="G87" s="80"/>
      <c r="H87" s="81"/>
      <c r="I87" s="82"/>
      <c r="J87" s="82"/>
      <c r="K87" s="82"/>
      <c r="L87" s="83"/>
      <c r="M87" s="82"/>
      <c r="N87" s="83"/>
      <c r="O87" s="82"/>
      <c r="P87" s="84"/>
      <c r="GO87" s="55"/>
      <c r="GP87" s="55"/>
      <c r="GQ87" s="55"/>
      <c r="GR87" s="55"/>
      <c r="GS87" s="55"/>
      <c r="GT87" s="55"/>
      <c r="GV87" s="55"/>
      <c r="GW87" s="11"/>
      <c r="GX87" s="55"/>
    </row>
    <row r="88" s="6" customFormat="true" ht="15" hidden="false" customHeight="true" outlineLevel="0" collapsed="false">
      <c r="A88" s="56" t="s">
        <v>89</v>
      </c>
      <c r="B88" s="57" t="s">
        <v>643</v>
      </c>
      <c r="C88" s="58" t="s">
        <v>644</v>
      </c>
      <c r="D88" s="58"/>
      <c r="E88" s="58"/>
      <c r="F88" s="58"/>
      <c r="G88" s="58"/>
      <c r="H88" s="59" t="s">
        <v>112</v>
      </c>
      <c r="I88" s="60" t="n">
        <v>11.71875</v>
      </c>
      <c r="J88" s="61" t="n">
        <v>1</v>
      </c>
      <c r="K88" s="99" t="n">
        <v>11.71875</v>
      </c>
      <c r="L88" s="62"/>
      <c r="M88" s="60"/>
      <c r="N88" s="63"/>
      <c r="O88" s="60"/>
      <c r="P88" s="64"/>
      <c r="GO88" s="55"/>
      <c r="GP88" s="55" t="s">
        <v>644</v>
      </c>
      <c r="GQ88" s="55"/>
      <c r="GR88" s="55"/>
      <c r="GS88" s="55"/>
      <c r="GT88" s="55"/>
      <c r="GV88" s="55"/>
      <c r="GW88" s="11"/>
      <c r="GX88" s="55"/>
    </row>
    <row r="89" s="6" customFormat="true" ht="15" hidden="false" customHeight="true" outlineLevel="0" collapsed="false">
      <c r="A89" s="92"/>
      <c r="B89" s="93"/>
      <c r="C89" s="94" t="s">
        <v>645</v>
      </c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GO89" s="55"/>
      <c r="GP89" s="55"/>
      <c r="GQ89" s="55"/>
      <c r="GR89" s="55"/>
      <c r="GS89" s="55"/>
      <c r="GT89" s="55"/>
      <c r="GU89" s="3" t="s">
        <v>645</v>
      </c>
      <c r="GV89" s="55"/>
      <c r="GW89" s="11"/>
      <c r="GX89" s="55"/>
    </row>
    <row r="90" s="6" customFormat="true" ht="15" hidden="false" customHeight="true" outlineLevel="0" collapsed="false">
      <c r="A90" s="65"/>
      <c r="B90" s="66"/>
      <c r="C90" s="57" t="s">
        <v>62</v>
      </c>
      <c r="D90" s="57"/>
      <c r="E90" s="57"/>
      <c r="F90" s="57"/>
      <c r="G90" s="57"/>
      <c r="H90" s="59"/>
      <c r="I90" s="60"/>
      <c r="J90" s="60"/>
      <c r="K90" s="60"/>
      <c r="L90" s="62"/>
      <c r="M90" s="60"/>
      <c r="N90" s="67"/>
      <c r="O90" s="60"/>
      <c r="P90" s="68" t="n">
        <v>6527.34</v>
      </c>
      <c r="Q90" s="69"/>
      <c r="R90" s="69"/>
      <c r="GO90" s="55"/>
      <c r="GP90" s="55"/>
      <c r="GQ90" s="55"/>
      <c r="GR90" s="55"/>
      <c r="GS90" s="55"/>
      <c r="GT90" s="55"/>
      <c r="GV90" s="55" t="s">
        <v>62</v>
      </c>
      <c r="GW90" s="11"/>
      <c r="GX90" s="55"/>
    </row>
    <row r="91" s="6" customFormat="true" ht="15" hidden="false" customHeight="true" outlineLevel="0" collapsed="false">
      <c r="A91" s="70"/>
      <c r="B91" s="71"/>
      <c r="C91" s="8" t="s">
        <v>63</v>
      </c>
      <c r="D91" s="8"/>
      <c r="E91" s="8"/>
      <c r="F91" s="8"/>
      <c r="G91" s="8"/>
      <c r="H91" s="72"/>
      <c r="I91" s="73"/>
      <c r="J91" s="73"/>
      <c r="K91" s="73"/>
      <c r="L91" s="74"/>
      <c r="M91" s="73"/>
      <c r="N91" s="74"/>
      <c r="O91" s="73"/>
      <c r="P91" s="87" t="n">
        <v>5082.58</v>
      </c>
      <c r="GO91" s="55"/>
      <c r="GP91" s="55"/>
      <c r="GQ91" s="55"/>
      <c r="GR91" s="55"/>
      <c r="GS91" s="55"/>
      <c r="GT91" s="55"/>
      <c r="GV91" s="55"/>
      <c r="GW91" s="11" t="s">
        <v>63</v>
      </c>
      <c r="GX91" s="55"/>
    </row>
    <row r="92" s="6" customFormat="true" ht="15" hidden="false" customHeight="true" outlineLevel="0" collapsed="false">
      <c r="A92" s="70"/>
      <c r="B92" s="71" t="s">
        <v>646</v>
      </c>
      <c r="C92" s="8" t="s">
        <v>647</v>
      </c>
      <c r="D92" s="8"/>
      <c r="E92" s="8"/>
      <c r="F92" s="8"/>
      <c r="G92" s="8"/>
      <c r="H92" s="72" t="s">
        <v>66</v>
      </c>
      <c r="I92" s="76" t="n">
        <v>110</v>
      </c>
      <c r="J92" s="73"/>
      <c r="K92" s="76" t="n">
        <v>110</v>
      </c>
      <c r="L92" s="74"/>
      <c r="M92" s="73"/>
      <c r="N92" s="74"/>
      <c r="O92" s="73"/>
      <c r="P92" s="87" t="n">
        <v>5590.84</v>
      </c>
      <c r="GO92" s="55"/>
      <c r="GP92" s="55"/>
      <c r="GQ92" s="55"/>
      <c r="GR92" s="55"/>
      <c r="GS92" s="55"/>
      <c r="GT92" s="55"/>
      <c r="GV92" s="55"/>
      <c r="GW92" s="11" t="s">
        <v>647</v>
      </c>
      <c r="GX92" s="55"/>
    </row>
    <row r="93" s="6" customFormat="true" ht="15" hidden="false" customHeight="true" outlineLevel="0" collapsed="false">
      <c r="A93" s="70"/>
      <c r="B93" s="71" t="s">
        <v>648</v>
      </c>
      <c r="C93" s="8" t="s">
        <v>649</v>
      </c>
      <c r="D93" s="8"/>
      <c r="E93" s="8"/>
      <c r="F93" s="8"/>
      <c r="G93" s="8"/>
      <c r="H93" s="72" t="s">
        <v>66</v>
      </c>
      <c r="I93" s="76" t="n">
        <v>69</v>
      </c>
      <c r="J93" s="73"/>
      <c r="K93" s="76" t="n">
        <v>69</v>
      </c>
      <c r="L93" s="74"/>
      <c r="M93" s="73"/>
      <c r="N93" s="74"/>
      <c r="O93" s="73"/>
      <c r="P93" s="87" t="n">
        <v>3506.98</v>
      </c>
      <c r="GO93" s="55"/>
      <c r="GP93" s="55"/>
      <c r="GQ93" s="55"/>
      <c r="GR93" s="55"/>
      <c r="GS93" s="55"/>
      <c r="GT93" s="55"/>
      <c r="GV93" s="55"/>
      <c r="GW93" s="11" t="s">
        <v>649</v>
      </c>
      <c r="GX93" s="55"/>
    </row>
    <row r="94" s="6" customFormat="true" ht="15" hidden="false" customHeight="true" outlineLevel="0" collapsed="false">
      <c r="A94" s="77"/>
      <c r="B94" s="78"/>
      <c r="C94" s="57" t="s">
        <v>69</v>
      </c>
      <c r="D94" s="57"/>
      <c r="E94" s="57"/>
      <c r="F94" s="57"/>
      <c r="G94" s="57"/>
      <c r="H94" s="59"/>
      <c r="I94" s="60"/>
      <c r="J94" s="60"/>
      <c r="K94" s="60"/>
      <c r="L94" s="62"/>
      <c r="M94" s="60"/>
      <c r="N94" s="67" t="n">
        <v>1333.35</v>
      </c>
      <c r="O94" s="60"/>
      <c r="P94" s="68" t="n">
        <v>15625.16</v>
      </c>
      <c r="GO94" s="55"/>
      <c r="GP94" s="55"/>
      <c r="GQ94" s="55"/>
      <c r="GR94" s="55"/>
      <c r="GS94" s="55"/>
      <c r="GT94" s="55"/>
      <c r="GV94" s="55"/>
      <c r="GW94" s="11"/>
      <c r="GX94" s="55" t="s">
        <v>69</v>
      </c>
    </row>
    <row r="95" s="6" customFormat="true" ht="0.75" hidden="false" customHeight="true" outlineLevel="0" collapsed="false">
      <c r="A95" s="79"/>
      <c r="B95" s="80"/>
      <c r="C95" s="80"/>
      <c r="D95" s="80"/>
      <c r="E95" s="80"/>
      <c r="F95" s="80"/>
      <c r="G95" s="80"/>
      <c r="H95" s="81"/>
      <c r="I95" s="82"/>
      <c r="J95" s="82"/>
      <c r="K95" s="82"/>
      <c r="L95" s="83"/>
      <c r="M95" s="82"/>
      <c r="N95" s="83"/>
      <c r="O95" s="82"/>
      <c r="P95" s="84"/>
      <c r="GO95" s="55"/>
      <c r="GP95" s="55"/>
      <c r="GQ95" s="55"/>
      <c r="GR95" s="55"/>
      <c r="GS95" s="55"/>
      <c r="GT95" s="55"/>
      <c r="GV95" s="55"/>
      <c r="GW95" s="11"/>
      <c r="GX95" s="55"/>
    </row>
    <row r="96" s="6" customFormat="true" ht="23.25" hidden="false" customHeight="true" outlineLevel="0" collapsed="false">
      <c r="A96" s="56" t="s">
        <v>90</v>
      </c>
      <c r="B96" s="57" t="s">
        <v>650</v>
      </c>
      <c r="C96" s="58" t="s">
        <v>651</v>
      </c>
      <c r="D96" s="58"/>
      <c r="E96" s="58"/>
      <c r="F96" s="58"/>
      <c r="G96" s="58"/>
      <c r="H96" s="59" t="s">
        <v>112</v>
      </c>
      <c r="I96" s="60" t="n">
        <v>15</v>
      </c>
      <c r="J96" s="61" t="n">
        <v>1</v>
      </c>
      <c r="K96" s="61" t="n">
        <v>15</v>
      </c>
      <c r="L96" s="67" t="n">
        <v>2184.44</v>
      </c>
      <c r="M96" s="98" t="n">
        <v>0.9</v>
      </c>
      <c r="N96" s="91" t="n">
        <v>1966</v>
      </c>
      <c r="O96" s="60"/>
      <c r="P96" s="68" t="n">
        <v>29490</v>
      </c>
      <c r="GO96" s="55"/>
      <c r="GP96" s="55" t="s">
        <v>651</v>
      </c>
      <c r="GQ96" s="55"/>
      <c r="GR96" s="55"/>
      <c r="GS96" s="55"/>
      <c r="GT96" s="55"/>
      <c r="GV96" s="55"/>
      <c r="GW96" s="11"/>
      <c r="GX96" s="55"/>
    </row>
    <row r="97" s="6" customFormat="true" ht="15" hidden="false" customHeight="true" outlineLevel="0" collapsed="false">
      <c r="A97" s="77"/>
      <c r="B97" s="78"/>
      <c r="C97" s="57" t="s">
        <v>69</v>
      </c>
      <c r="D97" s="57"/>
      <c r="E97" s="57"/>
      <c r="F97" s="57"/>
      <c r="G97" s="57"/>
      <c r="H97" s="59"/>
      <c r="I97" s="60"/>
      <c r="J97" s="60"/>
      <c r="K97" s="60"/>
      <c r="L97" s="62"/>
      <c r="M97" s="60"/>
      <c r="N97" s="62"/>
      <c r="O97" s="60"/>
      <c r="P97" s="68" t="n">
        <v>29490</v>
      </c>
      <c r="GO97" s="55"/>
      <c r="GP97" s="55"/>
      <c r="GQ97" s="55"/>
      <c r="GR97" s="55"/>
      <c r="GS97" s="55"/>
      <c r="GT97" s="55"/>
      <c r="GV97" s="55"/>
      <c r="GW97" s="11"/>
      <c r="GX97" s="55" t="s">
        <v>69</v>
      </c>
    </row>
    <row r="98" s="6" customFormat="true" ht="0.75" hidden="false" customHeight="true" outlineLevel="0" collapsed="false">
      <c r="A98" s="79"/>
      <c r="B98" s="80"/>
      <c r="C98" s="80"/>
      <c r="D98" s="80"/>
      <c r="E98" s="80"/>
      <c r="F98" s="80"/>
      <c r="G98" s="80"/>
      <c r="H98" s="81"/>
      <c r="I98" s="82"/>
      <c r="J98" s="82"/>
      <c r="K98" s="82"/>
      <c r="L98" s="83"/>
      <c r="M98" s="82"/>
      <c r="N98" s="83"/>
      <c r="O98" s="82"/>
      <c r="P98" s="84"/>
      <c r="GO98" s="55"/>
      <c r="GP98" s="55"/>
      <c r="GQ98" s="55"/>
      <c r="GR98" s="55"/>
      <c r="GS98" s="55"/>
      <c r="GT98" s="55"/>
      <c r="GV98" s="55"/>
      <c r="GW98" s="11"/>
      <c r="GX98" s="55"/>
    </row>
    <row r="99" s="6" customFormat="true" ht="34.5" hidden="false" customHeight="true" outlineLevel="0" collapsed="false">
      <c r="A99" s="56" t="s">
        <v>92</v>
      </c>
      <c r="B99" s="57" t="s">
        <v>652</v>
      </c>
      <c r="C99" s="58" t="s">
        <v>653</v>
      </c>
      <c r="D99" s="58"/>
      <c r="E99" s="58"/>
      <c r="F99" s="58"/>
      <c r="G99" s="58"/>
      <c r="H99" s="59" t="s">
        <v>557</v>
      </c>
      <c r="I99" s="60" t="n">
        <v>0.0176</v>
      </c>
      <c r="J99" s="61" t="n">
        <v>1</v>
      </c>
      <c r="K99" s="96" t="n">
        <v>0.0176</v>
      </c>
      <c r="L99" s="62"/>
      <c r="M99" s="60"/>
      <c r="N99" s="63"/>
      <c r="O99" s="60"/>
      <c r="P99" s="64"/>
      <c r="GO99" s="55"/>
      <c r="GP99" s="55" t="s">
        <v>653</v>
      </c>
      <c r="GQ99" s="55"/>
      <c r="GR99" s="55"/>
      <c r="GS99" s="55"/>
      <c r="GT99" s="55"/>
      <c r="GV99" s="55"/>
      <c r="GW99" s="11"/>
      <c r="GX99" s="55"/>
    </row>
    <row r="100" s="6" customFormat="true" ht="15" hidden="false" customHeight="true" outlineLevel="0" collapsed="false">
      <c r="A100" s="92"/>
      <c r="B100" s="93"/>
      <c r="C100" s="94" t="s">
        <v>654</v>
      </c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GO100" s="55"/>
      <c r="GP100" s="55"/>
      <c r="GQ100" s="55"/>
      <c r="GR100" s="55"/>
      <c r="GS100" s="55"/>
      <c r="GT100" s="55"/>
      <c r="GU100" s="3" t="s">
        <v>654</v>
      </c>
      <c r="GV100" s="55"/>
      <c r="GW100" s="11"/>
      <c r="GX100" s="55"/>
    </row>
    <row r="101" s="6" customFormat="true" ht="15" hidden="false" customHeight="true" outlineLevel="0" collapsed="false">
      <c r="A101" s="65"/>
      <c r="B101" s="66"/>
      <c r="C101" s="57" t="s">
        <v>62</v>
      </c>
      <c r="D101" s="57"/>
      <c r="E101" s="57"/>
      <c r="F101" s="57"/>
      <c r="G101" s="57"/>
      <c r="H101" s="59"/>
      <c r="I101" s="60"/>
      <c r="J101" s="60"/>
      <c r="K101" s="60"/>
      <c r="L101" s="62"/>
      <c r="M101" s="60"/>
      <c r="N101" s="67"/>
      <c r="O101" s="60"/>
      <c r="P101" s="68" t="n">
        <v>3944.03</v>
      </c>
      <c r="Q101" s="69"/>
      <c r="R101" s="69"/>
      <c r="GO101" s="55"/>
      <c r="GP101" s="55"/>
      <c r="GQ101" s="55"/>
      <c r="GR101" s="55"/>
      <c r="GS101" s="55"/>
      <c r="GT101" s="55"/>
      <c r="GV101" s="55" t="s">
        <v>62</v>
      </c>
      <c r="GW101" s="11"/>
      <c r="GX101" s="55"/>
    </row>
    <row r="102" s="6" customFormat="true" ht="15" hidden="false" customHeight="true" outlineLevel="0" collapsed="false">
      <c r="A102" s="70"/>
      <c r="B102" s="71"/>
      <c r="C102" s="8" t="s">
        <v>63</v>
      </c>
      <c r="D102" s="8"/>
      <c r="E102" s="8"/>
      <c r="F102" s="8"/>
      <c r="G102" s="8"/>
      <c r="H102" s="72"/>
      <c r="I102" s="73"/>
      <c r="J102" s="73"/>
      <c r="K102" s="73"/>
      <c r="L102" s="74"/>
      <c r="M102" s="73"/>
      <c r="N102" s="74"/>
      <c r="O102" s="73"/>
      <c r="P102" s="87" t="n">
        <v>1872.24</v>
      </c>
      <c r="GO102" s="55"/>
      <c r="GP102" s="55"/>
      <c r="GQ102" s="55"/>
      <c r="GR102" s="55"/>
      <c r="GS102" s="55"/>
      <c r="GT102" s="55"/>
      <c r="GV102" s="55"/>
      <c r="GW102" s="11" t="s">
        <v>63</v>
      </c>
      <c r="GX102" s="55"/>
    </row>
    <row r="103" s="6" customFormat="true" ht="15" hidden="false" customHeight="true" outlineLevel="0" collapsed="false">
      <c r="A103" s="70"/>
      <c r="B103" s="71" t="s">
        <v>655</v>
      </c>
      <c r="C103" s="8" t="s">
        <v>656</v>
      </c>
      <c r="D103" s="8"/>
      <c r="E103" s="8"/>
      <c r="F103" s="8"/>
      <c r="G103" s="8"/>
      <c r="H103" s="72" t="s">
        <v>66</v>
      </c>
      <c r="I103" s="76" t="n">
        <v>147</v>
      </c>
      <c r="J103" s="73"/>
      <c r="K103" s="76" t="n">
        <v>147</v>
      </c>
      <c r="L103" s="74"/>
      <c r="M103" s="73"/>
      <c r="N103" s="74"/>
      <c r="O103" s="73"/>
      <c r="P103" s="87" t="n">
        <v>2752.19</v>
      </c>
      <c r="GO103" s="55"/>
      <c r="GP103" s="55"/>
      <c r="GQ103" s="55"/>
      <c r="GR103" s="55"/>
      <c r="GS103" s="55"/>
      <c r="GT103" s="55"/>
      <c r="GV103" s="55"/>
      <c r="GW103" s="11" t="s">
        <v>656</v>
      </c>
      <c r="GX103" s="55"/>
    </row>
    <row r="104" s="6" customFormat="true" ht="15" hidden="false" customHeight="true" outlineLevel="0" collapsed="false">
      <c r="A104" s="70"/>
      <c r="B104" s="71" t="s">
        <v>657</v>
      </c>
      <c r="C104" s="8" t="s">
        <v>658</v>
      </c>
      <c r="D104" s="8"/>
      <c r="E104" s="8"/>
      <c r="F104" s="8"/>
      <c r="G104" s="8"/>
      <c r="H104" s="72" t="s">
        <v>66</v>
      </c>
      <c r="I104" s="76" t="n">
        <v>134</v>
      </c>
      <c r="J104" s="73"/>
      <c r="K104" s="76" t="n">
        <v>134</v>
      </c>
      <c r="L104" s="74"/>
      <c r="M104" s="73"/>
      <c r="N104" s="74"/>
      <c r="O104" s="73"/>
      <c r="P104" s="87" t="n">
        <v>2508.8</v>
      </c>
      <c r="GO104" s="55"/>
      <c r="GP104" s="55"/>
      <c r="GQ104" s="55"/>
      <c r="GR104" s="55"/>
      <c r="GS104" s="55"/>
      <c r="GT104" s="55"/>
      <c r="GV104" s="55"/>
      <c r="GW104" s="11" t="s">
        <v>658</v>
      </c>
      <c r="GX104" s="55"/>
    </row>
    <row r="105" s="6" customFormat="true" ht="15" hidden="false" customHeight="true" outlineLevel="0" collapsed="false">
      <c r="A105" s="77"/>
      <c r="B105" s="78"/>
      <c r="C105" s="57" t="s">
        <v>69</v>
      </c>
      <c r="D105" s="57"/>
      <c r="E105" s="57"/>
      <c r="F105" s="57"/>
      <c r="G105" s="57"/>
      <c r="H105" s="59"/>
      <c r="I105" s="60"/>
      <c r="J105" s="60"/>
      <c r="K105" s="60"/>
      <c r="L105" s="62"/>
      <c r="M105" s="60"/>
      <c r="N105" s="67" t="n">
        <v>523012.5</v>
      </c>
      <c r="O105" s="60"/>
      <c r="P105" s="68" t="n">
        <v>9205.02</v>
      </c>
      <c r="GO105" s="55"/>
      <c r="GP105" s="55"/>
      <c r="GQ105" s="55"/>
      <c r="GR105" s="55"/>
      <c r="GS105" s="55"/>
      <c r="GT105" s="55"/>
      <c r="GV105" s="55"/>
      <c r="GW105" s="11"/>
      <c r="GX105" s="55" t="s">
        <v>69</v>
      </c>
    </row>
    <row r="106" s="6" customFormat="true" ht="0.75" hidden="false" customHeight="true" outlineLevel="0" collapsed="false">
      <c r="A106" s="79"/>
      <c r="B106" s="80"/>
      <c r="C106" s="80"/>
      <c r="D106" s="80"/>
      <c r="E106" s="80"/>
      <c r="F106" s="80"/>
      <c r="G106" s="80"/>
      <c r="H106" s="81"/>
      <c r="I106" s="82"/>
      <c r="J106" s="82"/>
      <c r="K106" s="82"/>
      <c r="L106" s="83"/>
      <c r="M106" s="82"/>
      <c r="N106" s="83"/>
      <c r="O106" s="82"/>
      <c r="P106" s="84"/>
      <c r="GO106" s="55"/>
      <c r="GP106" s="55"/>
      <c r="GQ106" s="55"/>
      <c r="GR106" s="55"/>
      <c r="GS106" s="55"/>
      <c r="GT106" s="55"/>
      <c r="GV106" s="55"/>
      <c r="GW106" s="11"/>
      <c r="GX106" s="55"/>
    </row>
    <row r="107" s="6" customFormat="true" ht="23.25" hidden="false" customHeight="true" outlineLevel="0" collapsed="false">
      <c r="A107" s="56" t="s">
        <v>95</v>
      </c>
      <c r="B107" s="57" t="s">
        <v>659</v>
      </c>
      <c r="C107" s="58" t="s">
        <v>660</v>
      </c>
      <c r="D107" s="58"/>
      <c r="E107" s="58"/>
      <c r="F107" s="58"/>
      <c r="G107" s="58"/>
      <c r="H107" s="59" t="s">
        <v>112</v>
      </c>
      <c r="I107" s="60" t="n">
        <v>1.76</v>
      </c>
      <c r="J107" s="61" t="n">
        <v>1</v>
      </c>
      <c r="K107" s="90" t="n">
        <v>1.76</v>
      </c>
      <c r="L107" s="67" t="n">
        <v>10046.18</v>
      </c>
      <c r="M107" s="98" t="n">
        <v>1.5</v>
      </c>
      <c r="N107" s="91" t="n">
        <v>15069.27</v>
      </c>
      <c r="O107" s="60"/>
      <c r="P107" s="68" t="n">
        <v>26521.92</v>
      </c>
      <c r="GO107" s="55"/>
      <c r="GP107" s="55" t="s">
        <v>660</v>
      </c>
      <c r="GQ107" s="55"/>
      <c r="GR107" s="55"/>
      <c r="GS107" s="55"/>
      <c r="GT107" s="55"/>
      <c r="GV107" s="55"/>
      <c r="GW107" s="11"/>
      <c r="GX107" s="55"/>
    </row>
    <row r="108" s="6" customFormat="true" ht="15" hidden="false" customHeight="true" outlineLevel="0" collapsed="false">
      <c r="A108" s="92"/>
      <c r="B108" s="93"/>
      <c r="C108" s="94" t="s">
        <v>661</v>
      </c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GO108" s="55"/>
      <c r="GP108" s="55"/>
      <c r="GQ108" s="55"/>
      <c r="GR108" s="55"/>
      <c r="GS108" s="55"/>
      <c r="GT108" s="55"/>
      <c r="GU108" s="3" t="s">
        <v>661</v>
      </c>
      <c r="GV108" s="55"/>
      <c r="GW108" s="11"/>
      <c r="GX108" s="55"/>
    </row>
    <row r="109" s="6" customFormat="true" ht="15" hidden="false" customHeight="true" outlineLevel="0" collapsed="false">
      <c r="A109" s="77"/>
      <c r="B109" s="78"/>
      <c r="C109" s="57" t="s">
        <v>69</v>
      </c>
      <c r="D109" s="57"/>
      <c r="E109" s="57"/>
      <c r="F109" s="57"/>
      <c r="G109" s="57"/>
      <c r="H109" s="59"/>
      <c r="I109" s="60"/>
      <c r="J109" s="60"/>
      <c r="K109" s="60"/>
      <c r="L109" s="62"/>
      <c r="M109" s="60"/>
      <c r="N109" s="62"/>
      <c r="O109" s="60"/>
      <c r="P109" s="68" t="n">
        <v>26521.92</v>
      </c>
      <c r="GO109" s="55"/>
      <c r="GP109" s="55"/>
      <c r="GQ109" s="55"/>
      <c r="GR109" s="55"/>
      <c r="GS109" s="55"/>
      <c r="GT109" s="55"/>
      <c r="GV109" s="55"/>
      <c r="GW109" s="11"/>
      <c r="GX109" s="55" t="s">
        <v>69</v>
      </c>
    </row>
    <row r="110" s="6" customFormat="true" ht="0.75" hidden="false" customHeight="true" outlineLevel="0" collapsed="false">
      <c r="A110" s="79"/>
      <c r="B110" s="80"/>
      <c r="C110" s="80"/>
      <c r="D110" s="80"/>
      <c r="E110" s="80"/>
      <c r="F110" s="80"/>
      <c r="G110" s="80"/>
      <c r="H110" s="81"/>
      <c r="I110" s="82"/>
      <c r="J110" s="82"/>
      <c r="K110" s="82"/>
      <c r="L110" s="83"/>
      <c r="M110" s="82"/>
      <c r="N110" s="83"/>
      <c r="O110" s="82"/>
      <c r="P110" s="84"/>
      <c r="GO110" s="55"/>
      <c r="GP110" s="55"/>
      <c r="GQ110" s="55"/>
      <c r="GR110" s="55"/>
      <c r="GS110" s="55"/>
      <c r="GT110" s="55"/>
      <c r="GV110" s="55"/>
      <c r="GW110" s="11"/>
      <c r="GX110" s="55"/>
    </row>
    <row r="111" s="6" customFormat="true" ht="34.5" hidden="false" customHeight="true" outlineLevel="0" collapsed="false">
      <c r="A111" s="56" t="s">
        <v>96</v>
      </c>
      <c r="B111" s="57" t="s">
        <v>662</v>
      </c>
      <c r="C111" s="58" t="s">
        <v>663</v>
      </c>
      <c r="D111" s="58"/>
      <c r="E111" s="58"/>
      <c r="F111" s="58"/>
      <c r="G111" s="58"/>
      <c r="H111" s="59" t="s">
        <v>126</v>
      </c>
      <c r="I111" s="60" t="n">
        <v>1</v>
      </c>
      <c r="J111" s="61" t="n">
        <v>1</v>
      </c>
      <c r="K111" s="61" t="n">
        <v>1</v>
      </c>
      <c r="L111" s="62"/>
      <c r="M111" s="60"/>
      <c r="N111" s="63"/>
      <c r="O111" s="60"/>
      <c r="P111" s="64"/>
      <c r="GO111" s="55"/>
      <c r="GP111" s="55" t="s">
        <v>663</v>
      </c>
      <c r="GQ111" s="55"/>
      <c r="GR111" s="55"/>
      <c r="GS111" s="55"/>
      <c r="GT111" s="55"/>
      <c r="GV111" s="55"/>
      <c r="GW111" s="11"/>
      <c r="GX111" s="55"/>
    </row>
    <row r="112" s="6" customFormat="true" ht="15" hidden="false" customHeight="true" outlineLevel="0" collapsed="false">
      <c r="A112" s="65"/>
      <c r="B112" s="66"/>
      <c r="C112" s="57" t="s">
        <v>62</v>
      </c>
      <c r="D112" s="57"/>
      <c r="E112" s="57"/>
      <c r="F112" s="57"/>
      <c r="G112" s="57"/>
      <c r="H112" s="59"/>
      <c r="I112" s="60"/>
      <c r="J112" s="60"/>
      <c r="K112" s="60"/>
      <c r="L112" s="62"/>
      <c r="M112" s="60"/>
      <c r="N112" s="67"/>
      <c r="O112" s="60"/>
      <c r="P112" s="68" t="n">
        <v>30269.15</v>
      </c>
      <c r="Q112" s="69"/>
      <c r="R112" s="69"/>
      <c r="GO112" s="55"/>
      <c r="GP112" s="55"/>
      <c r="GQ112" s="55"/>
      <c r="GR112" s="55"/>
      <c r="GS112" s="55"/>
      <c r="GT112" s="55"/>
      <c r="GV112" s="55" t="s">
        <v>62</v>
      </c>
      <c r="GW112" s="11"/>
      <c r="GX112" s="55"/>
    </row>
    <row r="113" s="6" customFormat="true" ht="15" hidden="false" customHeight="true" outlineLevel="0" collapsed="false">
      <c r="A113" s="70"/>
      <c r="B113" s="71"/>
      <c r="C113" s="8" t="s">
        <v>63</v>
      </c>
      <c r="D113" s="8"/>
      <c r="E113" s="8"/>
      <c r="F113" s="8"/>
      <c r="G113" s="8"/>
      <c r="H113" s="72"/>
      <c r="I113" s="73"/>
      <c r="J113" s="73"/>
      <c r="K113" s="73"/>
      <c r="L113" s="74"/>
      <c r="M113" s="73"/>
      <c r="N113" s="74"/>
      <c r="O113" s="73"/>
      <c r="P113" s="87" t="n">
        <v>21166.35</v>
      </c>
      <c r="GO113" s="55"/>
      <c r="GP113" s="55"/>
      <c r="GQ113" s="55"/>
      <c r="GR113" s="55"/>
      <c r="GS113" s="55"/>
      <c r="GT113" s="55"/>
      <c r="GV113" s="55"/>
      <c r="GW113" s="11" t="s">
        <v>63</v>
      </c>
      <c r="GX113" s="55"/>
    </row>
    <row r="114" s="6" customFormat="true" ht="15" hidden="false" customHeight="true" outlineLevel="0" collapsed="false">
      <c r="A114" s="70"/>
      <c r="B114" s="71" t="s">
        <v>64</v>
      </c>
      <c r="C114" s="8" t="s">
        <v>65</v>
      </c>
      <c r="D114" s="8"/>
      <c r="E114" s="8"/>
      <c r="F114" s="8"/>
      <c r="G114" s="8"/>
      <c r="H114" s="72" t="s">
        <v>66</v>
      </c>
      <c r="I114" s="76" t="n">
        <v>103</v>
      </c>
      <c r="J114" s="73"/>
      <c r="K114" s="76" t="n">
        <v>103</v>
      </c>
      <c r="L114" s="74"/>
      <c r="M114" s="73"/>
      <c r="N114" s="74"/>
      <c r="O114" s="73"/>
      <c r="P114" s="87" t="n">
        <v>21801.34</v>
      </c>
      <c r="GO114" s="55"/>
      <c r="GP114" s="55"/>
      <c r="GQ114" s="55"/>
      <c r="GR114" s="55"/>
      <c r="GS114" s="55"/>
      <c r="GT114" s="55"/>
      <c r="GV114" s="55"/>
      <c r="GW114" s="11" t="s">
        <v>65</v>
      </c>
      <c r="GX114" s="55"/>
    </row>
    <row r="115" s="6" customFormat="true" ht="15" hidden="false" customHeight="true" outlineLevel="0" collapsed="false">
      <c r="A115" s="70"/>
      <c r="B115" s="71" t="s">
        <v>67</v>
      </c>
      <c r="C115" s="8" t="s">
        <v>68</v>
      </c>
      <c r="D115" s="8"/>
      <c r="E115" s="8"/>
      <c r="F115" s="8"/>
      <c r="G115" s="8"/>
      <c r="H115" s="72" t="s">
        <v>66</v>
      </c>
      <c r="I115" s="76" t="n">
        <v>60</v>
      </c>
      <c r="J115" s="73"/>
      <c r="K115" s="76" t="n">
        <v>60</v>
      </c>
      <c r="L115" s="74"/>
      <c r="M115" s="73"/>
      <c r="N115" s="74"/>
      <c r="O115" s="73"/>
      <c r="P115" s="87" t="n">
        <v>12699.81</v>
      </c>
      <c r="GO115" s="55"/>
      <c r="GP115" s="55"/>
      <c r="GQ115" s="55"/>
      <c r="GR115" s="55"/>
      <c r="GS115" s="55"/>
      <c r="GT115" s="55"/>
      <c r="GV115" s="55"/>
      <c r="GW115" s="11" t="s">
        <v>68</v>
      </c>
      <c r="GX115" s="55"/>
    </row>
    <row r="116" s="6" customFormat="true" ht="15" hidden="false" customHeight="true" outlineLevel="0" collapsed="false">
      <c r="A116" s="77"/>
      <c r="B116" s="78"/>
      <c r="C116" s="57" t="s">
        <v>69</v>
      </c>
      <c r="D116" s="57"/>
      <c r="E116" s="57"/>
      <c r="F116" s="57"/>
      <c r="G116" s="57"/>
      <c r="H116" s="59"/>
      <c r="I116" s="60"/>
      <c r="J116" s="60"/>
      <c r="K116" s="60"/>
      <c r="L116" s="62"/>
      <c r="M116" s="60"/>
      <c r="N116" s="67" t="n">
        <v>64770.3</v>
      </c>
      <c r="O116" s="60"/>
      <c r="P116" s="68" t="n">
        <v>64770.3</v>
      </c>
      <c r="GO116" s="55"/>
      <c r="GP116" s="55"/>
      <c r="GQ116" s="55"/>
      <c r="GR116" s="55"/>
      <c r="GS116" s="55"/>
      <c r="GT116" s="55"/>
      <c r="GV116" s="55"/>
      <c r="GW116" s="11"/>
      <c r="GX116" s="55" t="s">
        <v>69</v>
      </c>
    </row>
    <row r="117" s="6" customFormat="true" ht="0.75" hidden="false" customHeight="true" outlineLevel="0" collapsed="false">
      <c r="A117" s="79"/>
      <c r="B117" s="80"/>
      <c r="C117" s="80"/>
      <c r="D117" s="80"/>
      <c r="E117" s="80"/>
      <c r="F117" s="80"/>
      <c r="G117" s="80"/>
      <c r="H117" s="81"/>
      <c r="I117" s="82"/>
      <c r="J117" s="82"/>
      <c r="K117" s="82"/>
      <c r="L117" s="83"/>
      <c r="M117" s="82"/>
      <c r="N117" s="83"/>
      <c r="O117" s="82"/>
      <c r="P117" s="84"/>
      <c r="GO117" s="55"/>
      <c r="GP117" s="55"/>
      <c r="GQ117" s="55"/>
      <c r="GR117" s="55"/>
      <c r="GS117" s="55"/>
      <c r="GT117" s="55"/>
      <c r="GV117" s="55"/>
      <c r="GW117" s="11"/>
      <c r="GX117" s="55"/>
    </row>
    <row r="118" s="6" customFormat="true" ht="15" hidden="false" customHeight="true" outlineLevel="0" collapsed="false">
      <c r="A118" s="65"/>
      <c r="B118" s="102"/>
      <c r="C118" s="78" t="s">
        <v>280</v>
      </c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103" t="n">
        <v>185655.1</v>
      </c>
      <c r="Q118" s="104"/>
      <c r="R118" s="105"/>
      <c r="GO118" s="55"/>
      <c r="GP118" s="55"/>
      <c r="GQ118" s="55"/>
      <c r="GR118" s="55"/>
      <c r="GS118" s="55"/>
      <c r="GT118" s="55"/>
      <c r="GV118" s="55"/>
      <c r="GW118" s="11"/>
      <c r="GX118" s="55"/>
      <c r="GY118" s="55" t="s">
        <v>280</v>
      </c>
    </row>
    <row r="119" s="6" customFormat="true" ht="15" hidden="false" customHeight="true" outlineLevel="0" collapsed="false">
      <c r="A119" s="65"/>
      <c r="B119" s="102"/>
      <c r="C119" s="78" t="s">
        <v>281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106"/>
      <c r="Q119" s="107"/>
      <c r="R119" s="108"/>
      <c r="GO119" s="55"/>
      <c r="GP119" s="55"/>
      <c r="GQ119" s="55"/>
      <c r="GR119" s="55"/>
      <c r="GS119" s="55"/>
      <c r="GT119" s="55"/>
      <c r="GV119" s="55"/>
      <c r="GW119" s="11"/>
      <c r="GX119" s="55"/>
      <c r="GY119" s="55"/>
      <c r="GZ119" s="55" t="s">
        <v>281</v>
      </c>
    </row>
    <row r="120" s="6" customFormat="true" ht="15" hidden="false" customHeight="true" outlineLevel="0" collapsed="false">
      <c r="A120" s="65"/>
      <c r="B120" s="102"/>
      <c r="C120" s="109" t="s">
        <v>284</v>
      </c>
      <c r="D120" s="109"/>
      <c r="E120" s="109"/>
      <c r="F120" s="109"/>
      <c r="G120" s="109"/>
      <c r="H120" s="109"/>
      <c r="I120" s="109"/>
      <c r="J120" s="109"/>
      <c r="K120" s="119" t="n">
        <v>67.1017375</v>
      </c>
      <c r="L120" s="109"/>
      <c r="M120" s="109"/>
      <c r="N120" s="109"/>
      <c r="O120" s="109"/>
      <c r="P120" s="112"/>
      <c r="Q120" s="107"/>
      <c r="R120" s="108"/>
      <c r="GO120" s="55"/>
      <c r="GP120" s="55"/>
      <c r="GQ120" s="55"/>
      <c r="GR120" s="55"/>
      <c r="GS120" s="55"/>
      <c r="GT120" s="55"/>
      <c r="GV120" s="55"/>
      <c r="GW120" s="11"/>
      <c r="GX120" s="55"/>
      <c r="GY120" s="55"/>
      <c r="GZ120" s="55"/>
      <c r="HA120" s="3" t="s">
        <v>284</v>
      </c>
    </row>
    <row r="121" s="6" customFormat="true" ht="15" hidden="false" customHeight="true" outlineLevel="0" collapsed="false">
      <c r="A121" s="65"/>
      <c r="B121" s="102"/>
      <c r="C121" s="109" t="s">
        <v>285</v>
      </c>
      <c r="D121" s="109"/>
      <c r="E121" s="109"/>
      <c r="F121" s="109"/>
      <c r="G121" s="109"/>
      <c r="H121" s="109"/>
      <c r="I121" s="109"/>
      <c r="J121" s="109"/>
      <c r="K121" s="119" t="n">
        <v>7.1165845</v>
      </c>
      <c r="L121" s="109"/>
      <c r="M121" s="109"/>
      <c r="N121" s="109"/>
      <c r="O121" s="109"/>
      <c r="P121" s="112"/>
      <c r="Q121" s="107"/>
      <c r="R121" s="108"/>
      <c r="GO121" s="55"/>
      <c r="GP121" s="55"/>
      <c r="GQ121" s="55"/>
      <c r="GR121" s="55"/>
      <c r="GS121" s="55"/>
      <c r="GT121" s="55"/>
      <c r="GV121" s="55"/>
      <c r="GW121" s="11"/>
      <c r="GX121" s="55"/>
      <c r="GY121" s="55"/>
      <c r="GZ121" s="55"/>
      <c r="HA121" s="3" t="s">
        <v>285</v>
      </c>
    </row>
    <row r="122" s="6" customFormat="true" ht="0.75" hidden="false" customHeight="true" outlineLevel="0" collapsed="false">
      <c r="A122" s="113"/>
      <c r="B122" s="114"/>
      <c r="C122" s="115"/>
      <c r="D122" s="115"/>
      <c r="E122" s="115"/>
      <c r="F122" s="115"/>
      <c r="G122" s="115"/>
      <c r="H122" s="115"/>
      <c r="I122" s="115"/>
      <c r="J122" s="115"/>
      <c r="K122" s="116"/>
      <c r="L122" s="115"/>
      <c r="M122" s="115"/>
      <c r="N122" s="115"/>
      <c r="O122" s="115"/>
      <c r="P122" s="117"/>
      <c r="Q122" s="107"/>
      <c r="R122" s="108"/>
      <c r="GO122" s="55"/>
      <c r="GP122" s="55"/>
      <c r="GQ122" s="55"/>
      <c r="GR122" s="55"/>
      <c r="GS122" s="55"/>
      <c r="GT122" s="55"/>
      <c r="GV122" s="55"/>
      <c r="GW122" s="11"/>
      <c r="GX122" s="55"/>
      <c r="GY122" s="55"/>
      <c r="GZ122" s="55"/>
    </row>
    <row r="123" s="6" customFormat="true" ht="15" hidden="false" customHeight="true" outlineLevel="0" collapsed="false">
      <c r="A123" s="54" t="s">
        <v>577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GO123" s="55" t="s">
        <v>577</v>
      </c>
      <c r="GP123" s="55"/>
      <c r="GQ123" s="55"/>
      <c r="GR123" s="55"/>
      <c r="GS123" s="55"/>
      <c r="GT123" s="55"/>
      <c r="GV123" s="55"/>
      <c r="GW123" s="11"/>
      <c r="GX123" s="55"/>
      <c r="GY123" s="55"/>
      <c r="GZ123" s="55"/>
    </row>
    <row r="124" s="6" customFormat="true" ht="34.5" hidden="false" customHeight="true" outlineLevel="0" collapsed="false">
      <c r="A124" s="56" t="s">
        <v>97</v>
      </c>
      <c r="B124" s="57" t="s">
        <v>664</v>
      </c>
      <c r="C124" s="58" t="s">
        <v>665</v>
      </c>
      <c r="D124" s="58"/>
      <c r="E124" s="58"/>
      <c r="F124" s="58"/>
      <c r="G124" s="58"/>
      <c r="H124" s="59" t="s">
        <v>61</v>
      </c>
      <c r="I124" s="60" t="n">
        <v>1</v>
      </c>
      <c r="J124" s="61" t="n">
        <v>1</v>
      </c>
      <c r="K124" s="61" t="n">
        <v>1</v>
      </c>
      <c r="L124" s="62"/>
      <c r="M124" s="60"/>
      <c r="N124" s="63"/>
      <c r="O124" s="60"/>
      <c r="P124" s="64"/>
      <c r="GO124" s="55"/>
      <c r="GP124" s="55" t="s">
        <v>665</v>
      </c>
      <c r="GQ124" s="55"/>
      <c r="GR124" s="55"/>
      <c r="GS124" s="55"/>
      <c r="GT124" s="55"/>
      <c r="GV124" s="55"/>
      <c r="GW124" s="11"/>
      <c r="GX124" s="55"/>
      <c r="GY124" s="55"/>
      <c r="GZ124" s="55"/>
    </row>
    <row r="125" s="6" customFormat="true" ht="15" hidden="false" customHeight="true" outlineLevel="0" collapsed="false">
      <c r="A125" s="65"/>
      <c r="B125" s="66"/>
      <c r="C125" s="57" t="s">
        <v>62</v>
      </c>
      <c r="D125" s="57"/>
      <c r="E125" s="57"/>
      <c r="F125" s="57"/>
      <c r="G125" s="57"/>
      <c r="H125" s="59"/>
      <c r="I125" s="60"/>
      <c r="J125" s="60"/>
      <c r="K125" s="60"/>
      <c r="L125" s="62"/>
      <c r="M125" s="60"/>
      <c r="N125" s="67"/>
      <c r="O125" s="60"/>
      <c r="P125" s="68" t="n">
        <v>8028.85</v>
      </c>
      <c r="Q125" s="69"/>
      <c r="R125" s="69"/>
      <c r="GO125" s="55"/>
      <c r="GP125" s="55"/>
      <c r="GQ125" s="55"/>
      <c r="GR125" s="55"/>
      <c r="GS125" s="55"/>
      <c r="GT125" s="55"/>
      <c r="GV125" s="55" t="s">
        <v>62</v>
      </c>
      <c r="GW125" s="11"/>
      <c r="GX125" s="55"/>
      <c r="GY125" s="55"/>
      <c r="GZ125" s="55"/>
    </row>
    <row r="126" s="6" customFormat="true" ht="15" hidden="false" customHeight="true" outlineLevel="0" collapsed="false">
      <c r="A126" s="70"/>
      <c r="B126" s="71"/>
      <c r="C126" s="8" t="s">
        <v>63</v>
      </c>
      <c r="D126" s="8"/>
      <c r="E126" s="8"/>
      <c r="F126" s="8"/>
      <c r="G126" s="8"/>
      <c r="H126" s="72"/>
      <c r="I126" s="73"/>
      <c r="J126" s="73"/>
      <c r="K126" s="73"/>
      <c r="L126" s="74"/>
      <c r="M126" s="73"/>
      <c r="N126" s="74"/>
      <c r="O126" s="73"/>
      <c r="P126" s="87" t="n">
        <v>8028.85</v>
      </c>
      <c r="GO126" s="55"/>
      <c r="GP126" s="55"/>
      <c r="GQ126" s="55"/>
      <c r="GR126" s="55"/>
      <c r="GS126" s="55"/>
      <c r="GT126" s="55"/>
      <c r="GV126" s="55"/>
      <c r="GW126" s="11" t="s">
        <v>63</v>
      </c>
      <c r="GX126" s="55"/>
      <c r="GY126" s="55"/>
      <c r="GZ126" s="55"/>
    </row>
    <row r="127" s="6" customFormat="true" ht="23.25" hidden="false" customHeight="true" outlineLevel="0" collapsed="false">
      <c r="A127" s="70"/>
      <c r="B127" s="71" t="s">
        <v>186</v>
      </c>
      <c r="C127" s="8" t="s">
        <v>187</v>
      </c>
      <c r="D127" s="8"/>
      <c r="E127" s="8"/>
      <c r="F127" s="8"/>
      <c r="G127" s="8"/>
      <c r="H127" s="72" t="s">
        <v>66</v>
      </c>
      <c r="I127" s="76" t="n">
        <v>74</v>
      </c>
      <c r="J127" s="73"/>
      <c r="K127" s="76" t="n">
        <v>74</v>
      </c>
      <c r="L127" s="74"/>
      <c r="M127" s="73"/>
      <c r="N127" s="74"/>
      <c r="O127" s="73"/>
      <c r="P127" s="87" t="n">
        <v>5941.35</v>
      </c>
      <c r="GO127" s="55"/>
      <c r="GP127" s="55"/>
      <c r="GQ127" s="55"/>
      <c r="GR127" s="55"/>
      <c r="GS127" s="55"/>
      <c r="GT127" s="55"/>
      <c r="GV127" s="55"/>
      <c r="GW127" s="11" t="s">
        <v>187</v>
      </c>
      <c r="GX127" s="55"/>
      <c r="GY127" s="55"/>
      <c r="GZ127" s="55"/>
    </row>
    <row r="128" s="6" customFormat="true" ht="23.25" hidden="false" customHeight="true" outlineLevel="0" collapsed="false">
      <c r="A128" s="70"/>
      <c r="B128" s="71" t="s">
        <v>188</v>
      </c>
      <c r="C128" s="8" t="s">
        <v>189</v>
      </c>
      <c r="D128" s="8"/>
      <c r="E128" s="8"/>
      <c r="F128" s="8"/>
      <c r="G128" s="8"/>
      <c r="H128" s="72" t="s">
        <v>66</v>
      </c>
      <c r="I128" s="76" t="n">
        <v>36</v>
      </c>
      <c r="J128" s="73"/>
      <c r="K128" s="76" t="n">
        <v>36</v>
      </c>
      <c r="L128" s="74"/>
      <c r="M128" s="73"/>
      <c r="N128" s="74"/>
      <c r="O128" s="73"/>
      <c r="P128" s="87" t="n">
        <v>2890.39</v>
      </c>
      <c r="GO128" s="55"/>
      <c r="GP128" s="55"/>
      <c r="GQ128" s="55"/>
      <c r="GR128" s="55"/>
      <c r="GS128" s="55"/>
      <c r="GT128" s="55"/>
      <c r="GV128" s="55"/>
      <c r="GW128" s="11" t="s">
        <v>189</v>
      </c>
      <c r="GX128" s="55"/>
      <c r="GY128" s="55"/>
      <c r="GZ128" s="55"/>
    </row>
    <row r="129" s="6" customFormat="true" ht="15" hidden="false" customHeight="true" outlineLevel="0" collapsed="false">
      <c r="A129" s="77"/>
      <c r="B129" s="78"/>
      <c r="C129" s="57" t="s">
        <v>69</v>
      </c>
      <c r="D129" s="57"/>
      <c r="E129" s="57"/>
      <c r="F129" s="57"/>
      <c r="G129" s="57"/>
      <c r="H129" s="59"/>
      <c r="I129" s="60"/>
      <c r="J129" s="60"/>
      <c r="K129" s="60"/>
      <c r="L129" s="62"/>
      <c r="M129" s="60"/>
      <c r="N129" s="67" t="n">
        <v>16860.59</v>
      </c>
      <c r="O129" s="60"/>
      <c r="P129" s="68" t="n">
        <v>16860.59</v>
      </c>
      <c r="GO129" s="55"/>
      <c r="GP129" s="55"/>
      <c r="GQ129" s="55"/>
      <c r="GR129" s="55"/>
      <c r="GS129" s="55"/>
      <c r="GT129" s="55"/>
      <c r="GV129" s="55"/>
      <c r="GW129" s="11"/>
      <c r="GX129" s="55" t="s">
        <v>69</v>
      </c>
      <c r="GY129" s="55"/>
      <c r="GZ129" s="55"/>
    </row>
    <row r="130" s="6" customFormat="true" ht="0.75" hidden="false" customHeight="true" outlineLevel="0" collapsed="false">
      <c r="A130" s="79"/>
      <c r="B130" s="80"/>
      <c r="C130" s="80"/>
      <c r="D130" s="80"/>
      <c r="E130" s="80"/>
      <c r="F130" s="80"/>
      <c r="G130" s="80"/>
      <c r="H130" s="81"/>
      <c r="I130" s="82"/>
      <c r="J130" s="82"/>
      <c r="K130" s="82"/>
      <c r="L130" s="83"/>
      <c r="M130" s="82"/>
      <c r="N130" s="83"/>
      <c r="O130" s="82"/>
      <c r="P130" s="84"/>
      <c r="GO130" s="55"/>
      <c r="GP130" s="55"/>
      <c r="GQ130" s="55"/>
      <c r="GR130" s="55"/>
      <c r="GS130" s="55"/>
      <c r="GT130" s="55"/>
      <c r="GV130" s="55"/>
      <c r="GW130" s="11"/>
      <c r="GX130" s="55"/>
      <c r="GY130" s="55"/>
      <c r="GZ130" s="55"/>
    </row>
    <row r="131" s="6" customFormat="true" ht="34.5" hidden="false" customHeight="true" outlineLevel="0" collapsed="false">
      <c r="A131" s="56" t="s">
        <v>98</v>
      </c>
      <c r="B131" s="57" t="s">
        <v>666</v>
      </c>
      <c r="C131" s="58" t="s">
        <v>667</v>
      </c>
      <c r="D131" s="58"/>
      <c r="E131" s="58"/>
      <c r="F131" s="58"/>
      <c r="G131" s="58"/>
      <c r="H131" s="59" t="s">
        <v>61</v>
      </c>
      <c r="I131" s="60" t="n">
        <v>1</v>
      </c>
      <c r="J131" s="61" t="n">
        <v>1</v>
      </c>
      <c r="K131" s="61" t="n">
        <v>1</v>
      </c>
      <c r="L131" s="62"/>
      <c r="M131" s="60"/>
      <c r="N131" s="63"/>
      <c r="O131" s="60"/>
      <c r="P131" s="64"/>
      <c r="GO131" s="55"/>
      <c r="GP131" s="55" t="s">
        <v>667</v>
      </c>
      <c r="GQ131" s="55"/>
      <c r="GR131" s="55"/>
      <c r="GS131" s="55"/>
      <c r="GT131" s="55"/>
      <c r="GV131" s="55"/>
      <c r="GW131" s="11"/>
      <c r="GX131" s="55"/>
      <c r="GY131" s="55"/>
      <c r="GZ131" s="55"/>
    </row>
    <row r="132" s="6" customFormat="true" ht="15" hidden="false" customHeight="true" outlineLevel="0" collapsed="false">
      <c r="A132" s="65"/>
      <c r="B132" s="66"/>
      <c r="C132" s="57" t="s">
        <v>62</v>
      </c>
      <c r="D132" s="57"/>
      <c r="E132" s="57"/>
      <c r="F132" s="57"/>
      <c r="G132" s="57"/>
      <c r="H132" s="59"/>
      <c r="I132" s="60"/>
      <c r="J132" s="60"/>
      <c r="K132" s="60"/>
      <c r="L132" s="62"/>
      <c r="M132" s="60"/>
      <c r="N132" s="67"/>
      <c r="O132" s="60"/>
      <c r="P132" s="68" t="n">
        <v>2431.99</v>
      </c>
      <c r="Q132" s="69"/>
      <c r="R132" s="69"/>
      <c r="GO132" s="55"/>
      <c r="GP132" s="55"/>
      <c r="GQ132" s="55"/>
      <c r="GR132" s="55"/>
      <c r="GS132" s="55"/>
      <c r="GT132" s="55"/>
      <c r="GV132" s="55" t="s">
        <v>62</v>
      </c>
      <c r="GW132" s="11"/>
      <c r="GX132" s="55"/>
      <c r="GY132" s="55"/>
      <c r="GZ132" s="55"/>
    </row>
    <row r="133" s="6" customFormat="true" ht="15" hidden="false" customHeight="true" outlineLevel="0" collapsed="false">
      <c r="A133" s="70"/>
      <c r="B133" s="71"/>
      <c r="C133" s="8" t="s">
        <v>63</v>
      </c>
      <c r="D133" s="8"/>
      <c r="E133" s="8"/>
      <c r="F133" s="8"/>
      <c r="G133" s="8"/>
      <c r="H133" s="72"/>
      <c r="I133" s="73"/>
      <c r="J133" s="73"/>
      <c r="K133" s="73"/>
      <c r="L133" s="74"/>
      <c r="M133" s="73"/>
      <c r="N133" s="74"/>
      <c r="O133" s="73"/>
      <c r="P133" s="87" t="n">
        <v>2431.99</v>
      </c>
      <c r="GO133" s="55"/>
      <c r="GP133" s="55"/>
      <c r="GQ133" s="55"/>
      <c r="GR133" s="55"/>
      <c r="GS133" s="55"/>
      <c r="GT133" s="55"/>
      <c r="GV133" s="55"/>
      <c r="GW133" s="11" t="s">
        <v>63</v>
      </c>
      <c r="GX133" s="55"/>
      <c r="GY133" s="55"/>
      <c r="GZ133" s="55"/>
    </row>
    <row r="134" s="6" customFormat="true" ht="23.25" hidden="false" customHeight="true" outlineLevel="0" collapsed="false">
      <c r="A134" s="70"/>
      <c r="B134" s="71" t="s">
        <v>186</v>
      </c>
      <c r="C134" s="8" t="s">
        <v>187</v>
      </c>
      <c r="D134" s="8"/>
      <c r="E134" s="8"/>
      <c r="F134" s="8"/>
      <c r="G134" s="8"/>
      <c r="H134" s="72" t="s">
        <v>66</v>
      </c>
      <c r="I134" s="76" t="n">
        <v>74</v>
      </c>
      <c r="J134" s="73"/>
      <c r="K134" s="76" t="n">
        <v>74</v>
      </c>
      <c r="L134" s="74"/>
      <c r="M134" s="73"/>
      <c r="N134" s="74"/>
      <c r="O134" s="73"/>
      <c r="P134" s="87" t="n">
        <v>1799.67</v>
      </c>
      <c r="GO134" s="55"/>
      <c r="GP134" s="55"/>
      <c r="GQ134" s="55"/>
      <c r="GR134" s="55"/>
      <c r="GS134" s="55"/>
      <c r="GT134" s="55"/>
      <c r="GV134" s="55"/>
      <c r="GW134" s="11" t="s">
        <v>187</v>
      </c>
      <c r="GX134" s="55"/>
      <c r="GY134" s="55"/>
      <c r="GZ134" s="55"/>
    </row>
    <row r="135" s="6" customFormat="true" ht="23.25" hidden="false" customHeight="true" outlineLevel="0" collapsed="false">
      <c r="A135" s="70"/>
      <c r="B135" s="71" t="s">
        <v>188</v>
      </c>
      <c r="C135" s="8" t="s">
        <v>189</v>
      </c>
      <c r="D135" s="8"/>
      <c r="E135" s="8"/>
      <c r="F135" s="8"/>
      <c r="G135" s="8"/>
      <c r="H135" s="72" t="s">
        <v>66</v>
      </c>
      <c r="I135" s="76" t="n">
        <v>36</v>
      </c>
      <c r="J135" s="73"/>
      <c r="K135" s="76" t="n">
        <v>36</v>
      </c>
      <c r="L135" s="74"/>
      <c r="M135" s="73"/>
      <c r="N135" s="74"/>
      <c r="O135" s="73"/>
      <c r="P135" s="75" t="n">
        <v>875.52</v>
      </c>
      <c r="GO135" s="55"/>
      <c r="GP135" s="55"/>
      <c r="GQ135" s="55"/>
      <c r="GR135" s="55"/>
      <c r="GS135" s="55"/>
      <c r="GT135" s="55"/>
      <c r="GV135" s="55"/>
      <c r="GW135" s="11" t="s">
        <v>189</v>
      </c>
      <c r="GX135" s="55"/>
      <c r="GY135" s="55"/>
      <c r="GZ135" s="55"/>
    </row>
    <row r="136" s="6" customFormat="true" ht="15" hidden="false" customHeight="true" outlineLevel="0" collapsed="false">
      <c r="A136" s="77"/>
      <c r="B136" s="78"/>
      <c r="C136" s="57" t="s">
        <v>69</v>
      </c>
      <c r="D136" s="57"/>
      <c r="E136" s="57"/>
      <c r="F136" s="57"/>
      <c r="G136" s="57"/>
      <c r="H136" s="59"/>
      <c r="I136" s="60"/>
      <c r="J136" s="60"/>
      <c r="K136" s="60"/>
      <c r="L136" s="62"/>
      <c r="M136" s="60"/>
      <c r="N136" s="67" t="n">
        <v>5107.18</v>
      </c>
      <c r="O136" s="60"/>
      <c r="P136" s="68" t="n">
        <v>5107.18</v>
      </c>
      <c r="GO136" s="55"/>
      <c r="GP136" s="55"/>
      <c r="GQ136" s="55"/>
      <c r="GR136" s="55"/>
      <c r="GS136" s="55"/>
      <c r="GT136" s="55"/>
      <c r="GV136" s="55"/>
      <c r="GW136" s="11"/>
      <c r="GX136" s="55" t="s">
        <v>69</v>
      </c>
      <c r="GY136" s="55"/>
      <c r="GZ136" s="55"/>
    </row>
    <row r="137" s="6" customFormat="true" ht="0.75" hidden="false" customHeight="true" outlineLevel="0" collapsed="false">
      <c r="A137" s="79"/>
      <c r="B137" s="80"/>
      <c r="C137" s="80"/>
      <c r="D137" s="80"/>
      <c r="E137" s="80"/>
      <c r="F137" s="80"/>
      <c r="G137" s="80"/>
      <c r="H137" s="81"/>
      <c r="I137" s="82"/>
      <c r="J137" s="82"/>
      <c r="K137" s="82"/>
      <c r="L137" s="83"/>
      <c r="M137" s="82"/>
      <c r="N137" s="83"/>
      <c r="O137" s="82"/>
      <c r="P137" s="84"/>
      <c r="GO137" s="55"/>
      <c r="GP137" s="55"/>
      <c r="GQ137" s="55"/>
      <c r="GR137" s="55"/>
      <c r="GS137" s="55"/>
      <c r="GT137" s="55"/>
      <c r="GV137" s="55"/>
      <c r="GW137" s="11"/>
      <c r="GX137" s="55"/>
      <c r="GY137" s="55"/>
      <c r="GZ137" s="55"/>
    </row>
    <row r="138" s="6" customFormat="true" ht="34.5" hidden="false" customHeight="true" outlineLevel="0" collapsed="false">
      <c r="A138" s="56" t="s">
        <v>99</v>
      </c>
      <c r="B138" s="57" t="s">
        <v>627</v>
      </c>
      <c r="C138" s="58" t="s">
        <v>628</v>
      </c>
      <c r="D138" s="58"/>
      <c r="E138" s="58"/>
      <c r="F138" s="58"/>
      <c r="G138" s="58"/>
      <c r="H138" s="59" t="s">
        <v>61</v>
      </c>
      <c r="I138" s="60" t="n">
        <v>2</v>
      </c>
      <c r="J138" s="61" t="n">
        <v>1</v>
      </c>
      <c r="K138" s="61" t="n">
        <v>2</v>
      </c>
      <c r="L138" s="62"/>
      <c r="M138" s="60"/>
      <c r="N138" s="63"/>
      <c r="O138" s="60"/>
      <c r="P138" s="64"/>
      <c r="GO138" s="55"/>
      <c r="GP138" s="55" t="s">
        <v>628</v>
      </c>
      <c r="GQ138" s="55"/>
      <c r="GR138" s="55"/>
      <c r="GS138" s="55"/>
      <c r="GT138" s="55"/>
      <c r="GV138" s="55"/>
      <c r="GW138" s="11"/>
      <c r="GX138" s="55"/>
      <c r="GY138" s="55"/>
      <c r="GZ138" s="55"/>
    </row>
    <row r="139" s="6" customFormat="true" ht="15" hidden="false" customHeight="true" outlineLevel="0" collapsed="false">
      <c r="A139" s="65"/>
      <c r="B139" s="66"/>
      <c r="C139" s="57" t="s">
        <v>62</v>
      </c>
      <c r="D139" s="57"/>
      <c r="E139" s="57"/>
      <c r="F139" s="57"/>
      <c r="G139" s="57"/>
      <c r="H139" s="59"/>
      <c r="I139" s="60"/>
      <c r="J139" s="60"/>
      <c r="K139" s="60"/>
      <c r="L139" s="62"/>
      <c r="M139" s="60"/>
      <c r="N139" s="67"/>
      <c r="O139" s="60"/>
      <c r="P139" s="68" t="n">
        <v>3891.17</v>
      </c>
      <c r="Q139" s="69"/>
      <c r="R139" s="69"/>
      <c r="GO139" s="55"/>
      <c r="GP139" s="55"/>
      <c r="GQ139" s="55"/>
      <c r="GR139" s="55"/>
      <c r="GS139" s="55"/>
      <c r="GT139" s="55"/>
      <c r="GV139" s="55" t="s">
        <v>62</v>
      </c>
      <c r="GW139" s="11"/>
      <c r="GX139" s="55"/>
      <c r="GY139" s="55"/>
      <c r="GZ139" s="55"/>
    </row>
    <row r="140" s="6" customFormat="true" ht="15" hidden="false" customHeight="true" outlineLevel="0" collapsed="false">
      <c r="A140" s="70"/>
      <c r="B140" s="71"/>
      <c r="C140" s="8" t="s">
        <v>63</v>
      </c>
      <c r="D140" s="8"/>
      <c r="E140" s="8"/>
      <c r="F140" s="8"/>
      <c r="G140" s="8"/>
      <c r="H140" s="72"/>
      <c r="I140" s="73"/>
      <c r="J140" s="73"/>
      <c r="K140" s="73"/>
      <c r="L140" s="74"/>
      <c r="M140" s="73"/>
      <c r="N140" s="74"/>
      <c r="O140" s="73"/>
      <c r="P140" s="87" t="n">
        <v>3891.17</v>
      </c>
      <c r="GO140" s="55"/>
      <c r="GP140" s="55"/>
      <c r="GQ140" s="55"/>
      <c r="GR140" s="55"/>
      <c r="GS140" s="55"/>
      <c r="GT140" s="55"/>
      <c r="GV140" s="55"/>
      <c r="GW140" s="11" t="s">
        <v>63</v>
      </c>
      <c r="GX140" s="55"/>
      <c r="GY140" s="55"/>
      <c r="GZ140" s="55"/>
    </row>
    <row r="141" s="6" customFormat="true" ht="23.25" hidden="false" customHeight="true" outlineLevel="0" collapsed="false">
      <c r="A141" s="70"/>
      <c r="B141" s="71" t="s">
        <v>186</v>
      </c>
      <c r="C141" s="8" t="s">
        <v>187</v>
      </c>
      <c r="D141" s="8"/>
      <c r="E141" s="8"/>
      <c r="F141" s="8"/>
      <c r="G141" s="8"/>
      <c r="H141" s="72" t="s">
        <v>66</v>
      </c>
      <c r="I141" s="76" t="n">
        <v>74</v>
      </c>
      <c r="J141" s="73"/>
      <c r="K141" s="76" t="n">
        <v>74</v>
      </c>
      <c r="L141" s="74"/>
      <c r="M141" s="73"/>
      <c r="N141" s="74"/>
      <c r="O141" s="73"/>
      <c r="P141" s="87" t="n">
        <v>2879.47</v>
      </c>
      <c r="GO141" s="55"/>
      <c r="GP141" s="55"/>
      <c r="GQ141" s="55"/>
      <c r="GR141" s="55"/>
      <c r="GS141" s="55"/>
      <c r="GT141" s="55"/>
      <c r="GV141" s="55"/>
      <c r="GW141" s="11" t="s">
        <v>187</v>
      </c>
      <c r="GX141" s="55"/>
      <c r="GY141" s="55"/>
      <c r="GZ141" s="55"/>
    </row>
    <row r="142" s="6" customFormat="true" ht="23.25" hidden="false" customHeight="true" outlineLevel="0" collapsed="false">
      <c r="A142" s="70"/>
      <c r="B142" s="71" t="s">
        <v>188</v>
      </c>
      <c r="C142" s="8" t="s">
        <v>189</v>
      </c>
      <c r="D142" s="8"/>
      <c r="E142" s="8"/>
      <c r="F142" s="8"/>
      <c r="G142" s="8"/>
      <c r="H142" s="72" t="s">
        <v>66</v>
      </c>
      <c r="I142" s="76" t="n">
        <v>36</v>
      </c>
      <c r="J142" s="73"/>
      <c r="K142" s="76" t="n">
        <v>36</v>
      </c>
      <c r="L142" s="74"/>
      <c r="M142" s="73"/>
      <c r="N142" s="74"/>
      <c r="O142" s="73"/>
      <c r="P142" s="87" t="n">
        <v>1400.82</v>
      </c>
      <c r="GO142" s="55"/>
      <c r="GP142" s="55"/>
      <c r="GQ142" s="55"/>
      <c r="GR142" s="55"/>
      <c r="GS142" s="55"/>
      <c r="GT142" s="55"/>
      <c r="GV142" s="55"/>
      <c r="GW142" s="11" t="s">
        <v>189</v>
      </c>
      <c r="GX142" s="55"/>
      <c r="GY142" s="55"/>
      <c r="GZ142" s="55"/>
    </row>
    <row r="143" s="6" customFormat="true" ht="15" hidden="false" customHeight="true" outlineLevel="0" collapsed="false">
      <c r="A143" s="77"/>
      <c r="B143" s="78"/>
      <c r="C143" s="57" t="s">
        <v>69</v>
      </c>
      <c r="D143" s="57"/>
      <c r="E143" s="57"/>
      <c r="F143" s="57"/>
      <c r="G143" s="57"/>
      <c r="H143" s="59"/>
      <c r="I143" s="60"/>
      <c r="J143" s="60"/>
      <c r="K143" s="60"/>
      <c r="L143" s="62"/>
      <c r="M143" s="60"/>
      <c r="N143" s="67" t="n">
        <v>4085.73</v>
      </c>
      <c r="O143" s="60"/>
      <c r="P143" s="68" t="n">
        <v>8171.46</v>
      </c>
      <c r="GO143" s="55"/>
      <c r="GP143" s="55"/>
      <c r="GQ143" s="55"/>
      <c r="GR143" s="55"/>
      <c r="GS143" s="55"/>
      <c r="GT143" s="55"/>
      <c r="GV143" s="55"/>
      <c r="GW143" s="11"/>
      <c r="GX143" s="55" t="s">
        <v>69</v>
      </c>
      <c r="GY143" s="55"/>
      <c r="GZ143" s="55"/>
    </row>
    <row r="144" s="6" customFormat="true" ht="0.75" hidden="false" customHeight="true" outlineLevel="0" collapsed="false">
      <c r="A144" s="79"/>
      <c r="B144" s="80"/>
      <c r="C144" s="80"/>
      <c r="D144" s="80"/>
      <c r="E144" s="80"/>
      <c r="F144" s="80"/>
      <c r="G144" s="80"/>
      <c r="H144" s="81"/>
      <c r="I144" s="82"/>
      <c r="J144" s="82"/>
      <c r="K144" s="82"/>
      <c r="L144" s="83"/>
      <c r="M144" s="82"/>
      <c r="N144" s="83"/>
      <c r="O144" s="82"/>
      <c r="P144" s="84"/>
      <c r="GO144" s="55"/>
      <c r="GP144" s="55"/>
      <c r="GQ144" s="55"/>
      <c r="GR144" s="55"/>
      <c r="GS144" s="55"/>
      <c r="GT144" s="55"/>
      <c r="GV144" s="55"/>
      <c r="GW144" s="11"/>
      <c r="GX144" s="55"/>
      <c r="GY144" s="55"/>
      <c r="GZ144" s="55"/>
    </row>
    <row r="145" s="6" customFormat="true" ht="34.5" hidden="false" customHeight="true" outlineLevel="0" collapsed="false">
      <c r="A145" s="56" t="s">
        <v>101</v>
      </c>
      <c r="B145" s="57" t="s">
        <v>598</v>
      </c>
      <c r="C145" s="58" t="s">
        <v>599</v>
      </c>
      <c r="D145" s="58"/>
      <c r="E145" s="58"/>
      <c r="F145" s="58"/>
      <c r="G145" s="58"/>
      <c r="H145" s="59" t="s">
        <v>61</v>
      </c>
      <c r="I145" s="60" t="n">
        <v>1</v>
      </c>
      <c r="J145" s="61" t="n">
        <v>1</v>
      </c>
      <c r="K145" s="61" t="n">
        <v>1</v>
      </c>
      <c r="L145" s="62"/>
      <c r="M145" s="60"/>
      <c r="N145" s="63"/>
      <c r="O145" s="60"/>
      <c r="P145" s="64"/>
      <c r="GO145" s="55"/>
      <c r="GP145" s="55" t="s">
        <v>599</v>
      </c>
      <c r="GQ145" s="55"/>
      <c r="GR145" s="55"/>
      <c r="GS145" s="55"/>
      <c r="GT145" s="55"/>
      <c r="GV145" s="55"/>
      <c r="GW145" s="11"/>
      <c r="GX145" s="55"/>
      <c r="GY145" s="55"/>
      <c r="GZ145" s="55"/>
    </row>
    <row r="146" s="6" customFormat="true" ht="15" hidden="false" customHeight="true" outlineLevel="0" collapsed="false">
      <c r="A146" s="65"/>
      <c r="B146" s="66"/>
      <c r="C146" s="57" t="s">
        <v>62</v>
      </c>
      <c r="D146" s="57"/>
      <c r="E146" s="57"/>
      <c r="F146" s="57"/>
      <c r="G146" s="57"/>
      <c r="H146" s="59"/>
      <c r="I146" s="60"/>
      <c r="J146" s="60"/>
      <c r="K146" s="60"/>
      <c r="L146" s="62"/>
      <c r="M146" s="60"/>
      <c r="N146" s="67"/>
      <c r="O146" s="60"/>
      <c r="P146" s="68" t="n">
        <v>1459.19</v>
      </c>
      <c r="Q146" s="69"/>
      <c r="R146" s="69"/>
      <c r="GO146" s="55"/>
      <c r="GP146" s="55"/>
      <c r="GQ146" s="55"/>
      <c r="GR146" s="55"/>
      <c r="GS146" s="55"/>
      <c r="GT146" s="55"/>
      <c r="GV146" s="55" t="s">
        <v>62</v>
      </c>
      <c r="GW146" s="11"/>
      <c r="GX146" s="55"/>
      <c r="GY146" s="55"/>
      <c r="GZ146" s="55"/>
    </row>
    <row r="147" s="6" customFormat="true" ht="15" hidden="false" customHeight="true" outlineLevel="0" collapsed="false">
      <c r="A147" s="70"/>
      <c r="B147" s="71"/>
      <c r="C147" s="8" t="s">
        <v>63</v>
      </c>
      <c r="D147" s="8"/>
      <c r="E147" s="8"/>
      <c r="F147" s="8"/>
      <c r="G147" s="8"/>
      <c r="H147" s="72"/>
      <c r="I147" s="73"/>
      <c r="J147" s="73"/>
      <c r="K147" s="73"/>
      <c r="L147" s="74"/>
      <c r="M147" s="73"/>
      <c r="N147" s="74"/>
      <c r="O147" s="73"/>
      <c r="P147" s="87" t="n">
        <v>1459.19</v>
      </c>
      <c r="GO147" s="55"/>
      <c r="GP147" s="55"/>
      <c r="GQ147" s="55"/>
      <c r="GR147" s="55"/>
      <c r="GS147" s="55"/>
      <c r="GT147" s="55"/>
      <c r="GV147" s="55"/>
      <c r="GW147" s="11" t="s">
        <v>63</v>
      </c>
      <c r="GX147" s="55"/>
      <c r="GY147" s="55"/>
      <c r="GZ147" s="55"/>
    </row>
    <row r="148" s="6" customFormat="true" ht="23.25" hidden="false" customHeight="true" outlineLevel="0" collapsed="false">
      <c r="A148" s="70"/>
      <c r="B148" s="71" t="s">
        <v>186</v>
      </c>
      <c r="C148" s="8" t="s">
        <v>187</v>
      </c>
      <c r="D148" s="8"/>
      <c r="E148" s="8"/>
      <c r="F148" s="8"/>
      <c r="G148" s="8"/>
      <c r="H148" s="72" t="s">
        <v>66</v>
      </c>
      <c r="I148" s="76" t="n">
        <v>74</v>
      </c>
      <c r="J148" s="73"/>
      <c r="K148" s="76" t="n">
        <v>74</v>
      </c>
      <c r="L148" s="74"/>
      <c r="M148" s="73"/>
      <c r="N148" s="74"/>
      <c r="O148" s="73"/>
      <c r="P148" s="87" t="n">
        <v>1079.8</v>
      </c>
      <c r="GO148" s="55"/>
      <c r="GP148" s="55"/>
      <c r="GQ148" s="55"/>
      <c r="GR148" s="55"/>
      <c r="GS148" s="55"/>
      <c r="GT148" s="55"/>
      <c r="GV148" s="55"/>
      <c r="GW148" s="11" t="s">
        <v>187</v>
      </c>
      <c r="GX148" s="55"/>
      <c r="GY148" s="55"/>
      <c r="GZ148" s="55"/>
    </row>
    <row r="149" s="6" customFormat="true" ht="23.25" hidden="false" customHeight="true" outlineLevel="0" collapsed="false">
      <c r="A149" s="70"/>
      <c r="B149" s="71" t="s">
        <v>188</v>
      </c>
      <c r="C149" s="8" t="s">
        <v>189</v>
      </c>
      <c r="D149" s="8"/>
      <c r="E149" s="8"/>
      <c r="F149" s="8"/>
      <c r="G149" s="8"/>
      <c r="H149" s="72" t="s">
        <v>66</v>
      </c>
      <c r="I149" s="76" t="n">
        <v>36</v>
      </c>
      <c r="J149" s="73"/>
      <c r="K149" s="76" t="n">
        <v>36</v>
      </c>
      <c r="L149" s="74"/>
      <c r="M149" s="73"/>
      <c r="N149" s="74"/>
      <c r="O149" s="73"/>
      <c r="P149" s="75" t="n">
        <v>525.31</v>
      </c>
      <c r="GO149" s="55"/>
      <c r="GP149" s="55"/>
      <c r="GQ149" s="55"/>
      <c r="GR149" s="55"/>
      <c r="GS149" s="55"/>
      <c r="GT149" s="55"/>
      <c r="GV149" s="55"/>
      <c r="GW149" s="11" t="s">
        <v>189</v>
      </c>
      <c r="GX149" s="55"/>
      <c r="GY149" s="55"/>
      <c r="GZ149" s="55"/>
    </row>
    <row r="150" s="6" customFormat="true" ht="15" hidden="false" customHeight="true" outlineLevel="0" collapsed="false">
      <c r="A150" s="77"/>
      <c r="B150" s="78"/>
      <c r="C150" s="57" t="s">
        <v>69</v>
      </c>
      <c r="D150" s="57"/>
      <c r="E150" s="57"/>
      <c r="F150" s="57"/>
      <c r="G150" s="57"/>
      <c r="H150" s="59"/>
      <c r="I150" s="60"/>
      <c r="J150" s="60"/>
      <c r="K150" s="60"/>
      <c r="L150" s="62"/>
      <c r="M150" s="60"/>
      <c r="N150" s="67" t="n">
        <v>3064.3</v>
      </c>
      <c r="O150" s="60"/>
      <c r="P150" s="68" t="n">
        <v>3064.3</v>
      </c>
      <c r="GO150" s="55"/>
      <c r="GP150" s="55"/>
      <c r="GQ150" s="55"/>
      <c r="GR150" s="55"/>
      <c r="GS150" s="55"/>
      <c r="GT150" s="55"/>
      <c r="GV150" s="55"/>
      <c r="GW150" s="11"/>
      <c r="GX150" s="55" t="s">
        <v>69</v>
      </c>
      <c r="GY150" s="55"/>
      <c r="GZ150" s="55"/>
    </row>
    <row r="151" s="6" customFormat="true" ht="0.75" hidden="false" customHeight="true" outlineLevel="0" collapsed="false">
      <c r="A151" s="79"/>
      <c r="B151" s="80"/>
      <c r="C151" s="80"/>
      <c r="D151" s="80"/>
      <c r="E151" s="80"/>
      <c r="F151" s="80"/>
      <c r="G151" s="80"/>
      <c r="H151" s="81"/>
      <c r="I151" s="82"/>
      <c r="J151" s="82"/>
      <c r="K151" s="82"/>
      <c r="L151" s="83"/>
      <c r="M151" s="82"/>
      <c r="N151" s="83"/>
      <c r="O151" s="82"/>
      <c r="P151" s="84"/>
      <c r="GO151" s="55"/>
      <c r="GP151" s="55"/>
      <c r="GQ151" s="55"/>
      <c r="GR151" s="55"/>
      <c r="GS151" s="55"/>
      <c r="GT151" s="55"/>
      <c r="GV151" s="55"/>
      <c r="GW151" s="11"/>
      <c r="GX151" s="55"/>
      <c r="GY151" s="55"/>
      <c r="GZ151" s="55"/>
    </row>
    <row r="152" s="6" customFormat="true" ht="23.25" hidden="false" customHeight="true" outlineLevel="0" collapsed="false">
      <c r="A152" s="56" t="s">
        <v>104</v>
      </c>
      <c r="B152" s="57" t="s">
        <v>183</v>
      </c>
      <c r="C152" s="58" t="s">
        <v>184</v>
      </c>
      <c r="D152" s="58"/>
      <c r="E152" s="58"/>
      <c r="F152" s="58"/>
      <c r="G152" s="58"/>
      <c r="H152" s="59" t="s">
        <v>185</v>
      </c>
      <c r="I152" s="60" t="n">
        <v>1</v>
      </c>
      <c r="J152" s="61" t="n">
        <v>1</v>
      </c>
      <c r="K152" s="61" t="n">
        <v>1</v>
      </c>
      <c r="L152" s="62"/>
      <c r="M152" s="60"/>
      <c r="N152" s="63"/>
      <c r="O152" s="60"/>
      <c r="P152" s="64"/>
      <c r="GO152" s="55"/>
      <c r="GP152" s="55" t="s">
        <v>184</v>
      </c>
      <c r="GQ152" s="55"/>
      <c r="GR152" s="55"/>
      <c r="GS152" s="55"/>
      <c r="GT152" s="55"/>
      <c r="GV152" s="55"/>
      <c r="GW152" s="11"/>
      <c r="GX152" s="55"/>
      <c r="GY152" s="55"/>
      <c r="GZ152" s="55"/>
    </row>
    <row r="153" s="6" customFormat="true" ht="15" hidden="false" customHeight="true" outlineLevel="0" collapsed="false">
      <c r="A153" s="65"/>
      <c r="B153" s="66"/>
      <c r="C153" s="57" t="s">
        <v>62</v>
      </c>
      <c r="D153" s="57"/>
      <c r="E153" s="57"/>
      <c r="F153" s="57"/>
      <c r="G153" s="57"/>
      <c r="H153" s="59"/>
      <c r="I153" s="60"/>
      <c r="J153" s="60"/>
      <c r="K153" s="60"/>
      <c r="L153" s="62"/>
      <c r="M153" s="60"/>
      <c r="N153" s="67"/>
      <c r="O153" s="60"/>
      <c r="P153" s="68" t="n">
        <v>1189.63</v>
      </c>
      <c r="Q153" s="69"/>
      <c r="R153" s="69"/>
      <c r="GO153" s="55"/>
      <c r="GP153" s="55"/>
      <c r="GQ153" s="55"/>
      <c r="GR153" s="55"/>
      <c r="GS153" s="55"/>
      <c r="GT153" s="55"/>
      <c r="GV153" s="55" t="s">
        <v>62</v>
      </c>
      <c r="GW153" s="11"/>
      <c r="GX153" s="55"/>
      <c r="GY153" s="55"/>
      <c r="GZ153" s="55"/>
    </row>
    <row r="154" s="6" customFormat="true" ht="15" hidden="false" customHeight="true" outlineLevel="0" collapsed="false">
      <c r="A154" s="70"/>
      <c r="B154" s="71"/>
      <c r="C154" s="8" t="s">
        <v>63</v>
      </c>
      <c r="D154" s="8"/>
      <c r="E154" s="8"/>
      <c r="F154" s="8"/>
      <c r="G154" s="8"/>
      <c r="H154" s="72"/>
      <c r="I154" s="73"/>
      <c r="J154" s="73"/>
      <c r="K154" s="73"/>
      <c r="L154" s="74"/>
      <c r="M154" s="73"/>
      <c r="N154" s="74"/>
      <c r="O154" s="73"/>
      <c r="P154" s="87" t="n">
        <v>1189.63</v>
      </c>
      <c r="GO154" s="55"/>
      <c r="GP154" s="55"/>
      <c r="GQ154" s="55"/>
      <c r="GR154" s="55"/>
      <c r="GS154" s="55"/>
      <c r="GT154" s="55"/>
      <c r="GV154" s="55"/>
      <c r="GW154" s="11" t="s">
        <v>63</v>
      </c>
      <c r="GX154" s="55"/>
      <c r="GY154" s="55"/>
      <c r="GZ154" s="55"/>
    </row>
    <row r="155" s="6" customFormat="true" ht="23.25" hidden="false" customHeight="true" outlineLevel="0" collapsed="false">
      <c r="A155" s="70"/>
      <c r="B155" s="71" t="s">
        <v>186</v>
      </c>
      <c r="C155" s="8" t="s">
        <v>187</v>
      </c>
      <c r="D155" s="8"/>
      <c r="E155" s="8"/>
      <c r="F155" s="8"/>
      <c r="G155" s="8"/>
      <c r="H155" s="72" t="s">
        <v>66</v>
      </c>
      <c r="I155" s="76" t="n">
        <v>74</v>
      </c>
      <c r="J155" s="73"/>
      <c r="K155" s="76" t="n">
        <v>74</v>
      </c>
      <c r="L155" s="74"/>
      <c r="M155" s="73"/>
      <c r="N155" s="74"/>
      <c r="O155" s="73"/>
      <c r="P155" s="75" t="n">
        <v>880.33</v>
      </c>
      <c r="GO155" s="55"/>
      <c r="GP155" s="55"/>
      <c r="GQ155" s="55"/>
      <c r="GR155" s="55"/>
      <c r="GS155" s="55"/>
      <c r="GT155" s="55"/>
      <c r="GV155" s="55"/>
      <c r="GW155" s="11" t="s">
        <v>187</v>
      </c>
      <c r="GX155" s="55"/>
      <c r="GY155" s="55"/>
      <c r="GZ155" s="55"/>
    </row>
    <row r="156" s="6" customFormat="true" ht="23.25" hidden="false" customHeight="true" outlineLevel="0" collapsed="false">
      <c r="A156" s="70"/>
      <c r="B156" s="71" t="s">
        <v>188</v>
      </c>
      <c r="C156" s="8" t="s">
        <v>189</v>
      </c>
      <c r="D156" s="8"/>
      <c r="E156" s="8"/>
      <c r="F156" s="8"/>
      <c r="G156" s="8"/>
      <c r="H156" s="72" t="s">
        <v>66</v>
      </c>
      <c r="I156" s="76" t="n">
        <v>36</v>
      </c>
      <c r="J156" s="73"/>
      <c r="K156" s="76" t="n">
        <v>36</v>
      </c>
      <c r="L156" s="74"/>
      <c r="M156" s="73"/>
      <c r="N156" s="74"/>
      <c r="O156" s="73"/>
      <c r="P156" s="75" t="n">
        <v>428.27</v>
      </c>
      <c r="GO156" s="55"/>
      <c r="GP156" s="55"/>
      <c r="GQ156" s="55"/>
      <c r="GR156" s="55"/>
      <c r="GS156" s="55"/>
      <c r="GT156" s="55"/>
      <c r="GV156" s="55"/>
      <c r="GW156" s="11" t="s">
        <v>189</v>
      </c>
      <c r="GX156" s="55"/>
      <c r="GY156" s="55"/>
      <c r="GZ156" s="55"/>
    </row>
    <row r="157" s="6" customFormat="true" ht="15" hidden="false" customHeight="true" outlineLevel="0" collapsed="false">
      <c r="A157" s="77"/>
      <c r="B157" s="78"/>
      <c r="C157" s="57" t="s">
        <v>69</v>
      </c>
      <c r="D157" s="57"/>
      <c r="E157" s="57"/>
      <c r="F157" s="57"/>
      <c r="G157" s="57"/>
      <c r="H157" s="59"/>
      <c r="I157" s="60"/>
      <c r="J157" s="60"/>
      <c r="K157" s="60"/>
      <c r="L157" s="62"/>
      <c r="M157" s="60"/>
      <c r="N157" s="67" t="n">
        <v>2498.23</v>
      </c>
      <c r="O157" s="60"/>
      <c r="P157" s="68" t="n">
        <v>2498.23</v>
      </c>
      <c r="GO157" s="55"/>
      <c r="GP157" s="55"/>
      <c r="GQ157" s="55"/>
      <c r="GR157" s="55"/>
      <c r="GS157" s="55"/>
      <c r="GT157" s="55"/>
      <c r="GV157" s="55"/>
      <c r="GW157" s="11"/>
      <c r="GX157" s="55" t="s">
        <v>69</v>
      </c>
      <c r="GY157" s="55"/>
      <c r="GZ157" s="55"/>
    </row>
    <row r="158" s="6" customFormat="true" ht="0.75" hidden="false" customHeight="true" outlineLevel="0" collapsed="false">
      <c r="A158" s="79"/>
      <c r="B158" s="80"/>
      <c r="C158" s="80"/>
      <c r="D158" s="80"/>
      <c r="E158" s="80"/>
      <c r="F158" s="80"/>
      <c r="G158" s="80"/>
      <c r="H158" s="81"/>
      <c r="I158" s="82"/>
      <c r="J158" s="82"/>
      <c r="K158" s="82"/>
      <c r="L158" s="83"/>
      <c r="M158" s="82"/>
      <c r="N158" s="83"/>
      <c r="O158" s="82"/>
      <c r="P158" s="84"/>
      <c r="GO158" s="55"/>
      <c r="GP158" s="55"/>
      <c r="GQ158" s="55"/>
      <c r="GR158" s="55"/>
      <c r="GS158" s="55"/>
      <c r="GT158" s="55"/>
      <c r="GV158" s="55"/>
      <c r="GW158" s="11"/>
      <c r="GX158" s="55"/>
      <c r="GY158" s="55"/>
      <c r="GZ158" s="55"/>
    </row>
    <row r="159" s="6" customFormat="true" ht="33.75" hidden="false" customHeight="true" outlineLevel="0" collapsed="false">
      <c r="A159" s="56" t="s">
        <v>105</v>
      </c>
      <c r="B159" s="57" t="s">
        <v>582</v>
      </c>
      <c r="C159" s="58" t="s">
        <v>583</v>
      </c>
      <c r="D159" s="58"/>
      <c r="E159" s="58"/>
      <c r="F159" s="58"/>
      <c r="G159" s="58"/>
      <c r="H159" s="59" t="s">
        <v>584</v>
      </c>
      <c r="I159" s="60" t="n">
        <v>0.02</v>
      </c>
      <c r="J159" s="61" t="n">
        <v>1</v>
      </c>
      <c r="K159" s="90" t="n">
        <v>0.02</v>
      </c>
      <c r="L159" s="62"/>
      <c r="M159" s="60"/>
      <c r="N159" s="63"/>
      <c r="O159" s="60"/>
      <c r="P159" s="64"/>
      <c r="GO159" s="55"/>
      <c r="GP159" s="55" t="s">
        <v>583</v>
      </c>
      <c r="GQ159" s="55"/>
      <c r="GR159" s="55"/>
      <c r="GS159" s="55"/>
      <c r="GT159" s="55"/>
      <c r="GV159" s="55"/>
      <c r="GW159" s="11"/>
      <c r="GX159" s="55"/>
      <c r="GY159" s="55"/>
      <c r="GZ159" s="55"/>
    </row>
    <row r="160" s="6" customFormat="true" ht="15" hidden="false" customHeight="true" outlineLevel="0" collapsed="false">
      <c r="A160" s="65"/>
      <c r="B160" s="66"/>
      <c r="C160" s="57" t="s">
        <v>62</v>
      </c>
      <c r="D160" s="57"/>
      <c r="E160" s="57"/>
      <c r="F160" s="57"/>
      <c r="G160" s="57"/>
      <c r="H160" s="59"/>
      <c r="I160" s="60"/>
      <c r="J160" s="60"/>
      <c r="K160" s="60"/>
      <c r="L160" s="62"/>
      <c r="M160" s="60"/>
      <c r="N160" s="67"/>
      <c r="O160" s="60"/>
      <c r="P160" s="68" t="n">
        <v>190.34</v>
      </c>
      <c r="Q160" s="69"/>
      <c r="R160" s="69"/>
      <c r="GO160" s="55"/>
      <c r="GP160" s="55"/>
      <c r="GQ160" s="55"/>
      <c r="GR160" s="55"/>
      <c r="GS160" s="55"/>
      <c r="GT160" s="55"/>
      <c r="GV160" s="55" t="s">
        <v>62</v>
      </c>
      <c r="GW160" s="11"/>
      <c r="GX160" s="55"/>
      <c r="GY160" s="55"/>
      <c r="GZ160" s="55"/>
    </row>
    <row r="161" s="6" customFormat="true" ht="15" hidden="false" customHeight="true" outlineLevel="0" collapsed="false">
      <c r="A161" s="70"/>
      <c r="B161" s="71"/>
      <c r="C161" s="8" t="s">
        <v>63</v>
      </c>
      <c r="D161" s="8"/>
      <c r="E161" s="8"/>
      <c r="F161" s="8"/>
      <c r="G161" s="8"/>
      <c r="H161" s="72"/>
      <c r="I161" s="73"/>
      <c r="J161" s="73"/>
      <c r="K161" s="73"/>
      <c r="L161" s="74"/>
      <c r="M161" s="73"/>
      <c r="N161" s="74"/>
      <c r="O161" s="73"/>
      <c r="P161" s="75" t="n">
        <v>190.34</v>
      </c>
      <c r="GO161" s="55"/>
      <c r="GP161" s="55"/>
      <c r="GQ161" s="55"/>
      <c r="GR161" s="55"/>
      <c r="GS161" s="55"/>
      <c r="GT161" s="55"/>
      <c r="GV161" s="55"/>
      <c r="GW161" s="11" t="s">
        <v>63</v>
      </c>
      <c r="GX161" s="55"/>
      <c r="GY161" s="55"/>
      <c r="GZ161" s="55"/>
    </row>
    <row r="162" s="6" customFormat="true" ht="23.25" hidden="false" customHeight="true" outlineLevel="0" collapsed="false">
      <c r="A162" s="70"/>
      <c r="B162" s="71" t="s">
        <v>186</v>
      </c>
      <c r="C162" s="8" t="s">
        <v>187</v>
      </c>
      <c r="D162" s="8"/>
      <c r="E162" s="8"/>
      <c r="F162" s="8"/>
      <c r="G162" s="8"/>
      <c r="H162" s="72" t="s">
        <v>66</v>
      </c>
      <c r="I162" s="76" t="n">
        <v>74</v>
      </c>
      <c r="J162" s="73"/>
      <c r="K162" s="76" t="n">
        <v>74</v>
      </c>
      <c r="L162" s="74"/>
      <c r="M162" s="73"/>
      <c r="N162" s="74"/>
      <c r="O162" s="73"/>
      <c r="P162" s="75" t="n">
        <v>140.85</v>
      </c>
      <c r="GO162" s="55"/>
      <c r="GP162" s="55"/>
      <c r="GQ162" s="55"/>
      <c r="GR162" s="55"/>
      <c r="GS162" s="55"/>
      <c r="GT162" s="55"/>
      <c r="GV162" s="55"/>
      <c r="GW162" s="11" t="s">
        <v>187</v>
      </c>
      <c r="GX162" s="55"/>
      <c r="GY162" s="55"/>
      <c r="GZ162" s="55"/>
    </row>
    <row r="163" s="6" customFormat="true" ht="23.25" hidden="false" customHeight="true" outlineLevel="0" collapsed="false">
      <c r="A163" s="70"/>
      <c r="B163" s="71" t="s">
        <v>188</v>
      </c>
      <c r="C163" s="8" t="s">
        <v>189</v>
      </c>
      <c r="D163" s="8"/>
      <c r="E163" s="8"/>
      <c r="F163" s="8"/>
      <c r="G163" s="8"/>
      <c r="H163" s="72" t="s">
        <v>66</v>
      </c>
      <c r="I163" s="76" t="n">
        <v>36</v>
      </c>
      <c r="J163" s="73"/>
      <c r="K163" s="76" t="n">
        <v>36</v>
      </c>
      <c r="L163" s="74"/>
      <c r="M163" s="73"/>
      <c r="N163" s="74"/>
      <c r="O163" s="73"/>
      <c r="P163" s="75" t="n">
        <v>68.52</v>
      </c>
      <c r="GO163" s="55"/>
      <c r="GP163" s="55"/>
      <c r="GQ163" s="55"/>
      <c r="GR163" s="55"/>
      <c r="GS163" s="55"/>
      <c r="GT163" s="55"/>
      <c r="GV163" s="55"/>
      <c r="GW163" s="11" t="s">
        <v>189</v>
      </c>
      <c r="GX163" s="55"/>
      <c r="GY163" s="55"/>
      <c r="GZ163" s="55"/>
    </row>
    <row r="164" s="6" customFormat="true" ht="15" hidden="false" customHeight="true" outlineLevel="0" collapsed="false">
      <c r="A164" s="77"/>
      <c r="B164" s="78"/>
      <c r="C164" s="57" t="s">
        <v>69</v>
      </c>
      <c r="D164" s="57"/>
      <c r="E164" s="57"/>
      <c r="F164" s="57"/>
      <c r="G164" s="57"/>
      <c r="H164" s="59"/>
      <c r="I164" s="60"/>
      <c r="J164" s="60"/>
      <c r="K164" s="60"/>
      <c r="L164" s="62"/>
      <c r="M164" s="60"/>
      <c r="N164" s="67" t="n">
        <v>19985.5</v>
      </c>
      <c r="O164" s="60"/>
      <c r="P164" s="86" t="n">
        <v>399.71</v>
      </c>
      <c r="GO164" s="55"/>
      <c r="GP164" s="55"/>
      <c r="GQ164" s="55"/>
      <c r="GR164" s="55"/>
      <c r="GS164" s="55"/>
      <c r="GT164" s="55"/>
      <c r="GV164" s="55"/>
      <c r="GW164" s="11"/>
      <c r="GX164" s="55" t="s">
        <v>69</v>
      </c>
      <c r="GY164" s="55"/>
      <c r="GZ164" s="55"/>
    </row>
    <row r="165" s="6" customFormat="true" ht="0.75" hidden="false" customHeight="true" outlineLevel="0" collapsed="false">
      <c r="A165" s="79"/>
      <c r="B165" s="80"/>
      <c r="C165" s="80"/>
      <c r="D165" s="80"/>
      <c r="E165" s="80"/>
      <c r="F165" s="80"/>
      <c r="G165" s="80"/>
      <c r="H165" s="81"/>
      <c r="I165" s="82"/>
      <c r="J165" s="82"/>
      <c r="K165" s="82"/>
      <c r="L165" s="83"/>
      <c r="M165" s="82"/>
      <c r="N165" s="83"/>
      <c r="O165" s="82"/>
      <c r="P165" s="84"/>
      <c r="GO165" s="55"/>
      <c r="GP165" s="55"/>
      <c r="GQ165" s="55"/>
      <c r="GR165" s="55"/>
      <c r="GS165" s="55"/>
      <c r="GT165" s="55"/>
      <c r="GV165" s="55"/>
      <c r="GW165" s="11"/>
      <c r="GX165" s="55"/>
      <c r="GY165" s="55"/>
      <c r="GZ165" s="55"/>
    </row>
    <row r="166" s="6" customFormat="true" ht="15" hidden="false" customHeight="true" outlineLevel="0" collapsed="false">
      <c r="A166" s="65"/>
      <c r="B166" s="102"/>
      <c r="C166" s="78" t="s">
        <v>668</v>
      </c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103" t="n">
        <v>36101.47</v>
      </c>
      <c r="Q166" s="104"/>
      <c r="R166" s="105"/>
      <c r="GO166" s="55"/>
      <c r="GP166" s="55"/>
      <c r="GQ166" s="55"/>
      <c r="GR166" s="55"/>
      <c r="GS166" s="55"/>
      <c r="GT166" s="55"/>
      <c r="GV166" s="55"/>
      <c r="GW166" s="11"/>
      <c r="GX166" s="55"/>
      <c r="GY166" s="55" t="s">
        <v>668</v>
      </c>
      <c r="GZ166" s="55"/>
    </row>
    <row r="167" s="6" customFormat="true" ht="15" hidden="false" customHeight="true" outlineLevel="0" collapsed="false">
      <c r="A167" s="65"/>
      <c r="B167" s="102"/>
      <c r="C167" s="78" t="s">
        <v>281</v>
      </c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106"/>
      <c r="Q167" s="107"/>
      <c r="R167" s="108"/>
      <c r="GO167" s="55"/>
      <c r="GP167" s="55"/>
      <c r="GQ167" s="55"/>
      <c r="GR167" s="55"/>
      <c r="GS167" s="55"/>
      <c r="GT167" s="55"/>
      <c r="GV167" s="55"/>
      <c r="GW167" s="11"/>
      <c r="GX167" s="55"/>
      <c r="GY167" s="55"/>
      <c r="GZ167" s="55" t="s">
        <v>281</v>
      </c>
    </row>
    <row r="168" s="6" customFormat="true" ht="15" hidden="false" customHeight="true" outlineLevel="0" collapsed="false">
      <c r="A168" s="65"/>
      <c r="B168" s="102"/>
      <c r="C168" s="109" t="s">
        <v>284</v>
      </c>
      <c r="D168" s="109"/>
      <c r="E168" s="109"/>
      <c r="F168" s="109"/>
      <c r="G168" s="109"/>
      <c r="H168" s="109"/>
      <c r="I168" s="109"/>
      <c r="J168" s="109"/>
      <c r="K168" s="111" t="n">
        <v>27.0792</v>
      </c>
      <c r="L168" s="109"/>
      <c r="M168" s="109"/>
      <c r="N168" s="109"/>
      <c r="O168" s="109"/>
      <c r="P168" s="112"/>
      <c r="Q168" s="107"/>
      <c r="R168" s="108"/>
      <c r="GO168" s="55"/>
      <c r="GP168" s="55"/>
      <c r="GQ168" s="55"/>
      <c r="GR168" s="55"/>
      <c r="GS168" s="55"/>
      <c r="GT168" s="55"/>
      <c r="GV168" s="55"/>
      <c r="GW168" s="11"/>
      <c r="GX168" s="55"/>
      <c r="GY168" s="55"/>
      <c r="GZ168" s="55"/>
      <c r="HA168" s="3" t="s">
        <v>284</v>
      </c>
    </row>
    <row r="169" s="6" customFormat="true" ht="0.75" hidden="false" customHeight="true" outlineLevel="0" collapsed="false">
      <c r="A169" s="113"/>
      <c r="B169" s="114"/>
      <c r="C169" s="115"/>
      <c r="D169" s="115"/>
      <c r="E169" s="115"/>
      <c r="F169" s="115"/>
      <c r="G169" s="115"/>
      <c r="H169" s="115"/>
      <c r="I169" s="115"/>
      <c r="J169" s="115"/>
      <c r="K169" s="116"/>
      <c r="L169" s="115"/>
      <c r="M169" s="115"/>
      <c r="N169" s="115"/>
      <c r="O169" s="115"/>
      <c r="P169" s="117"/>
      <c r="Q169" s="107"/>
      <c r="R169" s="108"/>
      <c r="GO169" s="55"/>
      <c r="GP169" s="55"/>
      <c r="GQ169" s="55"/>
      <c r="GR169" s="55"/>
      <c r="GS169" s="55"/>
      <c r="GT169" s="55"/>
      <c r="GV169" s="55"/>
      <c r="GW169" s="11"/>
      <c r="GX169" s="55"/>
      <c r="GY169" s="55"/>
      <c r="GZ169" s="55"/>
    </row>
    <row r="170" s="6" customFormat="true" ht="15" hidden="false" customHeight="true" outlineLevel="0" collapsed="false">
      <c r="A170" s="54" t="s">
        <v>633</v>
      </c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GO170" s="55" t="s">
        <v>633</v>
      </c>
      <c r="GP170" s="55"/>
      <c r="GQ170" s="55"/>
      <c r="GR170" s="55"/>
      <c r="GS170" s="55"/>
      <c r="GT170" s="55"/>
      <c r="GV170" s="55"/>
      <c r="GW170" s="11"/>
      <c r="GX170" s="55"/>
      <c r="GY170" s="55"/>
      <c r="GZ170" s="55"/>
    </row>
    <row r="171" s="6" customFormat="true" ht="34.5" hidden="false" customHeight="true" outlineLevel="0" collapsed="false">
      <c r="A171" s="56" t="s">
        <v>669</v>
      </c>
      <c r="B171" s="57" t="s">
        <v>670</v>
      </c>
      <c r="C171" s="58" t="s">
        <v>671</v>
      </c>
      <c r="D171" s="58"/>
      <c r="E171" s="58"/>
      <c r="F171" s="58"/>
      <c r="G171" s="58"/>
      <c r="H171" s="59" t="s">
        <v>61</v>
      </c>
      <c r="I171" s="60" t="n">
        <v>1</v>
      </c>
      <c r="J171" s="61" t="n">
        <v>1</v>
      </c>
      <c r="K171" s="61" t="n">
        <v>1</v>
      </c>
      <c r="L171" s="62"/>
      <c r="M171" s="60"/>
      <c r="N171" s="91" t="n">
        <v>2194712.5</v>
      </c>
      <c r="O171" s="60"/>
      <c r="P171" s="68" t="n">
        <v>2194712.5</v>
      </c>
      <c r="GO171" s="55"/>
      <c r="GP171" s="55" t="s">
        <v>671</v>
      </c>
      <c r="GQ171" s="55"/>
      <c r="GR171" s="55"/>
      <c r="GS171" s="55"/>
      <c r="GT171" s="55"/>
      <c r="GV171" s="55"/>
      <c r="GW171" s="11"/>
      <c r="GX171" s="55"/>
      <c r="GY171" s="55"/>
      <c r="GZ171" s="55"/>
    </row>
    <row r="172" s="6" customFormat="true" ht="15" hidden="false" customHeight="true" outlineLevel="0" collapsed="false">
      <c r="A172" s="77"/>
      <c r="B172" s="78"/>
      <c r="C172" s="57" t="s">
        <v>69</v>
      </c>
      <c r="D172" s="57"/>
      <c r="E172" s="57"/>
      <c r="F172" s="57"/>
      <c r="G172" s="57"/>
      <c r="H172" s="59"/>
      <c r="I172" s="60"/>
      <c r="J172" s="60"/>
      <c r="K172" s="60"/>
      <c r="L172" s="62"/>
      <c r="M172" s="60"/>
      <c r="N172" s="62"/>
      <c r="O172" s="60"/>
      <c r="P172" s="68" t="n">
        <v>2194712.5</v>
      </c>
      <c r="GO172" s="55"/>
      <c r="GP172" s="55"/>
      <c r="GQ172" s="55"/>
      <c r="GR172" s="55"/>
      <c r="GS172" s="55"/>
      <c r="GT172" s="55"/>
      <c r="GV172" s="55"/>
      <c r="GW172" s="11"/>
      <c r="GX172" s="55" t="s">
        <v>69</v>
      </c>
      <c r="GY172" s="55"/>
      <c r="GZ172" s="55"/>
    </row>
    <row r="173" s="6" customFormat="true" ht="0.75" hidden="false" customHeight="true" outlineLevel="0" collapsed="false">
      <c r="A173" s="79"/>
      <c r="B173" s="80"/>
      <c r="C173" s="80"/>
      <c r="D173" s="80"/>
      <c r="E173" s="80"/>
      <c r="F173" s="80"/>
      <c r="G173" s="80"/>
      <c r="H173" s="81"/>
      <c r="I173" s="82"/>
      <c r="J173" s="82"/>
      <c r="K173" s="82"/>
      <c r="L173" s="83"/>
      <c r="M173" s="82"/>
      <c r="N173" s="83"/>
      <c r="O173" s="82"/>
      <c r="P173" s="84"/>
      <c r="GO173" s="55"/>
      <c r="GP173" s="55"/>
      <c r="GQ173" s="55"/>
      <c r="GR173" s="55"/>
      <c r="GS173" s="55"/>
      <c r="GT173" s="55"/>
      <c r="GV173" s="55"/>
      <c r="GW173" s="11"/>
      <c r="GX173" s="55"/>
      <c r="GY173" s="55"/>
      <c r="GZ173" s="55"/>
    </row>
    <row r="174" s="6" customFormat="true" ht="15" hidden="false" customHeight="true" outlineLevel="0" collapsed="false">
      <c r="A174" s="65"/>
      <c r="B174" s="102"/>
      <c r="C174" s="78" t="s">
        <v>672</v>
      </c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103" t="n">
        <v>2194712.5</v>
      </c>
      <c r="Q174" s="104"/>
      <c r="R174" s="105"/>
      <c r="GO174" s="55"/>
      <c r="GP174" s="55"/>
      <c r="GQ174" s="55"/>
      <c r="GR174" s="55"/>
      <c r="GS174" s="55"/>
      <c r="GT174" s="55"/>
      <c r="GV174" s="55"/>
      <c r="GW174" s="11"/>
      <c r="GX174" s="55"/>
      <c r="GY174" s="55" t="s">
        <v>672</v>
      </c>
      <c r="GZ174" s="55"/>
    </row>
    <row r="175" s="6" customFormat="true" ht="15" hidden="false" customHeight="true" outlineLevel="0" collapsed="false">
      <c r="A175" s="65"/>
      <c r="B175" s="102"/>
      <c r="C175" s="78" t="s">
        <v>281</v>
      </c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106"/>
      <c r="Q175" s="107"/>
      <c r="R175" s="108"/>
      <c r="GO175" s="55"/>
      <c r="GP175" s="55"/>
      <c r="GQ175" s="55"/>
      <c r="GR175" s="55"/>
      <c r="GS175" s="55"/>
      <c r="GT175" s="55"/>
      <c r="GV175" s="55"/>
      <c r="GW175" s="11"/>
      <c r="GX175" s="55"/>
      <c r="GY175" s="55"/>
      <c r="GZ175" s="55" t="s">
        <v>281</v>
      </c>
    </row>
    <row r="176" s="6" customFormat="true" ht="15" hidden="false" customHeight="true" outlineLevel="0" collapsed="false">
      <c r="A176" s="65"/>
      <c r="B176" s="102"/>
      <c r="C176" s="109" t="s">
        <v>283</v>
      </c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10" t="n">
        <v>2194712.5</v>
      </c>
      <c r="Q176" s="107"/>
      <c r="R176" s="108"/>
      <c r="GO176" s="55"/>
      <c r="GP176" s="55"/>
      <c r="GQ176" s="55"/>
      <c r="GR176" s="55"/>
      <c r="GS176" s="55"/>
      <c r="GT176" s="55"/>
      <c r="GV176" s="55"/>
      <c r="GW176" s="11"/>
      <c r="GX176" s="55"/>
      <c r="GY176" s="55"/>
      <c r="GZ176" s="55"/>
      <c r="HB176" s="3" t="s">
        <v>283</v>
      </c>
    </row>
    <row r="177" s="6" customFormat="true" ht="0.75" hidden="false" customHeight="true" outlineLevel="0" collapsed="false">
      <c r="A177" s="113"/>
      <c r="B177" s="114"/>
      <c r="C177" s="115"/>
      <c r="D177" s="115"/>
      <c r="E177" s="115"/>
      <c r="F177" s="115"/>
      <c r="G177" s="115"/>
      <c r="H177" s="115"/>
      <c r="I177" s="115"/>
      <c r="J177" s="115"/>
      <c r="K177" s="116"/>
      <c r="L177" s="115"/>
      <c r="M177" s="115"/>
      <c r="N177" s="115"/>
      <c r="O177" s="115"/>
      <c r="P177" s="117"/>
      <c r="Q177" s="107"/>
      <c r="R177" s="108"/>
      <c r="GO177" s="55"/>
      <c r="GP177" s="55"/>
      <c r="GQ177" s="55"/>
      <c r="GR177" s="55"/>
      <c r="GS177" s="55"/>
      <c r="GT177" s="55"/>
      <c r="GV177" s="55"/>
      <c r="GW177" s="11"/>
      <c r="GX177" s="55"/>
      <c r="GY177" s="55"/>
      <c r="GZ177" s="55"/>
    </row>
    <row r="178" s="6" customFormat="true" ht="15" hidden="false" customHeight="true" outlineLevel="0" collapsed="false">
      <c r="A178" s="65"/>
      <c r="B178" s="102"/>
      <c r="C178" s="78" t="s">
        <v>450</v>
      </c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120"/>
      <c r="Q178" s="104"/>
      <c r="R178" s="105"/>
      <c r="HC178" s="55" t="s">
        <v>450</v>
      </c>
    </row>
    <row r="179" s="6" customFormat="true" ht="15" hidden="false" customHeight="true" outlineLevel="0" collapsed="false">
      <c r="A179" s="65"/>
      <c r="B179" s="66"/>
      <c r="C179" s="93" t="s">
        <v>451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110" t="n">
        <v>137430.04</v>
      </c>
      <c r="Q179" s="104"/>
      <c r="R179" s="121"/>
      <c r="HC179" s="55"/>
      <c r="HD179" s="3" t="s">
        <v>451</v>
      </c>
    </row>
    <row r="180" s="6" customFormat="true" ht="15" hidden="false" customHeight="true" outlineLevel="0" collapsed="false">
      <c r="A180" s="65"/>
      <c r="B180" s="66"/>
      <c r="C180" s="93" t="s">
        <v>452</v>
      </c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110" t="n">
        <v>132408.44</v>
      </c>
      <c r="Q180" s="104"/>
      <c r="R180" s="121"/>
      <c r="HC180" s="55"/>
      <c r="HD180" s="3" t="s">
        <v>452</v>
      </c>
    </row>
    <row r="181" s="6" customFormat="true" ht="15" hidden="false" customHeight="true" outlineLevel="0" collapsed="false">
      <c r="A181" s="65"/>
      <c r="B181" s="66"/>
      <c r="C181" s="93" t="s">
        <v>453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110" t="n">
        <v>53246.66</v>
      </c>
      <c r="Q181" s="104"/>
      <c r="R181" s="121"/>
      <c r="HC181" s="55"/>
      <c r="HD181" s="3" t="s">
        <v>453</v>
      </c>
    </row>
    <row r="182" s="6" customFormat="true" ht="15" hidden="false" customHeight="true" outlineLevel="0" collapsed="false">
      <c r="A182" s="65"/>
      <c r="B182" s="66"/>
      <c r="C182" s="93" t="s">
        <v>454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110" t="n">
        <v>2194712.5</v>
      </c>
      <c r="Q182" s="104"/>
      <c r="R182" s="121"/>
      <c r="HC182" s="55"/>
      <c r="HD182" s="3" t="s">
        <v>454</v>
      </c>
    </row>
    <row r="183" s="6" customFormat="true" ht="15" hidden="false" customHeight="true" outlineLevel="0" collapsed="false">
      <c r="A183" s="65"/>
      <c r="B183" s="66"/>
      <c r="C183" s="93" t="s">
        <v>455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110" t="n">
        <v>36101.47</v>
      </c>
      <c r="Q183" s="104"/>
      <c r="R183" s="121"/>
      <c r="HC183" s="55"/>
      <c r="HD183" s="3" t="s">
        <v>455</v>
      </c>
    </row>
    <row r="184" s="6" customFormat="true" ht="15" hidden="false" customHeight="true" outlineLevel="0" collapsed="false">
      <c r="A184" s="65"/>
      <c r="B184" s="102"/>
      <c r="C184" s="78" t="s">
        <v>456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103" t="n">
        <v>2416469.07</v>
      </c>
      <c r="Q184" s="107"/>
      <c r="R184" s="122"/>
      <c r="HC184" s="55"/>
      <c r="HE184" s="55" t="s">
        <v>456</v>
      </c>
    </row>
    <row r="185" s="6" customFormat="true" ht="15" hidden="false" customHeight="true" outlineLevel="0" collapsed="false">
      <c r="A185" s="65"/>
      <c r="B185" s="66"/>
      <c r="C185" s="93" t="s">
        <v>457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110" t="n">
        <v>57236.78</v>
      </c>
      <c r="Q185" s="104"/>
      <c r="R185" s="121"/>
      <c r="HC185" s="55"/>
      <c r="HD185" s="3" t="s">
        <v>457</v>
      </c>
      <c r="HE185" s="55"/>
    </row>
    <row r="186" s="6" customFormat="true" ht="15" hidden="false" customHeight="true" outlineLevel="0" collapsed="false">
      <c r="A186" s="65"/>
      <c r="B186" s="66"/>
      <c r="C186" s="93" t="s">
        <v>458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110" t="n">
        <v>53967.71</v>
      </c>
      <c r="Q186" s="104"/>
      <c r="R186" s="121"/>
      <c r="HC186" s="55"/>
      <c r="HD186" s="3" t="s">
        <v>458</v>
      </c>
      <c r="HE186" s="55"/>
    </row>
    <row r="187" s="6" customFormat="true" ht="15" hidden="false" customHeight="true" outlineLevel="0" collapsed="false">
      <c r="A187" s="65"/>
      <c r="B187" s="66"/>
      <c r="C187" s="93" t="s">
        <v>459</v>
      </c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110" t="n">
        <v>30358.82</v>
      </c>
      <c r="Q187" s="104"/>
      <c r="R187" s="121"/>
      <c r="HC187" s="55"/>
      <c r="HD187" s="3" t="s">
        <v>459</v>
      </c>
      <c r="HE187" s="55"/>
    </row>
    <row r="188" s="6" customFormat="true" ht="15" hidden="false" customHeight="true" outlineLevel="0" collapsed="false">
      <c r="A188" s="65"/>
      <c r="B188" s="102"/>
      <c r="C188" s="78" t="s">
        <v>460</v>
      </c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103" t="n">
        <v>185655.1</v>
      </c>
      <c r="Q188" s="107"/>
      <c r="R188" s="122"/>
      <c r="HC188" s="55"/>
      <c r="HE188" s="55" t="s">
        <v>460</v>
      </c>
    </row>
    <row r="189" s="6" customFormat="true" ht="15" hidden="false" customHeight="true" outlineLevel="0" collapsed="false">
      <c r="A189" s="65"/>
      <c r="B189" s="66"/>
      <c r="C189" s="93" t="s">
        <v>461</v>
      </c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110" t="n">
        <v>6491.43</v>
      </c>
      <c r="Q189" s="104"/>
      <c r="R189" s="121"/>
      <c r="HC189" s="55"/>
      <c r="HD189" s="3" t="s">
        <v>461</v>
      </c>
      <c r="HE189" s="55"/>
    </row>
    <row r="190" s="6" customFormat="true" ht="15" hidden="false" customHeight="true" outlineLevel="0" collapsed="false">
      <c r="A190" s="65"/>
      <c r="B190" s="66"/>
      <c r="C190" s="93" t="s">
        <v>595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110" t="n">
        <v>6331.1</v>
      </c>
      <c r="Q190" s="104"/>
      <c r="R190" s="121"/>
      <c r="HC190" s="55"/>
      <c r="HD190" s="3" t="s">
        <v>595</v>
      </c>
      <c r="HE190" s="55"/>
    </row>
    <row r="191" s="6" customFormat="true" ht="15" hidden="false" customHeight="true" outlineLevel="0" collapsed="false">
      <c r="A191" s="65"/>
      <c r="B191" s="102"/>
      <c r="C191" s="78" t="s">
        <v>456</v>
      </c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103" t="n">
        <v>198477.63</v>
      </c>
      <c r="Q191" s="107"/>
      <c r="R191" s="122"/>
      <c r="HC191" s="55"/>
      <c r="HE191" s="55" t="s">
        <v>456</v>
      </c>
    </row>
    <row r="192" s="6" customFormat="true" ht="15" hidden="false" customHeight="true" outlineLevel="0" collapsed="false">
      <c r="A192" s="65"/>
      <c r="B192" s="102"/>
      <c r="C192" s="78" t="s">
        <v>463</v>
      </c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103" t="n">
        <v>2429291.6</v>
      </c>
      <c r="Q192" s="107"/>
      <c r="R192" s="122"/>
      <c r="HC192" s="55"/>
      <c r="HE192" s="55" t="s">
        <v>463</v>
      </c>
    </row>
    <row r="193" s="6" customFormat="true" ht="15" hidden="false" customHeight="true" outlineLevel="0" collapsed="false">
      <c r="A193" s="65"/>
      <c r="B193" s="102"/>
      <c r="C193" s="78" t="s">
        <v>456</v>
      </c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103" t="n">
        <v>2429291.6</v>
      </c>
      <c r="Q193" s="107"/>
      <c r="R193" s="122"/>
      <c r="HC193" s="55"/>
      <c r="HE193" s="55" t="s">
        <v>456</v>
      </c>
    </row>
    <row r="194" s="6" customFormat="true" ht="15" hidden="false" customHeight="true" outlineLevel="0" collapsed="false">
      <c r="A194" s="65"/>
      <c r="B194" s="66"/>
      <c r="C194" s="93" t="s">
        <v>464</v>
      </c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110" t="n">
        <v>63647.44</v>
      </c>
      <c r="Q194" s="104"/>
      <c r="R194" s="121"/>
      <c r="HC194" s="55"/>
      <c r="HD194" s="3" t="s">
        <v>464</v>
      </c>
      <c r="HE194" s="55"/>
    </row>
    <row r="195" s="6" customFormat="true" ht="15" hidden="false" customHeight="true" outlineLevel="0" collapsed="false">
      <c r="A195" s="65"/>
      <c r="B195" s="102"/>
      <c r="C195" s="78" t="s">
        <v>456</v>
      </c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103" t="n">
        <v>2492939.04</v>
      </c>
      <c r="Q195" s="107"/>
      <c r="R195" s="122"/>
      <c r="HC195" s="55"/>
      <c r="HE195" s="55" t="s">
        <v>456</v>
      </c>
    </row>
    <row r="196" s="6" customFormat="true" ht="15" hidden="false" customHeight="true" outlineLevel="0" collapsed="false">
      <c r="A196" s="65"/>
      <c r="B196" s="66"/>
      <c r="C196" s="93" t="s">
        <v>465</v>
      </c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110" t="n">
        <v>498587.81</v>
      </c>
      <c r="HC196" s="55"/>
      <c r="HE196" s="55"/>
      <c r="HF196" s="3" t="s">
        <v>465</v>
      </c>
    </row>
    <row r="197" s="6" customFormat="true" ht="15" hidden="false" customHeight="true" outlineLevel="0" collapsed="false">
      <c r="A197" s="65"/>
      <c r="B197" s="102"/>
      <c r="C197" s="78" t="s">
        <v>466</v>
      </c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103" t="n">
        <v>2991526.85</v>
      </c>
      <c r="HC197" s="55"/>
      <c r="HE197" s="55"/>
      <c r="HG197" s="55" t="s">
        <v>466</v>
      </c>
    </row>
    <row r="198" s="6" customFormat="true" ht="15" hidden="false" customHeight="true" outlineLevel="0" collapsed="false">
      <c r="A198" s="65"/>
      <c r="B198" s="102"/>
      <c r="C198" s="78" t="s">
        <v>281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106"/>
      <c r="HH198" s="55" t="s">
        <v>281</v>
      </c>
    </row>
    <row r="199" s="6" customFormat="true" ht="15" hidden="false" customHeight="true" outlineLevel="0" collapsed="false">
      <c r="A199" s="65"/>
      <c r="B199" s="102"/>
      <c r="C199" s="109" t="s">
        <v>283</v>
      </c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10" t="n">
        <v>2194712.5</v>
      </c>
      <c r="HH199" s="55"/>
      <c r="HI199" s="3" t="s">
        <v>283</v>
      </c>
    </row>
    <row r="200" s="6" customFormat="true" ht="15" hidden="false" customHeight="true" outlineLevel="0" collapsed="false">
      <c r="A200" s="65"/>
      <c r="B200" s="102"/>
      <c r="C200" s="109" t="s">
        <v>284</v>
      </c>
      <c r="D200" s="109"/>
      <c r="E200" s="109"/>
      <c r="F200" s="109"/>
      <c r="G200" s="109"/>
      <c r="H200" s="109"/>
      <c r="I200" s="109"/>
      <c r="J200" s="109"/>
      <c r="K200" s="119" t="n">
        <v>94.1809375</v>
      </c>
      <c r="L200" s="109"/>
      <c r="M200" s="109"/>
      <c r="N200" s="109"/>
      <c r="O200" s="109"/>
      <c r="P200" s="112"/>
      <c r="HH200" s="55"/>
      <c r="HJ200" s="3" t="s">
        <v>284</v>
      </c>
    </row>
    <row r="201" s="6" customFormat="true" ht="15" hidden="false" customHeight="true" outlineLevel="0" collapsed="false">
      <c r="A201" s="65"/>
      <c r="B201" s="102"/>
      <c r="C201" s="109" t="s">
        <v>285</v>
      </c>
      <c r="D201" s="109"/>
      <c r="E201" s="109"/>
      <c r="F201" s="109"/>
      <c r="G201" s="109"/>
      <c r="H201" s="109"/>
      <c r="I201" s="109"/>
      <c r="J201" s="109"/>
      <c r="K201" s="119" t="n">
        <v>7.1165845</v>
      </c>
      <c r="L201" s="109"/>
      <c r="M201" s="109"/>
      <c r="N201" s="109"/>
      <c r="O201" s="109"/>
      <c r="P201" s="112"/>
      <c r="HH201" s="55"/>
      <c r="HJ201" s="3" t="s">
        <v>285</v>
      </c>
    </row>
    <row r="202" s="6" customFormat="true" ht="15.75" hidden="true" customHeight="true" outlineLevel="0" collapsed="false">
      <c r="A202" s="4"/>
      <c r="B202" s="123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5"/>
      <c r="O202" s="126"/>
      <c r="P202" s="127"/>
    </row>
    <row r="203" s="130" customFormat="true" ht="14.25" hidden="false" customHeight="true" outlineLevel="0" collapsed="false">
      <c r="A203" s="128"/>
      <c r="B203" s="128"/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9"/>
      <c r="R203" s="129"/>
      <c r="AB203" s="131"/>
      <c r="AC203" s="131"/>
      <c r="AD203" s="131"/>
      <c r="AE203" s="131"/>
      <c r="AF203" s="131"/>
      <c r="AG203" s="131"/>
      <c r="AH203" s="131"/>
      <c r="AI203" s="131"/>
      <c r="AJ203" s="131"/>
      <c r="AK203" s="131"/>
      <c r="AL203" s="131"/>
      <c r="AM203" s="131"/>
      <c r="AN203" s="131"/>
      <c r="AO203" s="131"/>
      <c r="AP203" s="131"/>
      <c r="AQ203" s="131"/>
      <c r="AR203" s="131"/>
      <c r="AS203" s="131"/>
      <c r="AT203" s="131"/>
      <c r="AU203" s="131"/>
      <c r="AV203" s="131"/>
      <c r="AW203" s="131"/>
      <c r="AX203" s="131"/>
      <c r="AY203" s="131"/>
      <c r="AZ203" s="131"/>
      <c r="BA203" s="131"/>
      <c r="BB203" s="131"/>
      <c r="BC203" s="131"/>
      <c r="BD203" s="131"/>
      <c r="BE203" s="131"/>
      <c r="BF203" s="131"/>
      <c r="BG203" s="131"/>
      <c r="BH203" s="131"/>
      <c r="BI203" s="131"/>
      <c r="BJ203" s="131"/>
      <c r="BK203" s="131"/>
      <c r="BL203" s="131"/>
      <c r="BM203" s="131"/>
      <c r="BN203" s="131"/>
      <c r="BO203" s="131"/>
      <c r="BP203" s="131"/>
      <c r="BQ203" s="131"/>
      <c r="BR203" s="131"/>
      <c r="BS203" s="131"/>
      <c r="BT203" s="131"/>
      <c r="BU203" s="131"/>
      <c r="BV203" s="131"/>
      <c r="BW203" s="131"/>
      <c r="BX203" s="131"/>
      <c r="BY203" s="131"/>
      <c r="BZ203" s="131"/>
      <c r="CA203" s="131"/>
      <c r="CB203" s="131"/>
      <c r="CC203" s="131"/>
      <c r="CD203" s="131"/>
      <c r="CE203" s="131"/>
      <c r="CF203" s="131"/>
      <c r="CG203" s="131"/>
      <c r="CH203" s="131"/>
      <c r="CI203" s="131"/>
      <c r="CJ203" s="131"/>
      <c r="CK203" s="131"/>
      <c r="CL203" s="131"/>
      <c r="CM203" s="131"/>
      <c r="CN203" s="131"/>
      <c r="CO203" s="131"/>
      <c r="CP203" s="131"/>
      <c r="CQ203" s="131"/>
      <c r="CR203" s="131"/>
      <c r="CS203" s="131"/>
      <c r="CT203" s="131"/>
      <c r="CU203" s="131"/>
      <c r="CV203" s="131"/>
      <c r="CW203" s="131"/>
      <c r="CX203" s="131"/>
      <c r="CY203" s="131"/>
      <c r="CZ203" s="131"/>
      <c r="DA203" s="131"/>
      <c r="DB203" s="131"/>
      <c r="DC203" s="131"/>
      <c r="DD203" s="131"/>
      <c r="DE203" s="131"/>
      <c r="DF203" s="131"/>
      <c r="DG203" s="131"/>
      <c r="DH203" s="131"/>
      <c r="DI203" s="131"/>
      <c r="DJ203" s="131"/>
      <c r="DK203" s="131"/>
      <c r="DL203" s="131"/>
      <c r="DM203" s="131"/>
      <c r="DN203" s="131"/>
      <c r="DO203" s="131"/>
      <c r="DP203" s="131"/>
      <c r="DQ203" s="131"/>
      <c r="DR203" s="131"/>
      <c r="DS203" s="131"/>
      <c r="DT203" s="131"/>
      <c r="DU203" s="131"/>
      <c r="DV203" s="131"/>
      <c r="DW203" s="131"/>
      <c r="DX203" s="131"/>
      <c r="DY203" s="131"/>
      <c r="DZ203" s="131"/>
      <c r="EA203" s="131"/>
      <c r="EB203" s="131"/>
      <c r="EC203" s="131"/>
      <c r="ED203" s="131"/>
      <c r="EE203" s="131"/>
      <c r="EF203" s="131"/>
      <c r="EG203" s="131"/>
      <c r="EH203" s="131"/>
      <c r="EI203" s="131"/>
      <c r="EJ203" s="131"/>
      <c r="EK203" s="131"/>
      <c r="EL203" s="131"/>
      <c r="EM203" s="131"/>
      <c r="EN203" s="131"/>
      <c r="EO203" s="131"/>
      <c r="EP203" s="131"/>
      <c r="EQ203" s="131"/>
      <c r="ER203" s="131"/>
      <c r="ES203" s="131"/>
      <c r="ET203" s="131"/>
      <c r="EU203" s="131"/>
      <c r="EV203" s="131"/>
      <c r="EW203" s="131"/>
      <c r="EX203" s="131"/>
      <c r="EY203" s="131"/>
      <c r="EZ203" s="131"/>
      <c r="FA203" s="131"/>
      <c r="FB203" s="131"/>
      <c r="FC203" s="131"/>
      <c r="FD203" s="131"/>
      <c r="FE203" s="131"/>
      <c r="FF203" s="131"/>
      <c r="FG203" s="131"/>
      <c r="FH203" s="131"/>
      <c r="FI203" s="131"/>
      <c r="FJ203" s="131"/>
      <c r="FK203" s="131"/>
      <c r="FL203" s="131"/>
      <c r="FM203" s="131"/>
      <c r="FN203" s="131"/>
      <c r="FO203" s="131"/>
      <c r="FP203" s="131"/>
      <c r="FQ203" s="131"/>
      <c r="FR203" s="131"/>
      <c r="FS203" s="131"/>
      <c r="FT203" s="131"/>
      <c r="FU203" s="131"/>
      <c r="FV203" s="131"/>
      <c r="FW203" s="131"/>
      <c r="FX203" s="131"/>
      <c r="FY203" s="131"/>
      <c r="FZ203" s="131"/>
      <c r="GA203" s="131"/>
      <c r="GB203" s="131"/>
      <c r="GC203" s="131"/>
      <c r="GD203" s="131"/>
      <c r="GE203" s="131"/>
      <c r="GF203" s="131"/>
      <c r="GG203" s="131"/>
      <c r="GH203" s="131"/>
      <c r="GI203" s="131"/>
      <c r="GJ203" s="131"/>
      <c r="GK203" s="131"/>
      <c r="GL203" s="131"/>
      <c r="GM203" s="131"/>
      <c r="GN203" s="131"/>
      <c r="GO203" s="131"/>
      <c r="GP203" s="131"/>
      <c r="GQ203" s="131"/>
      <c r="GR203" s="131"/>
      <c r="GS203" s="131"/>
      <c r="GT203" s="131"/>
      <c r="GU203" s="131"/>
      <c r="GV203" s="131"/>
      <c r="GW203" s="131"/>
      <c r="GX203" s="131"/>
      <c r="GY203" s="131"/>
      <c r="GZ203" s="131"/>
      <c r="HA203" s="131"/>
      <c r="HB203" s="131"/>
      <c r="HC203" s="131"/>
      <c r="HD203" s="131"/>
      <c r="HE203" s="131"/>
      <c r="HF203" s="131"/>
      <c r="HG203" s="131"/>
      <c r="HH203" s="131"/>
      <c r="HI203" s="131"/>
      <c r="HJ203" s="131"/>
      <c r="HK203" s="131"/>
      <c r="HL203" s="131"/>
      <c r="HM203" s="131"/>
      <c r="HN203" s="131"/>
      <c r="HO203" s="131"/>
      <c r="HP203" s="131"/>
      <c r="HQ203" s="131"/>
      <c r="HR203" s="131"/>
      <c r="HS203" s="131"/>
      <c r="HT203" s="131"/>
      <c r="HU203" s="131"/>
      <c r="HV203" s="131"/>
      <c r="HW203" s="131"/>
      <c r="HX203" s="131"/>
      <c r="HY203" s="131"/>
      <c r="HZ203" s="131"/>
      <c r="IA203" s="131"/>
      <c r="IB203" s="131"/>
      <c r="IC203" s="131"/>
      <c r="ID203" s="131"/>
      <c r="IE203" s="131"/>
      <c r="IF203" s="131"/>
      <c r="IG203" s="131"/>
      <c r="IH203" s="131"/>
    </row>
    <row r="204" s="31" customFormat="true" ht="13.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</row>
    <row r="205" s="133" customFormat="true" ht="27" hidden="false" customHeight="true" outlineLevel="0" collapsed="false">
      <c r="A205" s="132" t="s">
        <v>467</v>
      </c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</row>
    <row r="206" s="31" customFormat="true" ht="16.5" hidden="false" customHeight="true" outlineLevel="0" collapsed="false">
      <c r="A206" s="132" t="s">
        <v>468</v>
      </c>
      <c r="B206" s="132"/>
      <c r="C206" s="132"/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</row>
    <row r="207" s="133" customFormat="true" ht="14.25" hidden="false" customHeight="true" outlineLevel="0" collapsed="false">
      <c r="A207" s="132" t="s">
        <v>469</v>
      </c>
      <c r="B207" s="132"/>
      <c r="C207" s="132"/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</row>
    <row r="208" s="6" customFormat="true" ht="11.25" hidden="false" customHeight="true" outlineLevel="0" collapsed="false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"/>
      <c r="R208" s="2"/>
      <c r="S208" s="1"/>
      <c r="T208" s="1"/>
      <c r="U208" s="1"/>
      <c r="V208" s="1"/>
      <c r="W208" s="1"/>
      <c r="X208" s="1"/>
      <c r="Y208" s="1"/>
      <c r="Z208" s="1"/>
      <c r="AA208" s="1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</row>
    <row r="209" s="6" customFormat="true" ht="15" hidden="false" customHeight="false" outlineLevel="0" collapsed="false">
      <c r="A209" s="4"/>
    </row>
    <row r="210" s="6" customFormat="true" ht="15" hidden="false" customHeight="false" outlineLevel="0" collapsed="false">
      <c r="A210" s="4"/>
    </row>
    <row r="211" s="6" customFormat="true" ht="15" hidden="false" customHeight="false" outlineLevel="0" collapsed="false">
      <c r="A211" s="4"/>
    </row>
    <row r="212" customFormat="false" ht="15" hidden="false" customHeight="false" outlineLevel="0" collapsed="false">
      <c r="A212" s="4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/>
      <c r="HG212" s="6"/>
      <c r="HH212" s="6"/>
      <c r="HI212" s="6"/>
      <c r="HJ212" s="6"/>
      <c r="HK212" s="6"/>
      <c r="HL212" s="6"/>
      <c r="HM212" s="6"/>
      <c r="HN212" s="6"/>
      <c r="HO212" s="6"/>
      <c r="HP212" s="6"/>
      <c r="HQ212" s="6"/>
      <c r="HR212" s="6"/>
      <c r="HS212" s="6"/>
      <c r="HT212" s="6"/>
      <c r="HU212" s="6"/>
      <c r="HV212" s="6"/>
      <c r="HW212" s="6"/>
      <c r="HX212" s="6"/>
      <c r="HY212" s="6"/>
      <c r="HZ212" s="6"/>
      <c r="IA212" s="6"/>
      <c r="IB212" s="6"/>
      <c r="IC212" s="6"/>
      <c r="ID212" s="6"/>
      <c r="IE212" s="6"/>
      <c r="IF212" s="6"/>
      <c r="IG212" s="6"/>
      <c r="IH212" s="6"/>
    </row>
    <row r="213" s="6" customFormat="true" ht="15" hidden="false" customHeight="false" outlineLevel="0" collapsed="false">
      <c r="A213" s="4"/>
    </row>
    <row r="214" s="6" customFormat="true" ht="15" hidden="false" customHeight="false" outlineLevel="0" collapsed="false">
      <c r="A214" s="4"/>
    </row>
    <row r="215" s="6" customFormat="true" ht="15" hidden="false" customHeight="false" outlineLevel="0" collapsed="false">
      <c r="A215" s="4"/>
    </row>
    <row r="216" s="6" customFormat="true" ht="15" hidden="false" customHeight="false" outlineLevel="0" collapsed="false">
      <c r="A216" s="4"/>
    </row>
    <row r="217" s="6" customFormat="true" ht="15" hidden="false" customHeight="false" outlineLevel="0" collapsed="false">
      <c r="A217" s="4"/>
    </row>
    <row r="218" s="6" customFormat="true" ht="15" hidden="false" customHeight="false" outlineLevel="0" collapsed="false">
      <c r="A218" s="4"/>
    </row>
    <row r="219" s="6" customFormat="true" ht="15" hidden="false" customHeight="false" outlineLevel="0" collapsed="false">
      <c r="A219" s="4"/>
    </row>
    <row r="220" s="6" customFormat="true" ht="15" hidden="false" customHeight="false" outlineLevel="0" collapsed="false">
      <c r="A220" s="4"/>
    </row>
    <row r="221" s="6" customFormat="true" ht="15" hidden="false" customHeight="false" outlineLevel="0" collapsed="false">
      <c r="A221" s="4"/>
    </row>
    <row r="222" s="6" customFormat="true" ht="15" hidden="false" customHeight="false" outlineLevel="0" collapsed="false">
      <c r="A222" s="4"/>
    </row>
    <row r="223" s="6" customFormat="true" ht="15" hidden="false" customHeight="false" outlineLevel="0" collapsed="false">
      <c r="A223" s="4"/>
    </row>
    <row r="224" s="6" customFormat="true" ht="15" hidden="false" customHeight="false" outlineLevel="0" collapsed="false">
      <c r="A224" s="4"/>
    </row>
    <row r="225" s="6" customFormat="true" ht="15" hidden="false" customHeight="false" outlineLevel="0" collapsed="false">
      <c r="A225" s="4"/>
    </row>
    <row r="226" s="6" customFormat="true" ht="15" hidden="false" customHeight="false" outlineLevel="0" collapsed="false">
      <c r="A226" s="4"/>
    </row>
    <row r="227" s="6" customFormat="true" ht="15" hidden="false" customHeight="false" outlineLevel="0" collapsed="false">
      <c r="A227" s="4"/>
    </row>
    <row r="228" s="6" customFormat="true" ht="15" hidden="false" customHeight="false" outlineLevel="0" collapsed="false">
      <c r="A228" s="4"/>
    </row>
    <row r="229" s="6" customFormat="true" ht="15" hidden="false" customHeight="false" outlineLevel="0" collapsed="false">
      <c r="A229" s="4"/>
    </row>
    <row r="230" s="6" customFormat="true" ht="15" hidden="false" customHeight="false" outlineLevel="0" collapsed="false">
      <c r="A230" s="4"/>
    </row>
    <row r="231" s="6" customFormat="true" ht="15" hidden="false" customHeight="false" outlineLevel="0" collapsed="false">
      <c r="A231" s="4"/>
    </row>
    <row r="232" s="6" customFormat="true" ht="15" hidden="false" customHeight="false" outlineLevel="0" collapsed="false">
      <c r="A232" s="4"/>
    </row>
    <row r="233" s="6" customFormat="true" ht="15" hidden="false" customHeight="false" outlineLevel="0" collapsed="false">
      <c r="A233" s="4"/>
    </row>
    <row r="234" s="6" customFormat="true" ht="15" hidden="false" customHeight="false" outlineLevel="0" collapsed="false">
      <c r="A234" s="4"/>
    </row>
    <row r="235" s="6" customFormat="true" ht="15" hidden="false" customHeight="false" outlineLevel="0" collapsed="false">
      <c r="A235" s="4"/>
    </row>
    <row r="236" s="6" customFormat="true" ht="15" hidden="false" customHeight="false" outlineLevel="0" collapsed="false">
      <c r="A236" s="4"/>
    </row>
    <row r="237" s="6" customFormat="true" ht="15" hidden="false" customHeight="false" outlineLevel="0" collapsed="false">
      <c r="A237" s="4"/>
    </row>
    <row r="238" s="6" customFormat="true" ht="15" hidden="false" customHeight="false" outlineLevel="0" collapsed="false">
      <c r="A238" s="4"/>
    </row>
    <row r="239" s="6" customFormat="true" ht="15" hidden="false" customHeight="false" outlineLevel="0" collapsed="false">
      <c r="A239" s="4"/>
    </row>
    <row r="240" s="6" customFormat="true" ht="15" hidden="false" customHeight="false" outlineLevel="0" collapsed="false">
      <c r="A240" s="4"/>
    </row>
    <row r="241" s="6" customFormat="true" ht="15" hidden="false" customHeight="false" outlineLevel="0" collapsed="false">
      <c r="A241" s="4"/>
    </row>
    <row r="242" s="6" customFormat="true" ht="11.25" hidden="false" customHeight="true" outlineLevel="0" collapsed="false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"/>
      <c r="R242" s="2"/>
      <c r="S242" s="1"/>
      <c r="T242" s="1"/>
      <c r="U242" s="1"/>
      <c r="V242" s="1"/>
      <c r="W242" s="1"/>
      <c r="X242" s="1"/>
      <c r="Y242" s="1"/>
      <c r="Z242" s="1"/>
      <c r="AA242" s="1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</row>
    <row r="243" s="6" customFormat="true" ht="11.25" hidden="false" customHeight="true" outlineLevel="0" collapsed="false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"/>
      <c r="R243" s="2"/>
      <c r="S243" s="1"/>
      <c r="T243" s="1"/>
      <c r="U243" s="1"/>
      <c r="V243" s="1"/>
      <c r="W243" s="1"/>
      <c r="X243" s="1"/>
      <c r="Y243" s="1"/>
      <c r="Z243" s="1"/>
      <c r="AA243" s="1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</row>
    <row r="244" s="6" customFormat="true" ht="11.25" hidden="false" customHeight="true" outlineLevel="0" collapsed="false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"/>
      <c r="R244" s="2"/>
      <c r="S244" s="1"/>
      <c r="T244" s="1"/>
      <c r="U244" s="1"/>
      <c r="V244" s="1"/>
      <c r="W244" s="1"/>
      <c r="X244" s="1"/>
      <c r="Y244" s="1"/>
      <c r="Z244" s="1"/>
      <c r="AA244" s="1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</row>
    <row r="245" s="6" customFormat="true" ht="11.25" hidden="false" customHeight="true" outlineLevel="0" collapsed="false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"/>
      <c r="R245" s="2"/>
      <c r="S245" s="1"/>
      <c r="T245" s="1"/>
      <c r="U245" s="1"/>
      <c r="V245" s="1"/>
      <c r="W245" s="1"/>
      <c r="X245" s="1"/>
      <c r="Y245" s="1"/>
      <c r="Z245" s="1"/>
      <c r="AA245" s="1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8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G48"/>
    <mergeCell ref="C49:P49"/>
    <mergeCell ref="C50:G50"/>
    <mergeCell ref="C51:G51"/>
    <mergeCell ref="C52:G52"/>
    <mergeCell ref="C53:G53"/>
    <mergeCell ref="C54:G54"/>
    <mergeCell ref="C56:G56"/>
    <mergeCell ref="C57:P57"/>
    <mergeCell ref="C58:G58"/>
    <mergeCell ref="C59:G59"/>
    <mergeCell ref="C60:G60"/>
    <mergeCell ref="C61:G61"/>
    <mergeCell ref="C62:G62"/>
    <mergeCell ref="C64:G64"/>
    <mergeCell ref="C65:P65"/>
    <mergeCell ref="C66:G66"/>
    <mergeCell ref="C68:G68"/>
    <mergeCell ref="C69:P69"/>
    <mergeCell ref="C70:G70"/>
    <mergeCell ref="C71:G71"/>
    <mergeCell ref="C72:G72"/>
    <mergeCell ref="C73:G73"/>
    <mergeCell ref="C74:G74"/>
    <mergeCell ref="C76:G76"/>
    <mergeCell ref="C77:P77"/>
    <mergeCell ref="C78:G78"/>
    <mergeCell ref="C80:G80"/>
    <mergeCell ref="C81:P81"/>
    <mergeCell ref="C82:G82"/>
    <mergeCell ref="C83:G83"/>
    <mergeCell ref="C84:G84"/>
    <mergeCell ref="C85:G85"/>
    <mergeCell ref="C86:G86"/>
    <mergeCell ref="C88:G88"/>
    <mergeCell ref="C89:P89"/>
    <mergeCell ref="C90:G90"/>
    <mergeCell ref="C91:G91"/>
    <mergeCell ref="C92:G92"/>
    <mergeCell ref="C93:G93"/>
    <mergeCell ref="C94:G94"/>
    <mergeCell ref="C96:G96"/>
    <mergeCell ref="C97:G97"/>
    <mergeCell ref="C99:G99"/>
    <mergeCell ref="C100:P100"/>
    <mergeCell ref="C101:G101"/>
    <mergeCell ref="C102:G102"/>
    <mergeCell ref="C103:G103"/>
    <mergeCell ref="C104:G104"/>
    <mergeCell ref="C105:G105"/>
    <mergeCell ref="C107:G107"/>
    <mergeCell ref="C108:P108"/>
    <mergeCell ref="C109:G109"/>
    <mergeCell ref="C111:G111"/>
    <mergeCell ref="C112:G112"/>
    <mergeCell ref="C113:G113"/>
    <mergeCell ref="C114:G114"/>
    <mergeCell ref="C115:G115"/>
    <mergeCell ref="C116:G116"/>
    <mergeCell ref="C118:O118"/>
    <mergeCell ref="C119:O119"/>
    <mergeCell ref="C120:J120"/>
    <mergeCell ref="L120:O120"/>
    <mergeCell ref="C121:J121"/>
    <mergeCell ref="L121:O121"/>
    <mergeCell ref="A123:P123"/>
    <mergeCell ref="C124:G124"/>
    <mergeCell ref="C125:G125"/>
    <mergeCell ref="C126:G126"/>
    <mergeCell ref="C127:G127"/>
    <mergeCell ref="C128:G128"/>
    <mergeCell ref="C129:G129"/>
    <mergeCell ref="C131:G131"/>
    <mergeCell ref="C132:G132"/>
    <mergeCell ref="C133:G133"/>
    <mergeCell ref="C134:G134"/>
    <mergeCell ref="C135:G135"/>
    <mergeCell ref="C136:G136"/>
    <mergeCell ref="C138:G138"/>
    <mergeCell ref="C139:G139"/>
    <mergeCell ref="C140:G140"/>
    <mergeCell ref="C141:G141"/>
    <mergeCell ref="C142:G142"/>
    <mergeCell ref="C143:G143"/>
    <mergeCell ref="C145:G145"/>
    <mergeCell ref="C146:G146"/>
    <mergeCell ref="C147:G147"/>
    <mergeCell ref="C148:G148"/>
    <mergeCell ref="C149:G149"/>
    <mergeCell ref="C150:G150"/>
    <mergeCell ref="C152:G152"/>
    <mergeCell ref="C153:G153"/>
    <mergeCell ref="C154:G154"/>
    <mergeCell ref="C155:G155"/>
    <mergeCell ref="C156:G156"/>
    <mergeCell ref="C157:G157"/>
    <mergeCell ref="C159:G159"/>
    <mergeCell ref="C160:G160"/>
    <mergeCell ref="C161:G161"/>
    <mergeCell ref="C162:G162"/>
    <mergeCell ref="C163:G163"/>
    <mergeCell ref="C164:G164"/>
    <mergeCell ref="C166:O166"/>
    <mergeCell ref="C167:O167"/>
    <mergeCell ref="C168:J168"/>
    <mergeCell ref="L168:O168"/>
    <mergeCell ref="A170:P170"/>
    <mergeCell ref="C171:G171"/>
    <mergeCell ref="C172:G172"/>
    <mergeCell ref="C174:O174"/>
    <mergeCell ref="C175:O175"/>
    <mergeCell ref="C176:O176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J200"/>
    <mergeCell ref="L200:O200"/>
    <mergeCell ref="C201:J201"/>
    <mergeCell ref="L201:O201"/>
    <mergeCell ref="A205:P205"/>
    <mergeCell ref="A206:P206"/>
    <mergeCell ref="A207:P20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M16777216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100" zoomScalePageLayoutView="80" workbookViewId="0">
      <selection pane="topLeft" activeCell="O24" activeCellId="0" sqref="O24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10.71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8" min="197" style="3" width="203.43"/>
    <col collapsed="false" customWidth="true" hidden="true" outlineLevel="0" max="203" min="199" style="3" width="51.86"/>
    <col collapsed="false" customWidth="true" hidden="true" outlineLevel="0" max="204" min="204" style="3" width="173"/>
    <col collapsed="false" customWidth="true" hidden="true" outlineLevel="0" max="207" min="205" style="3" width="51.86"/>
    <col collapsed="false" customWidth="true" hidden="true" outlineLevel="0" max="208" min="208" style="3" width="173"/>
    <col collapsed="false" customWidth="true" hidden="true" outlineLevel="0" max="213" min="209" style="3" width="156"/>
    <col collapsed="false" customWidth="true" hidden="true" outlineLevel="0" max="214" min="214" style="3" width="84.29"/>
    <col collapsed="false" customWidth="true" hidden="true" outlineLevel="0" max="215" min="215" style="3" width="173"/>
    <col collapsed="false" customWidth="true" hidden="true" outlineLevel="0" max="222" min="216" style="3" width="156"/>
    <col collapsed="false" customWidth="true" hidden="true" outlineLevel="0" max="223" min="223" style="3" width="84.29"/>
    <col collapsed="false" customWidth="true" hidden="true" outlineLevel="0" max="229" min="224" style="3" width="61.15"/>
    <col collapsed="false" customWidth="true" hidden="true" outlineLevel="0" max="235" min="230" style="3" width="82"/>
    <col collapsed="false" customWidth="true" hidden="true" outlineLevel="0" max="241" min="236" style="3" width="61.15"/>
    <col collapsed="false" customWidth="true" hidden="true" outlineLevel="0" max="247" min="242" style="3" width="82"/>
    <col collapsed="false" customWidth="false" hidden="false" outlineLevel="0" max="16384" min="248" style="1" width="9.14"/>
  </cols>
  <sheetData>
    <row r="1" s="6" customFormat="true" ht="1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67.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4.9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4.9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5" hidden="false" customHeight="true" outlineLevel="0" collapsed="false">
      <c r="A20" s="22" t="s">
        <v>674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FP20" s="11" t="s">
        <v>674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3" t="s">
        <v>25</v>
      </c>
      <c r="C22" s="4" t="s">
        <v>26</v>
      </c>
      <c r="D22" s="4"/>
      <c r="E22" s="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="6" customFormat="true" ht="15" hidden="false" customHeight="true" outlineLevel="0" collapsed="false">
      <c r="A23" s="7" t="s">
        <v>27</v>
      </c>
      <c r="B23" s="25" t="s">
        <v>28</v>
      </c>
      <c r="C23" s="25"/>
      <c r="D23" s="25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6" t="s">
        <v>29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="6" customFormat="true" ht="9.75" hidden="false" customHeight="true" outlineLevel="0" collapsed="false">
      <c r="A25" s="7"/>
      <c r="B25" s="7"/>
      <c r="C25" s="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="6" customFormat="true" ht="15" hidden="false" customHeight="true" outlineLevel="0" collapsed="false">
      <c r="A26" s="30" t="s">
        <v>30</v>
      </c>
      <c r="B26" s="31"/>
      <c r="C26" s="32" t="s">
        <v>675</v>
      </c>
      <c r="D26" s="32"/>
      <c r="E26" s="32"/>
      <c r="F26" s="32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675</v>
      </c>
      <c r="GL26" s="11"/>
      <c r="GM26" s="11"/>
      <c r="GN26" s="11"/>
    </row>
    <row r="27" s="6" customFormat="true" ht="9.75" hidden="false" customHeight="true" outlineLevel="0" collapsed="false">
      <c r="A27" s="7"/>
      <c r="B27" s="31"/>
      <c r="C27" s="33"/>
      <c r="D27" s="34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6" customFormat="true" ht="12" hidden="false" customHeight="true" outlineLevel="0" collapsed="false">
      <c r="A28" s="30" t="s">
        <v>32</v>
      </c>
      <c r="B28" s="31"/>
      <c r="C28" s="36"/>
      <c r="D28" s="37" t="n">
        <v>466.34</v>
      </c>
      <c r="E28" s="38" t="s">
        <v>33</v>
      </c>
      <c r="G28" s="31"/>
      <c r="H28" s="31"/>
      <c r="I28" s="31"/>
      <c r="J28" s="31"/>
      <c r="K28" s="31"/>
      <c r="L28" s="31"/>
      <c r="M28" s="31"/>
      <c r="N28" s="39"/>
      <c r="O28" s="39"/>
      <c r="P28" s="31"/>
    </row>
    <row r="29" s="6" customFormat="true" ht="12" hidden="false" customHeight="true" outlineLevel="0" collapsed="false">
      <c r="A29" s="7"/>
      <c r="B29" s="40" t="s">
        <v>34</v>
      </c>
      <c r="C29" s="41"/>
      <c r="D29" s="42"/>
      <c r="E29" s="38"/>
      <c r="G29" s="31"/>
    </row>
    <row r="30" s="6" customFormat="true" ht="12" hidden="false" customHeight="true" outlineLevel="0" collapsed="false">
      <c r="A30" s="7"/>
      <c r="B30" s="43" t="s">
        <v>35</v>
      </c>
      <c r="C30" s="36"/>
      <c r="D30" s="37" t="n">
        <v>151.2</v>
      </c>
      <c r="E30" s="38" t="s">
        <v>33</v>
      </c>
      <c r="I30" s="31"/>
      <c r="K30" s="31" t="s">
        <v>36</v>
      </c>
      <c r="L30" s="31"/>
      <c r="M30" s="31"/>
      <c r="N30" s="44"/>
      <c r="O30" s="37" t="n">
        <v>68.37</v>
      </c>
      <c r="P30" s="38" t="s">
        <v>33</v>
      </c>
    </row>
    <row r="31" s="6" customFormat="true" ht="12" hidden="false" customHeight="true" outlineLevel="0" collapsed="false">
      <c r="A31" s="7"/>
      <c r="B31" s="43" t="s">
        <v>37</v>
      </c>
      <c r="C31" s="45"/>
      <c r="D31" s="46" t="n">
        <v>161.35</v>
      </c>
      <c r="E31" s="38" t="s">
        <v>33</v>
      </c>
      <c r="I31" s="31"/>
      <c r="K31" s="31" t="s">
        <v>38</v>
      </c>
      <c r="L31" s="31"/>
      <c r="M31" s="31"/>
      <c r="N31" s="44"/>
      <c r="O31" s="37" t="n">
        <v>10.78</v>
      </c>
      <c r="P31" s="38" t="s">
        <v>33</v>
      </c>
    </row>
    <row r="32" s="6" customFormat="true" ht="12" hidden="false" customHeight="true" outlineLevel="0" collapsed="false">
      <c r="A32" s="7"/>
      <c r="B32" s="43" t="s">
        <v>39</v>
      </c>
      <c r="C32" s="45"/>
      <c r="D32" s="46" t="n">
        <v>20.74</v>
      </c>
      <c r="E32" s="38" t="s">
        <v>33</v>
      </c>
      <c r="I32" s="31"/>
      <c r="K32" s="31" t="s">
        <v>40</v>
      </c>
      <c r="L32" s="31"/>
      <c r="M32" s="31"/>
      <c r="N32" s="47"/>
      <c r="O32" s="46" t="n">
        <v>116.27</v>
      </c>
      <c r="P32" s="48" t="s">
        <v>41</v>
      </c>
    </row>
    <row r="33" s="6" customFormat="true" ht="12" hidden="false" customHeight="true" outlineLevel="0" collapsed="false">
      <c r="A33" s="7"/>
      <c r="B33" s="43" t="s">
        <v>42</v>
      </c>
      <c r="C33" s="45"/>
      <c r="D33" s="37" t="n">
        <v>26.1</v>
      </c>
      <c r="E33" s="38" t="s">
        <v>33</v>
      </c>
      <c r="I33" s="31"/>
      <c r="K33" s="31" t="s">
        <v>43</v>
      </c>
      <c r="L33" s="31"/>
      <c r="M33" s="31"/>
      <c r="N33" s="47"/>
      <c r="O33" s="46" t="n">
        <v>17.73</v>
      </c>
      <c r="P33" s="48" t="s">
        <v>41</v>
      </c>
    </row>
    <row r="34" s="6" customFormat="true" ht="9.75" hidden="false" customHeight="true" outlineLevel="0" collapsed="false">
      <c r="A34" s="7"/>
      <c r="B34" s="31"/>
      <c r="D34" s="49"/>
      <c r="E34" s="38"/>
      <c r="H34" s="31"/>
      <c r="I34" s="31"/>
      <c r="J34" s="31"/>
      <c r="K34" s="31"/>
      <c r="L34" s="31"/>
      <c r="M34" s="31"/>
      <c r="N34" s="35"/>
      <c r="O34" s="35"/>
      <c r="P34" s="31"/>
    </row>
    <row r="35" s="6" customFormat="true" ht="11.25" hidden="false" customHeight="true" outlineLevel="0" collapsed="false">
      <c r="A35" s="50" t="s">
        <v>44</v>
      </c>
      <c r="B35" s="51" t="s">
        <v>45</v>
      </c>
      <c r="C35" s="51" t="s">
        <v>46</v>
      </c>
      <c r="D35" s="51"/>
      <c r="E35" s="51"/>
      <c r="F35" s="51"/>
      <c r="G35" s="51"/>
      <c r="H35" s="51" t="s">
        <v>47</v>
      </c>
      <c r="I35" s="51" t="s">
        <v>48</v>
      </c>
      <c r="J35" s="51"/>
      <c r="K35" s="51"/>
      <c r="L35" s="51" t="s">
        <v>49</v>
      </c>
      <c r="M35" s="51"/>
      <c r="N35" s="51"/>
      <c r="O35" s="51"/>
      <c r="P35" s="51"/>
    </row>
    <row r="36" s="6" customFormat="true" ht="11.25" hidden="false" customHeight="true" outlineLevel="0" collapsed="false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="6" customFormat="true" ht="54" hidden="false" customHeight="true" outlineLevel="0" collapsed="false">
      <c r="A37" s="50"/>
      <c r="B37" s="51"/>
      <c r="C37" s="51"/>
      <c r="D37" s="51"/>
      <c r="E37" s="51"/>
      <c r="F37" s="51"/>
      <c r="G37" s="51"/>
      <c r="H37" s="51"/>
      <c r="I37" s="51" t="s">
        <v>50</v>
      </c>
      <c r="J37" s="51" t="s">
        <v>51</v>
      </c>
      <c r="K37" s="51" t="s">
        <v>52</v>
      </c>
      <c r="L37" s="51" t="s">
        <v>53</v>
      </c>
      <c r="M37" s="51" t="s">
        <v>54</v>
      </c>
      <c r="N37" s="51" t="s">
        <v>55</v>
      </c>
      <c r="O37" s="51" t="s">
        <v>51</v>
      </c>
      <c r="P37" s="51" t="s">
        <v>56</v>
      </c>
    </row>
    <row r="38" s="6" customFormat="true" ht="13.5" hidden="false" customHeight="true" outlineLevel="0" collapsed="false">
      <c r="A38" s="52" t="n">
        <v>1</v>
      </c>
      <c r="B38" s="53" t="n">
        <v>2</v>
      </c>
      <c r="C38" s="53" t="n">
        <v>3</v>
      </c>
      <c r="D38" s="53"/>
      <c r="E38" s="53"/>
      <c r="F38" s="53"/>
      <c r="G38" s="53"/>
      <c r="H38" s="53" t="n">
        <v>4</v>
      </c>
      <c r="I38" s="53" t="n">
        <v>5</v>
      </c>
      <c r="J38" s="53" t="n">
        <v>6</v>
      </c>
      <c r="K38" s="53" t="n">
        <v>7</v>
      </c>
      <c r="L38" s="53" t="n">
        <v>8</v>
      </c>
      <c r="M38" s="53" t="n">
        <v>9</v>
      </c>
      <c r="N38" s="53" t="n">
        <v>10</v>
      </c>
      <c r="O38" s="53" t="n">
        <v>11</v>
      </c>
      <c r="P38" s="53" t="n">
        <v>12</v>
      </c>
    </row>
    <row r="39" s="6" customFormat="true" ht="15" hidden="false" customHeight="true" outlineLevel="0" collapsed="false">
      <c r="A39" s="54" t="s">
        <v>676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GO39" s="55" t="s">
        <v>676</v>
      </c>
    </row>
    <row r="40" s="6" customFormat="true" ht="15" hidden="false" customHeight="true" outlineLevel="0" collapsed="false">
      <c r="A40" s="54" t="s">
        <v>677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GO40" s="55"/>
      <c r="GP40" s="55" t="s">
        <v>677</v>
      </c>
    </row>
    <row r="41" s="6" customFormat="true" ht="15" hidden="false" customHeight="true" outlineLevel="0" collapsed="false">
      <c r="A41" s="54" t="s">
        <v>678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GO41" s="55"/>
      <c r="GP41" s="55" t="s">
        <v>678</v>
      </c>
    </row>
    <row r="42" s="6" customFormat="true" ht="23.25" hidden="false" customHeight="true" outlineLevel="0" collapsed="false">
      <c r="A42" s="56" t="s">
        <v>58</v>
      </c>
      <c r="B42" s="57" t="s">
        <v>679</v>
      </c>
      <c r="C42" s="58" t="s">
        <v>680</v>
      </c>
      <c r="D42" s="58"/>
      <c r="E42" s="58"/>
      <c r="F42" s="58"/>
      <c r="G42" s="58"/>
      <c r="H42" s="59" t="s">
        <v>681</v>
      </c>
      <c r="I42" s="60" t="n">
        <v>1</v>
      </c>
      <c r="J42" s="61" t="n">
        <v>1</v>
      </c>
      <c r="K42" s="61" t="n">
        <v>1</v>
      </c>
      <c r="L42" s="62"/>
      <c r="M42" s="60"/>
      <c r="N42" s="63"/>
      <c r="O42" s="60"/>
      <c r="P42" s="64"/>
      <c r="GO42" s="55"/>
      <c r="GP42" s="55"/>
      <c r="GQ42" s="55" t="s">
        <v>680</v>
      </c>
      <c r="GR42" s="55"/>
      <c r="GS42" s="55"/>
      <c r="GT42" s="55"/>
      <c r="GU42" s="55"/>
    </row>
    <row r="43" s="6" customFormat="true" ht="23.25" hidden="false" customHeight="true" outlineLevel="0" collapsed="false">
      <c r="A43" s="88"/>
      <c r="B43" s="66" t="s">
        <v>682</v>
      </c>
      <c r="C43" s="89" t="s">
        <v>683</v>
      </c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GO43" s="55"/>
      <c r="GP43" s="55"/>
      <c r="GQ43" s="55"/>
      <c r="GR43" s="55"/>
      <c r="GS43" s="55"/>
      <c r="GT43" s="55"/>
      <c r="GU43" s="55"/>
      <c r="GV43" s="3" t="s">
        <v>683</v>
      </c>
    </row>
    <row r="44" s="6" customFormat="true" ht="15" hidden="false" customHeight="true" outlineLevel="0" collapsed="false">
      <c r="A44" s="65"/>
      <c r="B44" s="66"/>
      <c r="C44" s="57" t="s">
        <v>62</v>
      </c>
      <c r="D44" s="57"/>
      <c r="E44" s="57"/>
      <c r="F44" s="57"/>
      <c r="G44" s="57"/>
      <c r="H44" s="59"/>
      <c r="I44" s="60"/>
      <c r="J44" s="60"/>
      <c r="K44" s="60"/>
      <c r="L44" s="62"/>
      <c r="M44" s="60"/>
      <c r="N44" s="67"/>
      <c r="O44" s="60"/>
      <c r="P44" s="68" t="n">
        <v>418.03</v>
      </c>
      <c r="Q44" s="69"/>
      <c r="R44" s="69"/>
      <c r="GO44" s="55"/>
      <c r="GP44" s="55"/>
      <c r="GQ44" s="55"/>
      <c r="GR44" s="55"/>
      <c r="GS44" s="55"/>
      <c r="GT44" s="55"/>
      <c r="GU44" s="55"/>
      <c r="GW44" s="55" t="s">
        <v>62</v>
      </c>
    </row>
    <row r="45" s="6" customFormat="true" ht="15" hidden="false" customHeight="true" outlineLevel="0" collapsed="false">
      <c r="A45" s="70"/>
      <c r="B45" s="71"/>
      <c r="C45" s="8" t="s">
        <v>63</v>
      </c>
      <c r="D45" s="8"/>
      <c r="E45" s="8"/>
      <c r="F45" s="8"/>
      <c r="G45" s="8"/>
      <c r="H45" s="72"/>
      <c r="I45" s="73"/>
      <c r="J45" s="73"/>
      <c r="K45" s="73"/>
      <c r="L45" s="74"/>
      <c r="M45" s="73"/>
      <c r="N45" s="74"/>
      <c r="O45" s="73"/>
      <c r="P45" s="75" t="n">
        <v>392.39</v>
      </c>
      <c r="GO45" s="55"/>
      <c r="GP45" s="55"/>
      <c r="GQ45" s="55"/>
      <c r="GR45" s="55"/>
      <c r="GS45" s="55"/>
      <c r="GT45" s="55"/>
      <c r="GU45" s="55"/>
      <c r="GW45" s="55"/>
      <c r="GX45" s="11" t="s">
        <v>63</v>
      </c>
    </row>
    <row r="46" s="6" customFormat="true" ht="15" hidden="false" customHeight="true" outlineLevel="0" collapsed="false">
      <c r="A46" s="70"/>
      <c r="B46" s="71" t="s">
        <v>64</v>
      </c>
      <c r="C46" s="8" t="s">
        <v>65</v>
      </c>
      <c r="D46" s="8"/>
      <c r="E46" s="8"/>
      <c r="F46" s="8"/>
      <c r="G46" s="8"/>
      <c r="H46" s="72" t="s">
        <v>66</v>
      </c>
      <c r="I46" s="76" t="n">
        <v>103</v>
      </c>
      <c r="J46" s="73"/>
      <c r="K46" s="76" t="n">
        <v>103</v>
      </c>
      <c r="L46" s="74"/>
      <c r="M46" s="73"/>
      <c r="N46" s="74"/>
      <c r="O46" s="73"/>
      <c r="P46" s="75" t="n">
        <v>404.16</v>
      </c>
      <c r="GO46" s="55"/>
      <c r="GP46" s="55"/>
      <c r="GQ46" s="55"/>
      <c r="GR46" s="55"/>
      <c r="GS46" s="55"/>
      <c r="GT46" s="55"/>
      <c r="GU46" s="55"/>
      <c r="GW46" s="55"/>
      <c r="GX46" s="11" t="s">
        <v>65</v>
      </c>
    </row>
    <row r="47" s="6" customFormat="true" ht="15" hidden="false" customHeight="true" outlineLevel="0" collapsed="false">
      <c r="A47" s="70"/>
      <c r="B47" s="71" t="s">
        <v>67</v>
      </c>
      <c r="C47" s="8" t="s">
        <v>68</v>
      </c>
      <c r="D47" s="8"/>
      <c r="E47" s="8"/>
      <c r="F47" s="8"/>
      <c r="G47" s="8"/>
      <c r="H47" s="72" t="s">
        <v>66</v>
      </c>
      <c r="I47" s="76" t="n">
        <v>60</v>
      </c>
      <c r="J47" s="73"/>
      <c r="K47" s="76" t="n">
        <v>60</v>
      </c>
      <c r="L47" s="74"/>
      <c r="M47" s="73"/>
      <c r="N47" s="74"/>
      <c r="O47" s="73"/>
      <c r="P47" s="75" t="n">
        <v>235.43</v>
      </c>
      <c r="GO47" s="55"/>
      <c r="GP47" s="55"/>
      <c r="GQ47" s="55"/>
      <c r="GR47" s="55"/>
      <c r="GS47" s="55"/>
      <c r="GT47" s="55"/>
      <c r="GU47" s="55"/>
      <c r="GW47" s="55"/>
      <c r="GX47" s="11" t="s">
        <v>68</v>
      </c>
    </row>
    <row r="48" s="6" customFormat="true" ht="15" hidden="false" customHeight="true" outlineLevel="0" collapsed="false">
      <c r="A48" s="77"/>
      <c r="B48" s="78"/>
      <c r="C48" s="57" t="s">
        <v>69</v>
      </c>
      <c r="D48" s="57"/>
      <c r="E48" s="57"/>
      <c r="F48" s="57"/>
      <c r="G48" s="57"/>
      <c r="H48" s="59"/>
      <c r="I48" s="60"/>
      <c r="J48" s="60"/>
      <c r="K48" s="60"/>
      <c r="L48" s="62"/>
      <c r="M48" s="60"/>
      <c r="N48" s="67" t="n">
        <v>1057.62</v>
      </c>
      <c r="O48" s="60"/>
      <c r="P48" s="68" t="n">
        <v>1057.62</v>
      </c>
      <c r="GO48" s="55"/>
      <c r="GP48" s="55"/>
      <c r="GQ48" s="55"/>
      <c r="GR48" s="55"/>
      <c r="GS48" s="55"/>
      <c r="GT48" s="55"/>
      <c r="GU48" s="55"/>
      <c r="GW48" s="55"/>
      <c r="GX48" s="11"/>
      <c r="GY48" s="55" t="s">
        <v>69</v>
      </c>
    </row>
    <row r="49" s="6" customFormat="true" ht="0.75" hidden="false" customHeight="true" outlineLevel="0" collapsed="false">
      <c r="A49" s="79"/>
      <c r="B49" s="80"/>
      <c r="C49" s="80"/>
      <c r="D49" s="80"/>
      <c r="E49" s="80"/>
      <c r="F49" s="80"/>
      <c r="G49" s="80"/>
      <c r="H49" s="81"/>
      <c r="I49" s="82"/>
      <c r="J49" s="82"/>
      <c r="K49" s="82"/>
      <c r="L49" s="83"/>
      <c r="M49" s="82"/>
      <c r="N49" s="83"/>
      <c r="O49" s="82"/>
      <c r="P49" s="84"/>
      <c r="GO49" s="55"/>
      <c r="GP49" s="55"/>
      <c r="GQ49" s="55"/>
      <c r="GR49" s="55"/>
      <c r="GS49" s="55"/>
      <c r="GT49" s="55"/>
      <c r="GU49" s="55"/>
      <c r="GW49" s="55"/>
      <c r="GX49" s="11"/>
      <c r="GY49" s="55"/>
    </row>
    <row r="50" s="6" customFormat="true" ht="15" hidden="false" customHeight="true" outlineLevel="0" collapsed="false">
      <c r="A50" s="54" t="s">
        <v>684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GO50" s="55"/>
      <c r="GP50" s="55" t="s">
        <v>684</v>
      </c>
      <c r="GQ50" s="55"/>
      <c r="GR50" s="55"/>
      <c r="GS50" s="55"/>
      <c r="GT50" s="55"/>
      <c r="GU50" s="55"/>
      <c r="GW50" s="55"/>
      <c r="GX50" s="11"/>
      <c r="GY50" s="55"/>
    </row>
    <row r="51" s="6" customFormat="true" ht="23.25" hidden="false" customHeight="true" outlineLevel="0" collapsed="false">
      <c r="A51" s="56" t="s">
        <v>70</v>
      </c>
      <c r="B51" s="57" t="s">
        <v>685</v>
      </c>
      <c r="C51" s="58" t="s">
        <v>686</v>
      </c>
      <c r="D51" s="58"/>
      <c r="E51" s="58"/>
      <c r="F51" s="58"/>
      <c r="G51" s="58"/>
      <c r="H51" s="59" t="s">
        <v>681</v>
      </c>
      <c r="I51" s="60" t="n">
        <v>1</v>
      </c>
      <c r="J51" s="61" t="n">
        <v>1</v>
      </c>
      <c r="K51" s="61" t="n">
        <v>1</v>
      </c>
      <c r="L51" s="62"/>
      <c r="M51" s="60"/>
      <c r="N51" s="63"/>
      <c r="O51" s="60"/>
      <c r="P51" s="64"/>
      <c r="GO51" s="55"/>
      <c r="GP51" s="55"/>
      <c r="GQ51" s="55" t="s">
        <v>686</v>
      </c>
      <c r="GR51" s="55"/>
      <c r="GS51" s="55"/>
      <c r="GT51" s="55"/>
      <c r="GU51" s="55"/>
      <c r="GW51" s="55"/>
      <c r="GX51" s="11"/>
      <c r="GY51" s="55"/>
    </row>
    <row r="52" s="6" customFormat="true" ht="23.25" hidden="false" customHeight="true" outlineLevel="0" collapsed="false">
      <c r="A52" s="88"/>
      <c r="B52" s="66" t="s">
        <v>682</v>
      </c>
      <c r="C52" s="89" t="s">
        <v>683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GO52" s="55"/>
      <c r="GP52" s="55"/>
      <c r="GQ52" s="55"/>
      <c r="GR52" s="55"/>
      <c r="GS52" s="55"/>
      <c r="GT52" s="55"/>
      <c r="GU52" s="55"/>
      <c r="GV52" s="3" t="s">
        <v>683</v>
      </c>
      <c r="GW52" s="55"/>
      <c r="GX52" s="11"/>
      <c r="GY52" s="55"/>
    </row>
    <row r="53" s="6" customFormat="true" ht="15" hidden="false" customHeight="true" outlineLevel="0" collapsed="false">
      <c r="A53" s="65"/>
      <c r="B53" s="66"/>
      <c r="C53" s="57" t="s">
        <v>62</v>
      </c>
      <c r="D53" s="57"/>
      <c r="E53" s="57"/>
      <c r="F53" s="57"/>
      <c r="G53" s="57"/>
      <c r="H53" s="59"/>
      <c r="I53" s="60"/>
      <c r="J53" s="60"/>
      <c r="K53" s="60"/>
      <c r="L53" s="62"/>
      <c r="M53" s="60"/>
      <c r="N53" s="67"/>
      <c r="O53" s="60"/>
      <c r="P53" s="68" t="n">
        <v>1229.34</v>
      </c>
      <c r="Q53" s="69"/>
      <c r="R53" s="69"/>
      <c r="GO53" s="55"/>
      <c r="GP53" s="55"/>
      <c r="GQ53" s="55"/>
      <c r="GR53" s="55"/>
      <c r="GS53" s="55"/>
      <c r="GT53" s="55"/>
      <c r="GU53" s="55"/>
      <c r="GW53" s="55" t="s">
        <v>62</v>
      </c>
      <c r="GX53" s="11"/>
      <c r="GY53" s="55"/>
    </row>
    <row r="54" s="6" customFormat="true" ht="15" hidden="false" customHeight="true" outlineLevel="0" collapsed="false">
      <c r="A54" s="70"/>
      <c r="B54" s="71"/>
      <c r="C54" s="8" t="s">
        <v>63</v>
      </c>
      <c r="D54" s="8"/>
      <c r="E54" s="8"/>
      <c r="F54" s="8"/>
      <c r="G54" s="8"/>
      <c r="H54" s="72"/>
      <c r="I54" s="73"/>
      <c r="J54" s="73"/>
      <c r="K54" s="73"/>
      <c r="L54" s="74"/>
      <c r="M54" s="73"/>
      <c r="N54" s="74"/>
      <c r="O54" s="73"/>
      <c r="P54" s="87" t="n">
        <v>1070.21</v>
      </c>
      <c r="GO54" s="55"/>
      <c r="GP54" s="55"/>
      <c r="GQ54" s="55"/>
      <c r="GR54" s="55"/>
      <c r="GS54" s="55"/>
      <c r="GT54" s="55"/>
      <c r="GU54" s="55"/>
      <c r="GW54" s="55"/>
      <c r="GX54" s="11" t="s">
        <v>63</v>
      </c>
      <c r="GY54" s="55"/>
    </row>
    <row r="55" s="6" customFormat="true" ht="15" hidden="false" customHeight="true" outlineLevel="0" collapsed="false">
      <c r="A55" s="70"/>
      <c r="B55" s="71" t="s">
        <v>64</v>
      </c>
      <c r="C55" s="8" t="s">
        <v>65</v>
      </c>
      <c r="D55" s="8"/>
      <c r="E55" s="8"/>
      <c r="F55" s="8"/>
      <c r="G55" s="8"/>
      <c r="H55" s="72" t="s">
        <v>66</v>
      </c>
      <c r="I55" s="76" t="n">
        <v>103</v>
      </c>
      <c r="J55" s="73"/>
      <c r="K55" s="76" t="n">
        <v>103</v>
      </c>
      <c r="L55" s="74"/>
      <c r="M55" s="73"/>
      <c r="N55" s="74"/>
      <c r="O55" s="73"/>
      <c r="P55" s="87" t="n">
        <v>1102.32</v>
      </c>
      <c r="GO55" s="55"/>
      <c r="GP55" s="55"/>
      <c r="GQ55" s="55"/>
      <c r="GR55" s="55"/>
      <c r="GS55" s="55"/>
      <c r="GT55" s="55"/>
      <c r="GU55" s="55"/>
      <c r="GW55" s="55"/>
      <c r="GX55" s="11" t="s">
        <v>65</v>
      </c>
      <c r="GY55" s="55"/>
    </row>
    <row r="56" s="6" customFormat="true" ht="15" hidden="false" customHeight="true" outlineLevel="0" collapsed="false">
      <c r="A56" s="70"/>
      <c r="B56" s="71" t="s">
        <v>67</v>
      </c>
      <c r="C56" s="8" t="s">
        <v>68</v>
      </c>
      <c r="D56" s="8"/>
      <c r="E56" s="8"/>
      <c r="F56" s="8"/>
      <c r="G56" s="8"/>
      <c r="H56" s="72" t="s">
        <v>66</v>
      </c>
      <c r="I56" s="76" t="n">
        <v>60</v>
      </c>
      <c r="J56" s="73"/>
      <c r="K56" s="76" t="n">
        <v>60</v>
      </c>
      <c r="L56" s="74"/>
      <c r="M56" s="73"/>
      <c r="N56" s="74"/>
      <c r="O56" s="73"/>
      <c r="P56" s="75" t="n">
        <v>642.13</v>
      </c>
      <c r="GO56" s="55"/>
      <c r="GP56" s="55"/>
      <c r="GQ56" s="55"/>
      <c r="GR56" s="55"/>
      <c r="GS56" s="55"/>
      <c r="GT56" s="55"/>
      <c r="GU56" s="55"/>
      <c r="GW56" s="55"/>
      <c r="GX56" s="11" t="s">
        <v>68</v>
      </c>
      <c r="GY56" s="55"/>
    </row>
    <row r="57" s="6" customFormat="true" ht="15" hidden="false" customHeight="true" outlineLevel="0" collapsed="false">
      <c r="A57" s="77"/>
      <c r="B57" s="78"/>
      <c r="C57" s="57" t="s">
        <v>69</v>
      </c>
      <c r="D57" s="57"/>
      <c r="E57" s="57"/>
      <c r="F57" s="57"/>
      <c r="G57" s="57"/>
      <c r="H57" s="59"/>
      <c r="I57" s="60"/>
      <c r="J57" s="60"/>
      <c r="K57" s="60"/>
      <c r="L57" s="62"/>
      <c r="M57" s="60"/>
      <c r="N57" s="67" t="n">
        <v>2973.79</v>
      </c>
      <c r="O57" s="60"/>
      <c r="P57" s="68" t="n">
        <v>2973.79</v>
      </c>
      <c r="GO57" s="55"/>
      <c r="GP57" s="55"/>
      <c r="GQ57" s="55"/>
      <c r="GR57" s="55"/>
      <c r="GS57" s="55"/>
      <c r="GT57" s="55"/>
      <c r="GU57" s="55"/>
      <c r="GW57" s="55"/>
      <c r="GX57" s="11"/>
      <c r="GY57" s="55" t="s">
        <v>69</v>
      </c>
    </row>
    <row r="58" s="6" customFormat="true" ht="0.75" hidden="false" customHeight="true" outlineLevel="0" collapsed="false">
      <c r="A58" s="79"/>
      <c r="B58" s="80"/>
      <c r="C58" s="80"/>
      <c r="D58" s="80"/>
      <c r="E58" s="80"/>
      <c r="F58" s="80"/>
      <c r="G58" s="80"/>
      <c r="H58" s="81"/>
      <c r="I58" s="82"/>
      <c r="J58" s="82"/>
      <c r="K58" s="82"/>
      <c r="L58" s="83"/>
      <c r="M58" s="82"/>
      <c r="N58" s="83"/>
      <c r="O58" s="82"/>
      <c r="P58" s="84"/>
      <c r="GO58" s="55"/>
      <c r="GP58" s="55"/>
      <c r="GQ58" s="55"/>
      <c r="GR58" s="55"/>
      <c r="GS58" s="55"/>
      <c r="GT58" s="55"/>
      <c r="GU58" s="55"/>
      <c r="GW58" s="55"/>
      <c r="GX58" s="11"/>
      <c r="GY58" s="55"/>
    </row>
    <row r="59" s="6" customFormat="true" ht="23.25" hidden="false" customHeight="true" outlineLevel="0" collapsed="false">
      <c r="A59" s="56" t="s">
        <v>73</v>
      </c>
      <c r="B59" s="57" t="s">
        <v>687</v>
      </c>
      <c r="C59" s="58" t="s">
        <v>688</v>
      </c>
      <c r="D59" s="58"/>
      <c r="E59" s="58"/>
      <c r="F59" s="58"/>
      <c r="G59" s="58"/>
      <c r="H59" s="59" t="s">
        <v>61</v>
      </c>
      <c r="I59" s="60" t="n">
        <v>1</v>
      </c>
      <c r="J59" s="61" t="n">
        <v>1</v>
      </c>
      <c r="K59" s="61" t="n">
        <v>1</v>
      </c>
      <c r="L59" s="62"/>
      <c r="M59" s="60"/>
      <c r="N59" s="63"/>
      <c r="O59" s="60"/>
      <c r="P59" s="64"/>
      <c r="GO59" s="55"/>
      <c r="GP59" s="55"/>
      <c r="GQ59" s="55" t="s">
        <v>688</v>
      </c>
      <c r="GR59" s="55"/>
      <c r="GS59" s="55"/>
      <c r="GT59" s="55"/>
      <c r="GU59" s="55"/>
      <c r="GW59" s="55"/>
      <c r="GX59" s="11"/>
      <c r="GY59" s="55"/>
    </row>
    <row r="60" s="6" customFormat="true" ht="15" hidden="false" customHeight="true" outlineLevel="0" collapsed="false">
      <c r="A60" s="88"/>
      <c r="B60" s="66" t="s">
        <v>294</v>
      </c>
      <c r="C60" s="89" t="s">
        <v>295</v>
      </c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GO60" s="55"/>
      <c r="GP60" s="55"/>
      <c r="GQ60" s="55"/>
      <c r="GR60" s="55"/>
      <c r="GS60" s="55"/>
      <c r="GT60" s="55"/>
      <c r="GU60" s="55"/>
      <c r="GV60" s="3" t="s">
        <v>295</v>
      </c>
      <c r="GW60" s="55"/>
      <c r="GX60" s="11"/>
      <c r="GY60" s="55"/>
    </row>
    <row r="61" s="6" customFormat="true" ht="23.25" hidden="false" customHeight="true" outlineLevel="0" collapsed="false">
      <c r="A61" s="88"/>
      <c r="B61" s="66" t="s">
        <v>682</v>
      </c>
      <c r="C61" s="89" t="s">
        <v>683</v>
      </c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GO61" s="55"/>
      <c r="GP61" s="55"/>
      <c r="GQ61" s="55"/>
      <c r="GR61" s="55"/>
      <c r="GS61" s="55"/>
      <c r="GT61" s="55"/>
      <c r="GU61" s="55"/>
      <c r="GV61" s="3" t="s">
        <v>683</v>
      </c>
      <c r="GW61" s="55"/>
      <c r="GX61" s="11"/>
      <c r="GY61" s="55"/>
    </row>
    <row r="62" s="6" customFormat="true" ht="15" hidden="false" customHeight="true" outlineLevel="0" collapsed="false">
      <c r="A62" s="65"/>
      <c r="B62" s="66"/>
      <c r="C62" s="57" t="s">
        <v>62</v>
      </c>
      <c r="D62" s="57"/>
      <c r="E62" s="57"/>
      <c r="F62" s="57"/>
      <c r="G62" s="57"/>
      <c r="H62" s="59"/>
      <c r="I62" s="60"/>
      <c r="J62" s="60"/>
      <c r="K62" s="60"/>
      <c r="L62" s="62"/>
      <c r="M62" s="60"/>
      <c r="N62" s="67"/>
      <c r="O62" s="60"/>
      <c r="P62" s="68" t="n">
        <v>252.88</v>
      </c>
      <c r="Q62" s="69"/>
      <c r="R62" s="69"/>
      <c r="GO62" s="55"/>
      <c r="GP62" s="55"/>
      <c r="GQ62" s="55"/>
      <c r="GR62" s="55"/>
      <c r="GS62" s="55"/>
      <c r="GT62" s="55"/>
      <c r="GU62" s="55"/>
      <c r="GW62" s="55" t="s">
        <v>62</v>
      </c>
      <c r="GX62" s="11"/>
      <c r="GY62" s="55"/>
    </row>
    <row r="63" s="6" customFormat="true" ht="15" hidden="false" customHeight="true" outlineLevel="0" collapsed="false">
      <c r="A63" s="70"/>
      <c r="B63" s="71"/>
      <c r="C63" s="8" t="s">
        <v>63</v>
      </c>
      <c r="D63" s="8"/>
      <c r="E63" s="8"/>
      <c r="F63" s="8"/>
      <c r="G63" s="8"/>
      <c r="H63" s="72"/>
      <c r="I63" s="73"/>
      <c r="J63" s="73"/>
      <c r="K63" s="73"/>
      <c r="L63" s="74"/>
      <c r="M63" s="73"/>
      <c r="N63" s="74"/>
      <c r="O63" s="73"/>
      <c r="P63" s="75" t="n">
        <v>216.4</v>
      </c>
      <c r="GO63" s="55"/>
      <c r="GP63" s="55"/>
      <c r="GQ63" s="55"/>
      <c r="GR63" s="55"/>
      <c r="GS63" s="55"/>
      <c r="GT63" s="55"/>
      <c r="GU63" s="55"/>
      <c r="GW63" s="55"/>
      <c r="GX63" s="11" t="s">
        <v>63</v>
      </c>
      <c r="GY63" s="55"/>
    </row>
    <row r="64" s="6" customFormat="true" ht="15" hidden="false" customHeight="true" outlineLevel="0" collapsed="false">
      <c r="A64" s="70"/>
      <c r="B64" s="71" t="s">
        <v>255</v>
      </c>
      <c r="C64" s="8" t="s">
        <v>256</v>
      </c>
      <c r="D64" s="8"/>
      <c r="E64" s="8"/>
      <c r="F64" s="8"/>
      <c r="G64" s="8"/>
      <c r="H64" s="72" t="s">
        <v>66</v>
      </c>
      <c r="I64" s="76" t="n">
        <v>97</v>
      </c>
      <c r="J64" s="73"/>
      <c r="K64" s="76" t="n">
        <v>97</v>
      </c>
      <c r="L64" s="74"/>
      <c r="M64" s="73"/>
      <c r="N64" s="74"/>
      <c r="O64" s="73"/>
      <c r="P64" s="75" t="n">
        <v>209.91</v>
      </c>
      <c r="GO64" s="55"/>
      <c r="GP64" s="55"/>
      <c r="GQ64" s="55"/>
      <c r="GR64" s="55"/>
      <c r="GS64" s="55"/>
      <c r="GT64" s="55"/>
      <c r="GU64" s="55"/>
      <c r="GW64" s="55"/>
      <c r="GX64" s="11" t="s">
        <v>256</v>
      </c>
      <c r="GY64" s="55"/>
    </row>
    <row r="65" s="6" customFormat="true" ht="15" hidden="false" customHeight="true" outlineLevel="0" collapsed="false">
      <c r="A65" s="70"/>
      <c r="B65" s="71" t="s">
        <v>257</v>
      </c>
      <c r="C65" s="8" t="s">
        <v>258</v>
      </c>
      <c r="D65" s="8"/>
      <c r="E65" s="8"/>
      <c r="F65" s="8"/>
      <c r="G65" s="8"/>
      <c r="H65" s="72" t="s">
        <v>66</v>
      </c>
      <c r="I65" s="76" t="n">
        <v>51</v>
      </c>
      <c r="J65" s="73"/>
      <c r="K65" s="76" t="n">
        <v>51</v>
      </c>
      <c r="L65" s="74"/>
      <c r="M65" s="73"/>
      <c r="N65" s="74"/>
      <c r="O65" s="73"/>
      <c r="P65" s="75" t="n">
        <v>110.36</v>
      </c>
      <c r="GO65" s="55"/>
      <c r="GP65" s="55"/>
      <c r="GQ65" s="55"/>
      <c r="GR65" s="55"/>
      <c r="GS65" s="55"/>
      <c r="GT65" s="55"/>
      <c r="GU65" s="55"/>
      <c r="GW65" s="55"/>
      <c r="GX65" s="11" t="s">
        <v>258</v>
      </c>
      <c r="GY65" s="55"/>
    </row>
    <row r="66" s="6" customFormat="true" ht="15" hidden="false" customHeight="true" outlineLevel="0" collapsed="false">
      <c r="A66" s="77"/>
      <c r="B66" s="78"/>
      <c r="C66" s="57" t="s">
        <v>69</v>
      </c>
      <c r="D66" s="57"/>
      <c r="E66" s="57"/>
      <c r="F66" s="57"/>
      <c r="G66" s="57"/>
      <c r="H66" s="59"/>
      <c r="I66" s="60"/>
      <c r="J66" s="60"/>
      <c r="K66" s="60"/>
      <c r="L66" s="62"/>
      <c r="M66" s="60"/>
      <c r="N66" s="85" t="n">
        <v>576.34</v>
      </c>
      <c r="O66" s="60"/>
      <c r="P66" s="86" t="n">
        <v>576.34</v>
      </c>
      <c r="GO66" s="55"/>
      <c r="GP66" s="55"/>
      <c r="GQ66" s="55"/>
      <c r="GR66" s="55"/>
      <c r="GS66" s="55"/>
      <c r="GT66" s="55"/>
      <c r="GU66" s="55"/>
      <c r="GW66" s="55"/>
      <c r="GX66" s="11"/>
      <c r="GY66" s="55" t="s">
        <v>69</v>
      </c>
    </row>
    <row r="67" s="6" customFormat="true" ht="0.75" hidden="false" customHeight="true" outlineLevel="0" collapsed="false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GO67" s="55"/>
      <c r="GP67" s="55"/>
      <c r="GQ67" s="55"/>
      <c r="GR67" s="55"/>
      <c r="GS67" s="55"/>
      <c r="GT67" s="55"/>
      <c r="GU67" s="55"/>
      <c r="GW67" s="55"/>
      <c r="GX67" s="11"/>
      <c r="GY67" s="55"/>
    </row>
    <row r="68" s="6" customFormat="true" ht="23.25" hidden="false" customHeight="true" outlineLevel="0" collapsed="false">
      <c r="A68" s="56" t="s">
        <v>76</v>
      </c>
      <c r="B68" s="57" t="s">
        <v>689</v>
      </c>
      <c r="C68" s="58" t="s">
        <v>690</v>
      </c>
      <c r="D68" s="58"/>
      <c r="E68" s="58"/>
      <c r="F68" s="58"/>
      <c r="G68" s="58"/>
      <c r="H68" s="59" t="s">
        <v>166</v>
      </c>
      <c r="I68" s="60" t="n">
        <v>0.1</v>
      </c>
      <c r="J68" s="61" t="n">
        <v>1</v>
      </c>
      <c r="K68" s="98" t="n">
        <v>0.1</v>
      </c>
      <c r="L68" s="62"/>
      <c r="M68" s="60"/>
      <c r="N68" s="63"/>
      <c r="O68" s="60"/>
      <c r="P68" s="64"/>
      <c r="GO68" s="55"/>
      <c r="GP68" s="55"/>
      <c r="GQ68" s="55" t="s">
        <v>690</v>
      </c>
      <c r="GR68" s="55"/>
      <c r="GS68" s="55"/>
      <c r="GT68" s="55"/>
      <c r="GU68" s="55"/>
      <c r="GW68" s="55"/>
      <c r="GX68" s="11"/>
      <c r="GY68" s="55"/>
    </row>
    <row r="69" s="6" customFormat="true" ht="15" hidden="false" customHeight="true" outlineLevel="0" collapsed="false">
      <c r="A69" s="92"/>
      <c r="B69" s="93"/>
      <c r="C69" s="94" t="s">
        <v>691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GO69" s="55"/>
      <c r="GP69" s="55"/>
      <c r="GQ69" s="55"/>
      <c r="GR69" s="55"/>
      <c r="GS69" s="55"/>
      <c r="GT69" s="55"/>
      <c r="GU69" s="55"/>
      <c r="GW69" s="55"/>
      <c r="GX69" s="11"/>
      <c r="GY69" s="55"/>
      <c r="GZ69" s="3" t="s">
        <v>691</v>
      </c>
    </row>
    <row r="70" s="6" customFormat="true" ht="23.25" hidden="false" customHeight="true" outlineLevel="0" collapsed="false">
      <c r="A70" s="88"/>
      <c r="B70" s="66" t="s">
        <v>682</v>
      </c>
      <c r="C70" s="89" t="s">
        <v>683</v>
      </c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GO70" s="55"/>
      <c r="GP70" s="55"/>
      <c r="GQ70" s="55"/>
      <c r="GR70" s="55"/>
      <c r="GS70" s="55"/>
      <c r="GT70" s="55"/>
      <c r="GU70" s="55"/>
      <c r="GV70" s="3" t="s">
        <v>683</v>
      </c>
      <c r="GW70" s="55"/>
      <c r="GX70" s="11"/>
      <c r="GY70" s="55"/>
    </row>
    <row r="71" s="6" customFormat="true" ht="15" hidden="false" customHeight="true" outlineLevel="0" collapsed="false">
      <c r="A71" s="65"/>
      <c r="B71" s="66"/>
      <c r="C71" s="57" t="s">
        <v>62</v>
      </c>
      <c r="D71" s="57"/>
      <c r="E71" s="57"/>
      <c r="F71" s="57"/>
      <c r="G71" s="57"/>
      <c r="H71" s="59"/>
      <c r="I71" s="60"/>
      <c r="J71" s="60"/>
      <c r="K71" s="60"/>
      <c r="L71" s="62"/>
      <c r="M71" s="60"/>
      <c r="N71" s="67"/>
      <c r="O71" s="60"/>
      <c r="P71" s="68" t="n">
        <v>717.86</v>
      </c>
      <c r="Q71" s="69"/>
      <c r="R71" s="69"/>
      <c r="GO71" s="55"/>
      <c r="GP71" s="55"/>
      <c r="GQ71" s="55"/>
      <c r="GR71" s="55"/>
      <c r="GS71" s="55"/>
      <c r="GT71" s="55"/>
      <c r="GU71" s="55"/>
      <c r="GW71" s="55" t="s">
        <v>62</v>
      </c>
      <c r="GX71" s="11"/>
      <c r="GY71" s="55"/>
    </row>
    <row r="72" s="6" customFormat="true" ht="15" hidden="false" customHeight="true" outlineLevel="0" collapsed="false">
      <c r="A72" s="70"/>
      <c r="B72" s="71"/>
      <c r="C72" s="8" t="s">
        <v>63</v>
      </c>
      <c r="D72" s="8"/>
      <c r="E72" s="8"/>
      <c r="F72" s="8"/>
      <c r="G72" s="8"/>
      <c r="H72" s="72"/>
      <c r="I72" s="73"/>
      <c r="J72" s="73"/>
      <c r="K72" s="73"/>
      <c r="L72" s="74"/>
      <c r="M72" s="73"/>
      <c r="N72" s="74"/>
      <c r="O72" s="73"/>
      <c r="P72" s="75" t="n">
        <v>706.74</v>
      </c>
      <c r="GO72" s="55"/>
      <c r="GP72" s="55"/>
      <c r="GQ72" s="55"/>
      <c r="GR72" s="55"/>
      <c r="GS72" s="55"/>
      <c r="GT72" s="55"/>
      <c r="GU72" s="55"/>
      <c r="GW72" s="55"/>
      <c r="GX72" s="11" t="s">
        <v>63</v>
      </c>
      <c r="GY72" s="55"/>
    </row>
    <row r="73" s="6" customFormat="true" ht="15" hidden="false" customHeight="true" outlineLevel="0" collapsed="false">
      <c r="A73" s="70"/>
      <c r="B73" s="71" t="s">
        <v>692</v>
      </c>
      <c r="C73" s="8" t="s">
        <v>693</v>
      </c>
      <c r="D73" s="8"/>
      <c r="E73" s="8"/>
      <c r="F73" s="8"/>
      <c r="G73" s="8"/>
      <c r="H73" s="72" t="s">
        <v>66</v>
      </c>
      <c r="I73" s="76" t="n">
        <v>90</v>
      </c>
      <c r="J73" s="73"/>
      <c r="K73" s="76" t="n">
        <v>90</v>
      </c>
      <c r="L73" s="74"/>
      <c r="M73" s="73"/>
      <c r="N73" s="74"/>
      <c r="O73" s="73"/>
      <c r="P73" s="75" t="n">
        <v>636.07</v>
      </c>
      <c r="GO73" s="55"/>
      <c r="GP73" s="55"/>
      <c r="GQ73" s="55"/>
      <c r="GR73" s="55"/>
      <c r="GS73" s="55"/>
      <c r="GT73" s="55"/>
      <c r="GU73" s="55"/>
      <c r="GW73" s="55"/>
      <c r="GX73" s="11" t="s">
        <v>693</v>
      </c>
      <c r="GY73" s="55"/>
    </row>
    <row r="74" s="6" customFormat="true" ht="15" hidden="false" customHeight="true" outlineLevel="0" collapsed="false">
      <c r="A74" s="70"/>
      <c r="B74" s="71" t="s">
        <v>694</v>
      </c>
      <c r="C74" s="8" t="s">
        <v>695</v>
      </c>
      <c r="D74" s="8"/>
      <c r="E74" s="8"/>
      <c r="F74" s="8"/>
      <c r="G74" s="8"/>
      <c r="H74" s="72" t="s">
        <v>66</v>
      </c>
      <c r="I74" s="76" t="n">
        <v>46</v>
      </c>
      <c r="J74" s="73"/>
      <c r="K74" s="76" t="n">
        <v>46</v>
      </c>
      <c r="L74" s="74"/>
      <c r="M74" s="73"/>
      <c r="N74" s="74"/>
      <c r="O74" s="73"/>
      <c r="P74" s="75" t="n">
        <v>325.1</v>
      </c>
      <c r="GO74" s="55"/>
      <c r="GP74" s="55"/>
      <c r="GQ74" s="55"/>
      <c r="GR74" s="55"/>
      <c r="GS74" s="55"/>
      <c r="GT74" s="55"/>
      <c r="GU74" s="55"/>
      <c r="GW74" s="55"/>
      <c r="GX74" s="11" t="s">
        <v>695</v>
      </c>
      <c r="GY74" s="55"/>
    </row>
    <row r="75" s="6" customFormat="true" ht="15" hidden="false" customHeight="true" outlineLevel="0" collapsed="false">
      <c r="A75" s="77"/>
      <c r="B75" s="78"/>
      <c r="C75" s="57" t="s">
        <v>69</v>
      </c>
      <c r="D75" s="57"/>
      <c r="E75" s="57"/>
      <c r="F75" s="57"/>
      <c r="G75" s="57"/>
      <c r="H75" s="59"/>
      <c r="I75" s="60"/>
      <c r="J75" s="60"/>
      <c r="K75" s="60"/>
      <c r="L75" s="62"/>
      <c r="M75" s="60"/>
      <c r="N75" s="67" t="n">
        <v>16908.1</v>
      </c>
      <c r="O75" s="60"/>
      <c r="P75" s="68" t="n">
        <v>1690.81</v>
      </c>
      <c r="GO75" s="55"/>
      <c r="GP75" s="55"/>
      <c r="GQ75" s="55"/>
      <c r="GR75" s="55"/>
      <c r="GS75" s="55"/>
      <c r="GT75" s="55"/>
      <c r="GU75" s="55"/>
      <c r="GW75" s="55"/>
      <c r="GX75" s="11"/>
      <c r="GY75" s="55" t="s">
        <v>69</v>
      </c>
    </row>
    <row r="76" s="6" customFormat="true" ht="0.75" hidden="false" customHeight="true" outlineLevel="0" collapsed="false">
      <c r="A76" s="79"/>
      <c r="B76" s="80"/>
      <c r="C76" s="80"/>
      <c r="D76" s="80"/>
      <c r="E76" s="80"/>
      <c r="F76" s="80"/>
      <c r="G76" s="80"/>
      <c r="H76" s="81"/>
      <c r="I76" s="82"/>
      <c r="J76" s="82"/>
      <c r="K76" s="82"/>
      <c r="L76" s="83"/>
      <c r="M76" s="82"/>
      <c r="N76" s="83"/>
      <c r="O76" s="82"/>
      <c r="P76" s="84"/>
      <c r="GO76" s="55"/>
      <c r="GP76" s="55"/>
      <c r="GQ76" s="55"/>
      <c r="GR76" s="55"/>
      <c r="GS76" s="55"/>
      <c r="GT76" s="55"/>
      <c r="GU76" s="55"/>
      <c r="GW76" s="55"/>
      <c r="GX76" s="11"/>
      <c r="GY76" s="55"/>
    </row>
    <row r="77" s="6" customFormat="true" ht="15" hidden="false" customHeight="true" outlineLevel="0" collapsed="false">
      <c r="A77" s="54" t="s">
        <v>696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GO77" s="55"/>
      <c r="GP77" s="55" t="s">
        <v>696</v>
      </c>
      <c r="GQ77" s="55"/>
      <c r="GR77" s="55"/>
      <c r="GS77" s="55"/>
      <c r="GT77" s="55"/>
      <c r="GU77" s="55"/>
      <c r="GW77" s="55"/>
      <c r="GX77" s="11"/>
      <c r="GY77" s="55"/>
    </row>
    <row r="78" s="6" customFormat="true" ht="15" hidden="false" customHeight="true" outlineLevel="0" collapsed="false">
      <c r="A78" s="56" t="s">
        <v>79</v>
      </c>
      <c r="B78" s="57" t="s">
        <v>697</v>
      </c>
      <c r="C78" s="58" t="s">
        <v>698</v>
      </c>
      <c r="D78" s="58"/>
      <c r="E78" s="58"/>
      <c r="F78" s="58"/>
      <c r="G78" s="58"/>
      <c r="H78" s="59" t="s">
        <v>482</v>
      </c>
      <c r="I78" s="60" t="n">
        <v>0.02</v>
      </c>
      <c r="J78" s="61" t="n">
        <v>1</v>
      </c>
      <c r="K78" s="90" t="n">
        <v>0.02</v>
      </c>
      <c r="L78" s="67" t="n">
        <v>31139.61</v>
      </c>
      <c r="M78" s="90" t="n">
        <v>1.38</v>
      </c>
      <c r="N78" s="91" t="n">
        <v>42972.66</v>
      </c>
      <c r="O78" s="60"/>
      <c r="P78" s="86" t="n">
        <v>859.45</v>
      </c>
      <c r="GO78" s="55"/>
      <c r="GP78" s="55"/>
      <c r="GQ78" s="55" t="s">
        <v>698</v>
      </c>
      <c r="GR78" s="55"/>
      <c r="GS78" s="55"/>
      <c r="GT78" s="55"/>
      <c r="GU78" s="55"/>
      <c r="GW78" s="55"/>
      <c r="GX78" s="11"/>
      <c r="GY78" s="55"/>
    </row>
    <row r="79" s="6" customFormat="true" ht="15" hidden="false" customHeight="true" outlineLevel="0" collapsed="false">
      <c r="A79" s="92"/>
      <c r="B79" s="93"/>
      <c r="C79" s="94" t="s">
        <v>699</v>
      </c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GO79" s="55"/>
      <c r="GP79" s="55"/>
      <c r="GQ79" s="55"/>
      <c r="GR79" s="55"/>
      <c r="GS79" s="55"/>
      <c r="GT79" s="55"/>
      <c r="GU79" s="55"/>
      <c r="GW79" s="55"/>
      <c r="GX79" s="11"/>
      <c r="GY79" s="55"/>
      <c r="GZ79" s="3" t="s">
        <v>699</v>
      </c>
    </row>
    <row r="80" s="6" customFormat="true" ht="15" hidden="false" customHeight="true" outlineLevel="0" collapsed="false">
      <c r="A80" s="77"/>
      <c r="B80" s="78"/>
      <c r="C80" s="57" t="s">
        <v>69</v>
      </c>
      <c r="D80" s="57"/>
      <c r="E80" s="57"/>
      <c r="F80" s="57"/>
      <c r="G80" s="57"/>
      <c r="H80" s="59"/>
      <c r="I80" s="60"/>
      <c r="J80" s="60"/>
      <c r="K80" s="60"/>
      <c r="L80" s="62"/>
      <c r="M80" s="60"/>
      <c r="N80" s="62"/>
      <c r="O80" s="60"/>
      <c r="P80" s="86" t="n">
        <v>859.45</v>
      </c>
      <c r="GO80" s="55"/>
      <c r="GP80" s="55"/>
      <c r="GQ80" s="55"/>
      <c r="GR80" s="55"/>
      <c r="GS80" s="55"/>
      <c r="GT80" s="55"/>
      <c r="GU80" s="55"/>
      <c r="GW80" s="55"/>
      <c r="GX80" s="11"/>
      <c r="GY80" s="55" t="s">
        <v>69</v>
      </c>
    </row>
    <row r="81" s="6" customFormat="true" ht="0.75" hidden="false" customHeight="true" outlineLevel="0" collapsed="false">
      <c r="A81" s="79"/>
      <c r="B81" s="80"/>
      <c r="C81" s="80"/>
      <c r="D81" s="80"/>
      <c r="E81" s="80"/>
      <c r="F81" s="80"/>
      <c r="G81" s="80"/>
      <c r="H81" s="81"/>
      <c r="I81" s="82"/>
      <c r="J81" s="82"/>
      <c r="K81" s="82"/>
      <c r="L81" s="83"/>
      <c r="M81" s="82"/>
      <c r="N81" s="83"/>
      <c r="O81" s="82"/>
      <c r="P81" s="84"/>
      <c r="GO81" s="55"/>
      <c r="GP81" s="55"/>
      <c r="GQ81" s="55"/>
      <c r="GR81" s="55"/>
      <c r="GS81" s="55"/>
      <c r="GT81" s="55"/>
      <c r="GU81" s="55"/>
      <c r="GW81" s="55"/>
      <c r="GX81" s="11"/>
      <c r="GY81" s="55"/>
    </row>
    <row r="82" s="6" customFormat="true" ht="33.75" hidden="false" customHeight="true" outlineLevel="0" collapsed="false">
      <c r="A82" s="56" t="s">
        <v>82</v>
      </c>
      <c r="B82" s="57" t="s">
        <v>488</v>
      </c>
      <c r="C82" s="58" t="s">
        <v>489</v>
      </c>
      <c r="D82" s="58"/>
      <c r="E82" s="58"/>
      <c r="F82" s="58"/>
      <c r="G82" s="58"/>
      <c r="H82" s="59" t="s">
        <v>61</v>
      </c>
      <c r="I82" s="60" t="n">
        <v>1</v>
      </c>
      <c r="J82" s="61" t="n">
        <v>1</v>
      </c>
      <c r="K82" s="61" t="n">
        <v>1</v>
      </c>
      <c r="L82" s="62"/>
      <c r="M82" s="60"/>
      <c r="N82" s="97" t="n">
        <v>153.7</v>
      </c>
      <c r="O82" s="60"/>
      <c r="P82" s="86" t="n">
        <v>153.7</v>
      </c>
      <c r="GO82" s="55"/>
      <c r="GP82" s="55"/>
      <c r="GQ82" s="55" t="s">
        <v>489</v>
      </c>
      <c r="GR82" s="55"/>
      <c r="GS82" s="55"/>
      <c r="GT82" s="55"/>
      <c r="GU82" s="55"/>
      <c r="GW82" s="55"/>
      <c r="GX82" s="11"/>
      <c r="GY82" s="55"/>
    </row>
    <row r="83" s="6" customFormat="true" ht="15" hidden="false" customHeight="true" outlineLevel="0" collapsed="false">
      <c r="A83" s="77"/>
      <c r="B83" s="78"/>
      <c r="C83" s="57" t="s">
        <v>69</v>
      </c>
      <c r="D83" s="57"/>
      <c r="E83" s="57"/>
      <c r="F83" s="57"/>
      <c r="G83" s="57"/>
      <c r="H83" s="59"/>
      <c r="I83" s="60"/>
      <c r="J83" s="60"/>
      <c r="K83" s="60"/>
      <c r="L83" s="62"/>
      <c r="M83" s="60"/>
      <c r="N83" s="62"/>
      <c r="O83" s="60"/>
      <c r="P83" s="86" t="n">
        <v>153.7</v>
      </c>
      <c r="GO83" s="55"/>
      <c r="GP83" s="55"/>
      <c r="GQ83" s="55"/>
      <c r="GR83" s="55"/>
      <c r="GS83" s="55"/>
      <c r="GT83" s="55"/>
      <c r="GU83" s="55"/>
      <c r="GW83" s="55"/>
      <c r="GX83" s="11"/>
      <c r="GY83" s="55" t="s">
        <v>69</v>
      </c>
    </row>
    <row r="84" s="6" customFormat="true" ht="0.75" hidden="false" customHeight="true" outlineLevel="0" collapsed="false">
      <c r="A84" s="79"/>
      <c r="B84" s="80"/>
      <c r="C84" s="80"/>
      <c r="D84" s="80"/>
      <c r="E84" s="80"/>
      <c r="F84" s="80"/>
      <c r="G84" s="80"/>
      <c r="H84" s="81"/>
      <c r="I84" s="82"/>
      <c r="J84" s="82"/>
      <c r="K84" s="82"/>
      <c r="L84" s="83"/>
      <c r="M84" s="82"/>
      <c r="N84" s="83"/>
      <c r="O84" s="82"/>
      <c r="P84" s="84"/>
      <c r="GO84" s="55"/>
      <c r="GP84" s="55"/>
      <c r="GQ84" s="55"/>
      <c r="GR84" s="55"/>
      <c r="GS84" s="55"/>
      <c r="GT84" s="55"/>
      <c r="GU84" s="55"/>
      <c r="GW84" s="55"/>
      <c r="GX84" s="11"/>
      <c r="GY84" s="55"/>
    </row>
    <row r="85" s="6" customFormat="true" ht="34.5" hidden="false" customHeight="true" outlineLevel="0" collapsed="false">
      <c r="A85" s="56" t="s">
        <v>86</v>
      </c>
      <c r="B85" s="57" t="s">
        <v>700</v>
      </c>
      <c r="C85" s="58" t="s">
        <v>701</v>
      </c>
      <c r="D85" s="58"/>
      <c r="E85" s="58"/>
      <c r="F85" s="58"/>
      <c r="G85" s="58"/>
      <c r="H85" s="59" t="s">
        <v>268</v>
      </c>
      <c r="I85" s="60" t="n">
        <v>0.01</v>
      </c>
      <c r="J85" s="61" t="n">
        <v>1</v>
      </c>
      <c r="K85" s="90" t="n">
        <v>0.01</v>
      </c>
      <c r="L85" s="67" t="n">
        <v>1608.95</v>
      </c>
      <c r="M85" s="90" t="n">
        <v>1.43</v>
      </c>
      <c r="N85" s="91" t="n">
        <v>2300.8</v>
      </c>
      <c r="O85" s="60"/>
      <c r="P85" s="86" t="n">
        <v>23.01</v>
      </c>
      <c r="GO85" s="55"/>
      <c r="GP85" s="55"/>
      <c r="GQ85" s="55" t="s">
        <v>701</v>
      </c>
      <c r="GR85" s="55"/>
      <c r="GS85" s="55"/>
      <c r="GT85" s="55"/>
      <c r="GU85" s="55"/>
      <c r="GW85" s="55"/>
      <c r="GX85" s="11"/>
      <c r="GY85" s="55"/>
    </row>
    <row r="86" s="6" customFormat="true" ht="15" hidden="false" customHeight="true" outlineLevel="0" collapsed="false">
      <c r="A86" s="92"/>
      <c r="B86" s="93"/>
      <c r="C86" s="94" t="s">
        <v>702</v>
      </c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GO86" s="55"/>
      <c r="GP86" s="55"/>
      <c r="GQ86" s="55"/>
      <c r="GR86" s="55"/>
      <c r="GS86" s="55"/>
      <c r="GT86" s="55"/>
      <c r="GU86" s="55"/>
      <c r="GW86" s="55"/>
      <c r="GX86" s="11"/>
      <c r="GY86" s="55"/>
      <c r="GZ86" s="3" t="s">
        <v>702</v>
      </c>
    </row>
    <row r="87" s="6" customFormat="true" ht="15" hidden="false" customHeight="true" outlineLevel="0" collapsed="false">
      <c r="A87" s="77"/>
      <c r="B87" s="78"/>
      <c r="C87" s="57" t="s">
        <v>69</v>
      </c>
      <c r="D87" s="57"/>
      <c r="E87" s="57"/>
      <c r="F87" s="57"/>
      <c r="G87" s="57"/>
      <c r="H87" s="59"/>
      <c r="I87" s="60"/>
      <c r="J87" s="60"/>
      <c r="K87" s="60"/>
      <c r="L87" s="62"/>
      <c r="M87" s="60"/>
      <c r="N87" s="62"/>
      <c r="O87" s="60"/>
      <c r="P87" s="86" t="n">
        <v>23.01</v>
      </c>
      <c r="GO87" s="55"/>
      <c r="GP87" s="55"/>
      <c r="GQ87" s="55"/>
      <c r="GR87" s="55"/>
      <c r="GS87" s="55"/>
      <c r="GT87" s="55"/>
      <c r="GU87" s="55"/>
      <c r="GW87" s="55"/>
      <c r="GX87" s="11"/>
      <c r="GY87" s="55" t="s">
        <v>69</v>
      </c>
    </row>
    <row r="88" s="6" customFormat="true" ht="0.75" hidden="false" customHeight="true" outlineLevel="0" collapsed="false">
      <c r="A88" s="79"/>
      <c r="B88" s="80"/>
      <c r="C88" s="80"/>
      <c r="D88" s="80"/>
      <c r="E88" s="80"/>
      <c r="F88" s="80"/>
      <c r="G88" s="80"/>
      <c r="H88" s="81"/>
      <c r="I88" s="82"/>
      <c r="J88" s="82"/>
      <c r="K88" s="82"/>
      <c r="L88" s="83"/>
      <c r="M88" s="82"/>
      <c r="N88" s="83"/>
      <c r="O88" s="82"/>
      <c r="P88" s="84"/>
      <c r="GO88" s="55"/>
      <c r="GP88" s="55"/>
      <c r="GQ88" s="55"/>
      <c r="GR88" s="55"/>
      <c r="GS88" s="55"/>
      <c r="GT88" s="55"/>
      <c r="GU88" s="55"/>
      <c r="GW88" s="55"/>
      <c r="GX88" s="11"/>
      <c r="GY88" s="55"/>
    </row>
    <row r="89" s="6" customFormat="true" ht="23.25" hidden="false" customHeight="true" outlineLevel="0" collapsed="false">
      <c r="A89" s="56" t="s">
        <v>89</v>
      </c>
      <c r="B89" s="57" t="s">
        <v>703</v>
      </c>
      <c r="C89" s="58" t="s">
        <v>704</v>
      </c>
      <c r="D89" s="58"/>
      <c r="E89" s="58"/>
      <c r="F89" s="58"/>
      <c r="G89" s="58"/>
      <c r="H89" s="59" t="s">
        <v>268</v>
      </c>
      <c r="I89" s="60" t="n">
        <v>0.04</v>
      </c>
      <c r="J89" s="61" t="n">
        <v>1</v>
      </c>
      <c r="K89" s="90" t="n">
        <v>0.04</v>
      </c>
      <c r="L89" s="67" t="n">
        <v>29127.66</v>
      </c>
      <c r="M89" s="90" t="n">
        <v>1.28</v>
      </c>
      <c r="N89" s="91" t="n">
        <v>37283.4</v>
      </c>
      <c r="O89" s="60"/>
      <c r="P89" s="68" t="n">
        <v>1491.34</v>
      </c>
      <c r="GO89" s="55"/>
      <c r="GP89" s="55"/>
      <c r="GQ89" s="55" t="s">
        <v>704</v>
      </c>
      <c r="GR89" s="55"/>
      <c r="GS89" s="55"/>
      <c r="GT89" s="55"/>
      <c r="GU89" s="55"/>
      <c r="GW89" s="55"/>
      <c r="GX89" s="11"/>
      <c r="GY89" s="55"/>
    </row>
    <row r="90" s="6" customFormat="true" ht="15" hidden="false" customHeight="true" outlineLevel="0" collapsed="false">
      <c r="A90" s="92"/>
      <c r="B90" s="93"/>
      <c r="C90" s="94" t="s">
        <v>705</v>
      </c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GO90" s="55"/>
      <c r="GP90" s="55"/>
      <c r="GQ90" s="55"/>
      <c r="GR90" s="55"/>
      <c r="GS90" s="55"/>
      <c r="GT90" s="55"/>
      <c r="GU90" s="55"/>
      <c r="GW90" s="55"/>
      <c r="GX90" s="11"/>
      <c r="GY90" s="55"/>
      <c r="GZ90" s="3" t="s">
        <v>705</v>
      </c>
    </row>
    <row r="91" s="6" customFormat="true" ht="15" hidden="false" customHeight="true" outlineLevel="0" collapsed="false">
      <c r="A91" s="77"/>
      <c r="B91" s="78"/>
      <c r="C91" s="57" t="s">
        <v>69</v>
      </c>
      <c r="D91" s="57"/>
      <c r="E91" s="57"/>
      <c r="F91" s="57"/>
      <c r="G91" s="57"/>
      <c r="H91" s="59"/>
      <c r="I91" s="60"/>
      <c r="J91" s="60"/>
      <c r="K91" s="60"/>
      <c r="L91" s="62"/>
      <c r="M91" s="60"/>
      <c r="N91" s="62"/>
      <c r="O91" s="60"/>
      <c r="P91" s="68" t="n">
        <v>1491.34</v>
      </c>
      <c r="GO91" s="55"/>
      <c r="GP91" s="55"/>
      <c r="GQ91" s="55"/>
      <c r="GR91" s="55"/>
      <c r="GS91" s="55"/>
      <c r="GT91" s="55"/>
      <c r="GU91" s="55"/>
      <c r="GW91" s="55"/>
      <c r="GX91" s="11"/>
      <c r="GY91" s="55" t="s">
        <v>69</v>
      </c>
    </row>
    <row r="92" s="6" customFormat="true" ht="0.75" hidden="false" customHeight="true" outlineLevel="0" collapsed="false">
      <c r="A92" s="79"/>
      <c r="B92" s="80"/>
      <c r="C92" s="80"/>
      <c r="D92" s="80"/>
      <c r="E92" s="80"/>
      <c r="F92" s="80"/>
      <c r="G92" s="80"/>
      <c r="H92" s="81"/>
      <c r="I92" s="82"/>
      <c r="J92" s="82"/>
      <c r="K92" s="82"/>
      <c r="L92" s="83"/>
      <c r="M92" s="82"/>
      <c r="N92" s="83"/>
      <c r="O92" s="82"/>
      <c r="P92" s="84"/>
      <c r="GO92" s="55"/>
      <c r="GP92" s="55"/>
      <c r="GQ92" s="55"/>
      <c r="GR92" s="55"/>
      <c r="GS92" s="55"/>
      <c r="GT92" s="55"/>
      <c r="GU92" s="55"/>
      <c r="GW92" s="55"/>
      <c r="GX92" s="11"/>
      <c r="GY92" s="55"/>
    </row>
    <row r="93" s="6" customFormat="true" ht="15" hidden="false" customHeight="true" outlineLevel="0" collapsed="false">
      <c r="A93" s="56" t="s">
        <v>90</v>
      </c>
      <c r="B93" s="57" t="s">
        <v>706</v>
      </c>
      <c r="C93" s="58" t="s">
        <v>707</v>
      </c>
      <c r="D93" s="58"/>
      <c r="E93" s="58"/>
      <c r="F93" s="58"/>
      <c r="G93" s="58"/>
      <c r="H93" s="59" t="s">
        <v>482</v>
      </c>
      <c r="I93" s="60" t="n">
        <v>0.01</v>
      </c>
      <c r="J93" s="61" t="n">
        <v>1</v>
      </c>
      <c r="K93" s="90" t="n">
        <v>0.01</v>
      </c>
      <c r="L93" s="67" t="n">
        <v>300455.29</v>
      </c>
      <c r="M93" s="90" t="n">
        <v>1.22</v>
      </c>
      <c r="N93" s="91" t="n">
        <v>366555.45</v>
      </c>
      <c r="O93" s="60"/>
      <c r="P93" s="68" t="n">
        <v>3665.55</v>
      </c>
      <c r="GO93" s="55"/>
      <c r="GP93" s="55"/>
      <c r="GQ93" s="55" t="s">
        <v>707</v>
      </c>
      <c r="GR93" s="55"/>
      <c r="GS93" s="55"/>
      <c r="GT93" s="55"/>
      <c r="GU93" s="55"/>
      <c r="GW93" s="55"/>
      <c r="GX93" s="11"/>
      <c r="GY93" s="55"/>
    </row>
    <row r="94" s="6" customFormat="true" ht="15" hidden="false" customHeight="true" outlineLevel="0" collapsed="false">
      <c r="A94" s="92"/>
      <c r="B94" s="93"/>
      <c r="C94" s="94" t="s">
        <v>708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GO94" s="55"/>
      <c r="GP94" s="55"/>
      <c r="GQ94" s="55"/>
      <c r="GR94" s="55"/>
      <c r="GS94" s="55"/>
      <c r="GT94" s="55"/>
      <c r="GU94" s="55"/>
      <c r="GW94" s="55"/>
      <c r="GX94" s="11"/>
      <c r="GY94" s="55"/>
      <c r="GZ94" s="3" t="s">
        <v>708</v>
      </c>
    </row>
    <row r="95" s="6" customFormat="true" ht="15" hidden="false" customHeight="true" outlineLevel="0" collapsed="false">
      <c r="A95" s="77"/>
      <c r="B95" s="78"/>
      <c r="C95" s="57" t="s">
        <v>69</v>
      </c>
      <c r="D95" s="57"/>
      <c r="E95" s="57"/>
      <c r="F95" s="57"/>
      <c r="G95" s="57"/>
      <c r="H95" s="59"/>
      <c r="I95" s="60"/>
      <c r="J95" s="60"/>
      <c r="K95" s="60"/>
      <c r="L95" s="62"/>
      <c r="M95" s="60"/>
      <c r="N95" s="62"/>
      <c r="O95" s="60"/>
      <c r="P95" s="68" t="n">
        <v>3665.55</v>
      </c>
      <c r="GO95" s="55"/>
      <c r="GP95" s="55"/>
      <c r="GQ95" s="55"/>
      <c r="GR95" s="55"/>
      <c r="GS95" s="55"/>
      <c r="GT95" s="55"/>
      <c r="GU95" s="55"/>
      <c r="GW95" s="55"/>
      <c r="GX95" s="11"/>
      <c r="GY95" s="55" t="s">
        <v>69</v>
      </c>
    </row>
    <row r="96" s="6" customFormat="true" ht="0.75" hidden="false" customHeight="true" outlineLevel="0" collapsed="false">
      <c r="A96" s="79"/>
      <c r="B96" s="80"/>
      <c r="C96" s="80"/>
      <c r="D96" s="80"/>
      <c r="E96" s="80"/>
      <c r="F96" s="80"/>
      <c r="G96" s="80"/>
      <c r="H96" s="81"/>
      <c r="I96" s="82"/>
      <c r="J96" s="82"/>
      <c r="K96" s="82"/>
      <c r="L96" s="83"/>
      <c r="M96" s="82"/>
      <c r="N96" s="83"/>
      <c r="O96" s="82"/>
      <c r="P96" s="84"/>
      <c r="GO96" s="55"/>
      <c r="GP96" s="55"/>
      <c r="GQ96" s="55"/>
      <c r="GR96" s="55"/>
      <c r="GS96" s="55"/>
      <c r="GT96" s="55"/>
      <c r="GU96" s="55"/>
      <c r="GW96" s="55"/>
      <c r="GX96" s="11"/>
      <c r="GY96" s="55"/>
    </row>
    <row r="97" s="6" customFormat="true" ht="15" hidden="false" customHeight="true" outlineLevel="0" collapsed="false">
      <c r="A97" s="54" t="s">
        <v>709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GO97" s="55"/>
      <c r="GP97" s="55" t="s">
        <v>709</v>
      </c>
      <c r="GQ97" s="55"/>
      <c r="GR97" s="55"/>
      <c r="GS97" s="55"/>
      <c r="GT97" s="55"/>
      <c r="GU97" s="55"/>
      <c r="GW97" s="55"/>
      <c r="GX97" s="11"/>
      <c r="GY97" s="55"/>
    </row>
    <row r="98" s="6" customFormat="true" ht="23.25" hidden="false" customHeight="true" outlineLevel="0" collapsed="false">
      <c r="A98" s="56" t="s">
        <v>92</v>
      </c>
      <c r="B98" s="57" t="s">
        <v>710</v>
      </c>
      <c r="C98" s="58" t="s">
        <v>711</v>
      </c>
      <c r="D98" s="58"/>
      <c r="E98" s="58"/>
      <c r="F98" s="58"/>
      <c r="G98" s="58"/>
      <c r="H98" s="59" t="s">
        <v>268</v>
      </c>
      <c r="I98" s="60" t="n">
        <v>0.01</v>
      </c>
      <c r="J98" s="61" t="n">
        <v>1</v>
      </c>
      <c r="K98" s="90" t="n">
        <v>0.01</v>
      </c>
      <c r="L98" s="85" t="n">
        <v>112.32</v>
      </c>
      <c r="M98" s="90" t="n">
        <v>2.14</v>
      </c>
      <c r="N98" s="97" t="n">
        <v>240.36</v>
      </c>
      <c r="O98" s="60"/>
      <c r="P98" s="86" t="n">
        <v>2.4</v>
      </c>
      <c r="GO98" s="55"/>
      <c r="GP98" s="55"/>
      <c r="GQ98" s="55" t="s">
        <v>711</v>
      </c>
      <c r="GR98" s="55"/>
      <c r="GS98" s="55"/>
      <c r="GT98" s="55"/>
      <c r="GU98" s="55"/>
      <c r="GW98" s="55"/>
      <c r="GX98" s="11"/>
      <c r="GY98" s="55"/>
    </row>
    <row r="99" s="6" customFormat="true" ht="15" hidden="false" customHeight="true" outlineLevel="0" collapsed="false">
      <c r="A99" s="92"/>
      <c r="B99" s="93"/>
      <c r="C99" s="94" t="s">
        <v>712</v>
      </c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GO99" s="55"/>
      <c r="GP99" s="55"/>
      <c r="GQ99" s="55"/>
      <c r="GR99" s="55"/>
      <c r="GS99" s="55"/>
      <c r="GT99" s="55"/>
      <c r="GU99" s="55"/>
      <c r="GW99" s="55"/>
      <c r="GX99" s="11"/>
      <c r="GY99" s="55"/>
      <c r="GZ99" s="3" t="s">
        <v>712</v>
      </c>
    </row>
    <row r="100" s="6" customFormat="true" ht="15" hidden="false" customHeight="true" outlineLevel="0" collapsed="false">
      <c r="A100" s="77"/>
      <c r="B100" s="78"/>
      <c r="C100" s="57" t="s">
        <v>69</v>
      </c>
      <c r="D100" s="57"/>
      <c r="E100" s="57"/>
      <c r="F100" s="57"/>
      <c r="G100" s="57"/>
      <c r="H100" s="59"/>
      <c r="I100" s="60"/>
      <c r="J100" s="60"/>
      <c r="K100" s="60"/>
      <c r="L100" s="62"/>
      <c r="M100" s="60"/>
      <c r="N100" s="62"/>
      <c r="O100" s="60"/>
      <c r="P100" s="86" t="n">
        <v>2.4</v>
      </c>
      <c r="GO100" s="55"/>
      <c r="GP100" s="55"/>
      <c r="GQ100" s="55"/>
      <c r="GR100" s="55"/>
      <c r="GS100" s="55"/>
      <c r="GT100" s="55"/>
      <c r="GU100" s="55"/>
      <c r="GW100" s="55"/>
      <c r="GX100" s="11"/>
      <c r="GY100" s="55" t="s">
        <v>69</v>
      </c>
    </row>
    <row r="101" s="6" customFormat="true" ht="0.75" hidden="false" customHeight="true" outlineLevel="0" collapsed="false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GO101" s="55"/>
      <c r="GP101" s="55"/>
      <c r="GQ101" s="55"/>
      <c r="GR101" s="55"/>
      <c r="GS101" s="55"/>
      <c r="GT101" s="55"/>
      <c r="GU101" s="55"/>
      <c r="GW101" s="55"/>
      <c r="GX101" s="11"/>
      <c r="GY101" s="55"/>
    </row>
    <row r="102" s="6" customFormat="true" ht="15" hidden="false" customHeight="true" outlineLevel="0" collapsed="false">
      <c r="A102" s="56" t="s">
        <v>95</v>
      </c>
      <c r="B102" s="57" t="s">
        <v>713</v>
      </c>
      <c r="C102" s="58" t="s">
        <v>714</v>
      </c>
      <c r="D102" s="58"/>
      <c r="E102" s="58"/>
      <c r="F102" s="58"/>
      <c r="G102" s="58"/>
      <c r="H102" s="59" t="s">
        <v>154</v>
      </c>
      <c r="I102" s="60" t="n">
        <v>0.015</v>
      </c>
      <c r="J102" s="61" t="n">
        <v>1</v>
      </c>
      <c r="K102" s="95" t="n">
        <v>0.015</v>
      </c>
      <c r="L102" s="85" t="n">
        <v>83.06</v>
      </c>
      <c r="M102" s="98" t="n">
        <v>1.2</v>
      </c>
      <c r="N102" s="97" t="n">
        <v>99.67</v>
      </c>
      <c r="O102" s="60"/>
      <c r="P102" s="86" t="n">
        <v>1.5</v>
      </c>
      <c r="GO102" s="55"/>
      <c r="GP102" s="55"/>
      <c r="GQ102" s="55" t="s">
        <v>714</v>
      </c>
      <c r="GR102" s="55"/>
      <c r="GS102" s="55"/>
      <c r="GT102" s="55"/>
      <c r="GU102" s="55"/>
      <c r="GW102" s="55"/>
      <c r="GX102" s="11"/>
      <c r="GY102" s="55"/>
    </row>
    <row r="103" s="6" customFormat="true" ht="15" hidden="false" customHeight="true" outlineLevel="0" collapsed="false">
      <c r="A103" s="92"/>
      <c r="B103" s="93"/>
      <c r="C103" s="94" t="s">
        <v>715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GO103" s="55"/>
      <c r="GP103" s="55"/>
      <c r="GQ103" s="55"/>
      <c r="GR103" s="55"/>
      <c r="GS103" s="55"/>
      <c r="GT103" s="55"/>
      <c r="GU103" s="55"/>
      <c r="GW103" s="55"/>
      <c r="GX103" s="11"/>
      <c r="GY103" s="55"/>
      <c r="GZ103" s="3" t="s">
        <v>715</v>
      </c>
    </row>
    <row r="104" s="6" customFormat="true" ht="15" hidden="false" customHeight="true" outlineLevel="0" collapsed="false">
      <c r="A104" s="77"/>
      <c r="B104" s="78"/>
      <c r="C104" s="57" t="s">
        <v>69</v>
      </c>
      <c r="D104" s="57"/>
      <c r="E104" s="57"/>
      <c r="F104" s="57"/>
      <c r="G104" s="57"/>
      <c r="H104" s="59"/>
      <c r="I104" s="60"/>
      <c r="J104" s="60"/>
      <c r="K104" s="60"/>
      <c r="L104" s="62"/>
      <c r="M104" s="60"/>
      <c r="N104" s="62"/>
      <c r="O104" s="60"/>
      <c r="P104" s="86" t="n">
        <v>1.5</v>
      </c>
      <c r="GO104" s="55"/>
      <c r="GP104" s="55"/>
      <c r="GQ104" s="55"/>
      <c r="GR104" s="55"/>
      <c r="GS104" s="55"/>
      <c r="GT104" s="55"/>
      <c r="GU104" s="55"/>
      <c r="GW104" s="55"/>
      <c r="GX104" s="11"/>
      <c r="GY104" s="55" t="s">
        <v>69</v>
      </c>
    </row>
    <row r="105" s="6" customFormat="true" ht="0.75" hidden="false" customHeight="true" outlineLevel="0" collapsed="false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GO105" s="55"/>
      <c r="GP105" s="55"/>
      <c r="GQ105" s="55"/>
      <c r="GR105" s="55"/>
      <c r="GS105" s="55"/>
      <c r="GT105" s="55"/>
      <c r="GU105" s="55"/>
      <c r="GW105" s="55"/>
      <c r="GX105" s="11"/>
      <c r="GY105" s="55"/>
    </row>
    <row r="106" s="6" customFormat="true" ht="15" hidden="false" customHeight="true" outlineLevel="0" collapsed="false">
      <c r="A106" s="54" t="s">
        <v>716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GO106" s="55"/>
      <c r="GP106" s="55" t="s">
        <v>716</v>
      </c>
      <c r="GQ106" s="55"/>
      <c r="GR106" s="55"/>
      <c r="GS106" s="55"/>
      <c r="GT106" s="55"/>
      <c r="GU106" s="55"/>
      <c r="GW106" s="55"/>
      <c r="GX106" s="11"/>
      <c r="GY106" s="55"/>
    </row>
    <row r="107" s="6" customFormat="true" ht="22.5" hidden="false" customHeight="true" outlineLevel="0" collapsed="false">
      <c r="A107" s="56" t="s">
        <v>717</v>
      </c>
      <c r="B107" s="57" t="s">
        <v>718</v>
      </c>
      <c r="C107" s="58" t="s">
        <v>719</v>
      </c>
      <c r="D107" s="58"/>
      <c r="E107" s="58"/>
      <c r="F107" s="58"/>
      <c r="G107" s="58"/>
      <c r="H107" s="59" t="s">
        <v>61</v>
      </c>
      <c r="I107" s="60" t="n">
        <v>1</v>
      </c>
      <c r="J107" s="61" t="n">
        <v>1</v>
      </c>
      <c r="K107" s="61" t="n">
        <v>1</v>
      </c>
      <c r="L107" s="62"/>
      <c r="M107" s="60"/>
      <c r="N107" s="63"/>
      <c r="O107" s="60"/>
      <c r="P107" s="64"/>
      <c r="GO107" s="55"/>
      <c r="GP107" s="55"/>
      <c r="GQ107" s="55" t="s">
        <v>719</v>
      </c>
      <c r="GR107" s="55"/>
      <c r="GS107" s="55"/>
      <c r="GT107" s="55"/>
      <c r="GU107" s="55"/>
      <c r="GW107" s="55"/>
      <c r="GX107" s="11"/>
      <c r="GY107" s="55"/>
    </row>
    <row r="108" s="6" customFormat="true" ht="15" hidden="false" customHeight="true" outlineLevel="0" collapsed="false">
      <c r="A108" s="77"/>
      <c r="B108" s="78"/>
      <c r="C108" s="57" t="s">
        <v>69</v>
      </c>
      <c r="D108" s="57"/>
      <c r="E108" s="57"/>
      <c r="F108" s="57"/>
      <c r="G108" s="57"/>
      <c r="H108" s="59"/>
      <c r="I108" s="60"/>
      <c r="J108" s="60"/>
      <c r="K108" s="60"/>
      <c r="L108" s="62"/>
      <c r="M108" s="60"/>
      <c r="N108" s="62"/>
      <c r="O108" s="60"/>
      <c r="P108" s="64"/>
      <c r="GO108" s="55"/>
      <c r="GP108" s="55"/>
      <c r="GQ108" s="55"/>
      <c r="GR108" s="55"/>
      <c r="GS108" s="55"/>
      <c r="GT108" s="55"/>
      <c r="GU108" s="55"/>
      <c r="GW108" s="55"/>
      <c r="GX108" s="11"/>
      <c r="GY108" s="55" t="s">
        <v>69</v>
      </c>
    </row>
    <row r="109" s="6" customFormat="true" ht="0.75" hidden="false" customHeight="true" outlineLevel="0" collapsed="false">
      <c r="A109" s="79"/>
      <c r="B109" s="80"/>
      <c r="C109" s="80"/>
      <c r="D109" s="80"/>
      <c r="E109" s="80"/>
      <c r="F109" s="80"/>
      <c r="G109" s="80"/>
      <c r="H109" s="81"/>
      <c r="I109" s="82"/>
      <c r="J109" s="82"/>
      <c r="K109" s="82"/>
      <c r="L109" s="83"/>
      <c r="M109" s="82"/>
      <c r="N109" s="83"/>
      <c r="O109" s="82"/>
      <c r="P109" s="84"/>
      <c r="GO109" s="55"/>
      <c r="GP109" s="55"/>
      <c r="GQ109" s="55"/>
      <c r="GR109" s="55"/>
      <c r="GS109" s="55"/>
      <c r="GT109" s="55"/>
      <c r="GU109" s="55"/>
      <c r="GW109" s="55"/>
      <c r="GX109" s="11"/>
      <c r="GY109" s="55"/>
    </row>
    <row r="110" s="6" customFormat="true" ht="15" hidden="false" customHeight="true" outlineLevel="0" collapsed="false">
      <c r="A110" s="65"/>
      <c r="B110" s="102"/>
      <c r="C110" s="78" t="s">
        <v>720</v>
      </c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120"/>
      <c r="Q110" s="104"/>
      <c r="R110" s="105"/>
      <c r="GO110" s="55"/>
      <c r="GP110" s="55"/>
      <c r="GQ110" s="55"/>
      <c r="GR110" s="55"/>
      <c r="GS110" s="55"/>
      <c r="GT110" s="55"/>
      <c r="GU110" s="55"/>
      <c r="GW110" s="55"/>
      <c r="GX110" s="11"/>
      <c r="GY110" s="55"/>
      <c r="HA110" s="55" t="s">
        <v>720</v>
      </c>
    </row>
    <row r="111" s="6" customFormat="true" ht="15" hidden="false" customHeight="true" outlineLevel="0" collapsed="false">
      <c r="A111" s="65"/>
      <c r="B111" s="66"/>
      <c r="C111" s="93" t="s">
        <v>532</v>
      </c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110" t="n">
        <v>8830.03</v>
      </c>
      <c r="GO111" s="55"/>
      <c r="GP111" s="55"/>
      <c r="GQ111" s="55"/>
      <c r="GR111" s="55"/>
      <c r="GS111" s="55"/>
      <c r="GT111" s="55"/>
      <c r="GU111" s="55"/>
      <c r="GW111" s="55"/>
      <c r="GX111" s="11"/>
      <c r="GY111" s="55"/>
      <c r="HA111" s="55"/>
      <c r="HB111" s="3" t="s">
        <v>532</v>
      </c>
    </row>
    <row r="112" s="6" customFormat="true" ht="15" hidden="false" customHeight="true" outlineLevel="0" collapsed="false">
      <c r="A112" s="65"/>
      <c r="B112" s="66"/>
      <c r="C112" s="93" t="s">
        <v>452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110" t="n">
        <v>4031.41</v>
      </c>
      <c r="GO112" s="55"/>
      <c r="GP112" s="55"/>
      <c r="GQ112" s="55"/>
      <c r="GR112" s="55"/>
      <c r="GS112" s="55"/>
      <c r="GT112" s="55"/>
      <c r="GU112" s="55"/>
      <c r="GW112" s="55"/>
      <c r="GX112" s="11"/>
      <c r="GY112" s="55"/>
      <c r="HA112" s="55"/>
      <c r="HB112" s="3" t="s">
        <v>452</v>
      </c>
    </row>
    <row r="113" s="6" customFormat="true" ht="15" hidden="false" customHeight="true" outlineLevel="0" collapsed="false">
      <c r="A113" s="65"/>
      <c r="B113" s="66"/>
      <c r="C113" s="93" t="s">
        <v>453</v>
      </c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110" t="n">
        <v>8464.1</v>
      </c>
      <c r="GO113" s="55"/>
      <c r="GP113" s="55"/>
      <c r="GQ113" s="55"/>
      <c r="GR113" s="55"/>
      <c r="GS113" s="55"/>
      <c r="GT113" s="55"/>
      <c r="GU113" s="55"/>
      <c r="GW113" s="55"/>
      <c r="GX113" s="11"/>
      <c r="GY113" s="55"/>
      <c r="HA113" s="55"/>
      <c r="HB113" s="3" t="s">
        <v>453</v>
      </c>
    </row>
    <row r="114" s="6" customFormat="true" ht="15" hidden="false" customHeight="true" outlineLevel="0" collapsed="false">
      <c r="A114" s="65"/>
      <c r="B114" s="66"/>
      <c r="C114" s="93" t="s">
        <v>533</v>
      </c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110" t="n">
        <v>2385.74</v>
      </c>
      <c r="GO114" s="55"/>
      <c r="GP114" s="55"/>
      <c r="GQ114" s="55"/>
      <c r="GR114" s="55"/>
      <c r="GS114" s="55"/>
      <c r="GT114" s="55"/>
      <c r="GU114" s="55"/>
      <c r="GW114" s="55"/>
      <c r="GX114" s="11"/>
      <c r="GY114" s="55"/>
      <c r="HA114" s="55"/>
      <c r="HB114" s="3" t="s">
        <v>533</v>
      </c>
    </row>
    <row r="115" s="6" customFormat="true" ht="15" hidden="false" customHeight="true" outlineLevel="0" collapsed="false">
      <c r="A115" s="65"/>
      <c r="B115" s="66"/>
      <c r="C115" s="93" t="s">
        <v>534</v>
      </c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110" t="n">
        <v>2352.46</v>
      </c>
      <c r="GO115" s="55"/>
      <c r="GP115" s="55"/>
      <c r="GQ115" s="55"/>
      <c r="GR115" s="55"/>
      <c r="GS115" s="55"/>
      <c r="GT115" s="55"/>
      <c r="GU115" s="55"/>
      <c r="GW115" s="55"/>
      <c r="GX115" s="11"/>
      <c r="GY115" s="55"/>
      <c r="HA115" s="55"/>
      <c r="HB115" s="3" t="s">
        <v>534</v>
      </c>
    </row>
    <row r="116" s="6" customFormat="true" ht="15" hidden="false" customHeight="true" outlineLevel="0" collapsed="false">
      <c r="A116" s="65"/>
      <c r="B116" s="66"/>
      <c r="C116" s="93" t="s">
        <v>535</v>
      </c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110" t="n">
        <v>1313.02</v>
      </c>
      <c r="GO116" s="55"/>
      <c r="GP116" s="55"/>
      <c r="GQ116" s="55"/>
      <c r="GR116" s="55"/>
      <c r="GS116" s="55"/>
      <c r="GT116" s="55"/>
      <c r="GU116" s="55"/>
      <c r="GW116" s="55"/>
      <c r="GX116" s="11"/>
      <c r="GY116" s="55"/>
      <c r="HA116" s="55"/>
      <c r="HB116" s="3" t="s">
        <v>535</v>
      </c>
    </row>
    <row r="117" s="6" customFormat="true" ht="15" hidden="false" customHeight="true" outlineLevel="0" collapsed="false">
      <c r="A117" s="65"/>
      <c r="B117" s="102"/>
      <c r="C117" s="78" t="s">
        <v>721</v>
      </c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103" t="n">
        <v>12495.51</v>
      </c>
      <c r="Q117" s="134"/>
      <c r="R117" s="108"/>
      <c r="GO117" s="55"/>
      <c r="GP117" s="55"/>
      <c r="GQ117" s="55"/>
      <c r="GR117" s="55"/>
      <c r="GS117" s="55"/>
      <c r="GT117" s="55"/>
      <c r="GU117" s="55"/>
      <c r="GW117" s="55"/>
      <c r="GX117" s="11"/>
      <c r="GY117" s="55"/>
      <c r="HA117" s="55"/>
      <c r="HC117" s="55" t="s">
        <v>721</v>
      </c>
    </row>
    <row r="118" s="6" customFormat="true" ht="15" hidden="false" customHeight="true" outlineLevel="0" collapsed="false">
      <c r="A118" s="65"/>
      <c r="B118" s="102"/>
      <c r="C118" s="78" t="s">
        <v>281</v>
      </c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106"/>
      <c r="Q118" s="107"/>
      <c r="R118" s="108"/>
      <c r="GO118" s="55"/>
      <c r="GP118" s="55"/>
      <c r="GQ118" s="55"/>
      <c r="GR118" s="55"/>
      <c r="GS118" s="55"/>
      <c r="GT118" s="55"/>
      <c r="GU118" s="55"/>
      <c r="GW118" s="55"/>
      <c r="GX118" s="11"/>
      <c r="GY118" s="55"/>
      <c r="HA118" s="55"/>
      <c r="HC118" s="55"/>
      <c r="HD118" s="55" t="s">
        <v>281</v>
      </c>
    </row>
    <row r="119" s="6" customFormat="true" ht="15" hidden="false" customHeight="true" outlineLevel="0" collapsed="false">
      <c r="A119" s="65"/>
      <c r="B119" s="102"/>
      <c r="C119" s="109" t="s">
        <v>282</v>
      </c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37" t="n">
        <v>153.7</v>
      </c>
      <c r="Q119" s="107"/>
      <c r="R119" s="108"/>
      <c r="GO119" s="55"/>
      <c r="GP119" s="55"/>
      <c r="GQ119" s="55"/>
      <c r="GR119" s="55"/>
      <c r="GS119" s="55"/>
      <c r="GT119" s="55"/>
      <c r="GU119" s="55"/>
      <c r="GW119" s="55"/>
      <c r="GX119" s="11"/>
      <c r="GY119" s="55"/>
      <c r="HA119" s="55"/>
      <c r="HC119" s="55"/>
      <c r="HD119" s="55"/>
      <c r="HE119" s="3" t="s">
        <v>282</v>
      </c>
    </row>
    <row r="120" s="6" customFormat="true" ht="15" hidden="false" customHeight="true" outlineLevel="0" collapsed="false">
      <c r="A120" s="65"/>
      <c r="B120" s="102"/>
      <c r="C120" s="109" t="s">
        <v>284</v>
      </c>
      <c r="D120" s="109"/>
      <c r="E120" s="109"/>
      <c r="F120" s="109"/>
      <c r="G120" s="109"/>
      <c r="H120" s="109"/>
      <c r="I120" s="109"/>
      <c r="J120" s="109"/>
      <c r="K120" s="111" t="n">
        <v>4.1172</v>
      </c>
      <c r="L120" s="109"/>
      <c r="M120" s="109"/>
      <c r="N120" s="109"/>
      <c r="O120" s="109"/>
      <c r="P120" s="112"/>
      <c r="Q120" s="107"/>
      <c r="R120" s="108"/>
      <c r="GO120" s="55"/>
      <c r="GP120" s="55"/>
      <c r="GQ120" s="55"/>
      <c r="GR120" s="55"/>
      <c r="GS120" s="55"/>
      <c r="GT120" s="55"/>
      <c r="GU120" s="55"/>
      <c r="GW120" s="55"/>
      <c r="GX120" s="11"/>
      <c r="GY120" s="55"/>
      <c r="HA120" s="55"/>
      <c r="HC120" s="55"/>
      <c r="HD120" s="55"/>
      <c r="HF120" s="3" t="s">
        <v>284</v>
      </c>
    </row>
    <row r="121" s="6" customFormat="true" ht="15" hidden="false" customHeight="true" outlineLevel="0" collapsed="false">
      <c r="A121" s="65"/>
      <c r="B121" s="102"/>
      <c r="C121" s="109" t="s">
        <v>285</v>
      </c>
      <c r="D121" s="109"/>
      <c r="E121" s="109"/>
      <c r="F121" s="109"/>
      <c r="G121" s="109"/>
      <c r="H121" s="109"/>
      <c r="I121" s="109"/>
      <c r="J121" s="109"/>
      <c r="K121" s="138" t="n">
        <v>0.24</v>
      </c>
      <c r="L121" s="109"/>
      <c r="M121" s="109"/>
      <c r="N121" s="109"/>
      <c r="O121" s="109"/>
      <c r="P121" s="112"/>
      <c r="Q121" s="107"/>
      <c r="R121" s="108"/>
      <c r="GO121" s="55"/>
      <c r="GP121" s="55"/>
      <c r="GQ121" s="55"/>
      <c r="GR121" s="55"/>
      <c r="GS121" s="55"/>
      <c r="GT121" s="55"/>
      <c r="GU121" s="55"/>
      <c r="GW121" s="55"/>
      <c r="GX121" s="11"/>
      <c r="GY121" s="55"/>
      <c r="HA121" s="55"/>
      <c r="HC121" s="55"/>
      <c r="HD121" s="55"/>
      <c r="HF121" s="3" t="s">
        <v>285</v>
      </c>
    </row>
    <row r="122" s="6" customFormat="true" ht="0.75" hidden="false" customHeight="true" outlineLevel="0" collapsed="false">
      <c r="A122" s="113"/>
      <c r="B122" s="114"/>
      <c r="C122" s="115"/>
      <c r="D122" s="115"/>
      <c r="E122" s="115"/>
      <c r="F122" s="115"/>
      <c r="G122" s="115"/>
      <c r="H122" s="115"/>
      <c r="I122" s="115"/>
      <c r="J122" s="115"/>
      <c r="K122" s="116"/>
      <c r="L122" s="115"/>
      <c r="M122" s="115"/>
      <c r="N122" s="115"/>
      <c r="O122" s="115"/>
      <c r="P122" s="117"/>
      <c r="Q122" s="107"/>
      <c r="R122" s="108"/>
      <c r="GO122" s="55"/>
      <c r="GP122" s="55"/>
      <c r="GQ122" s="55"/>
      <c r="GR122" s="55"/>
      <c r="GS122" s="55"/>
      <c r="GT122" s="55"/>
      <c r="GU122" s="55"/>
      <c r="GW122" s="55"/>
      <c r="GX122" s="11"/>
      <c r="GY122" s="55"/>
      <c r="HA122" s="55"/>
      <c r="HC122" s="55"/>
      <c r="HD122" s="55"/>
    </row>
    <row r="123" s="6" customFormat="true" ht="15" hidden="false" customHeight="true" outlineLevel="0" collapsed="false">
      <c r="A123" s="54" t="s">
        <v>722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GO123" s="55" t="s">
        <v>722</v>
      </c>
      <c r="GP123" s="55"/>
      <c r="GQ123" s="55"/>
      <c r="GR123" s="55"/>
      <c r="GS123" s="55"/>
      <c r="GT123" s="55"/>
      <c r="GU123" s="55"/>
      <c r="GW123" s="55"/>
      <c r="GX123" s="11"/>
      <c r="GY123" s="55"/>
      <c r="HA123" s="55"/>
      <c r="HC123" s="55"/>
      <c r="HD123" s="55"/>
    </row>
    <row r="124" s="6" customFormat="true" ht="15" hidden="false" customHeight="true" outlineLevel="0" collapsed="false">
      <c r="A124" s="54" t="s">
        <v>723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GO124" s="55"/>
      <c r="GP124" s="55" t="s">
        <v>723</v>
      </c>
      <c r="GQ124" s="55"/>
      <c r="GR124" s="55"/>
      <c r="GS124" s="55"/>
      <c r="GT124" s="55"/>
      <c r="GU124" s="55"/>
      <c r="GW124" s="55"/>
      <c r="GX124" s="11"/>
      <c r="GY124" s="55"/>
      <c r="HA124" s="55"/>
      <c r="HC124" s="55"/>
      <c r="HD124" s="55"/>
    </row>
    <row r="125" s="6" customFormat="true" ht="15" hidden="false" customHeight="true" outlineLevel="0" collapsed="false">
      <c r="A125" s="54" t="s">
        <v>678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GO125" s="55"/>
      <c r="GP125" s="55" t="s">
        <v>678</v>
      </c>
      <c r="GQ125" s="55"/>
      <c r="GR125" s="55"/>
      <c r="GS125" s="55"/>
      <c r="GT125" s="55"/>
      <c r="GU125" s="55"/>
      <c r="GW125" s="55"/>
      <c r="GX125" s="11"/>
      <c r="GY125" s="55"/>
      <c r="HA125" s="55"/>
      <c r="HC125" s="55"/>
      <c r="HD125" s="55"/>
    </row>
    <row r="126" s="6" customFormat="true" ht="23.25" hidden="false" customHeight="true" outlineLevel="0" collapsed="false">
      <c r="A126" s="56" t="s">
        <v>97</v>
      </c>
      <c r="B126" s="57" t="s">
        <v>679</v>
      </c>
      <c r="C126" s="58" t="s">
        <v>680</v>
      </c>
      <c r="D126" s="58"/>
      <c r="E126" s="58"/>
      <c r="F126" s="58"/>
      <c r="G126" s="58"/>
      <c r="H126" s="59" t="s">
        <v>681</v>
      </c>
      <c r="I126" s="60" t="n">
        <v>1</v>
      </c>
      <c r="J126" s="61" t="n">
        <v>1</v>
      </c>
      <c r="K126" s="61" t="n">
        <v>1</v>
      </c>
      <c r="L126" s="62"/>
      <c r="M126" s="60"/>
      <c r="N126" s="63"/>
      <c r="O126" s="60"/>
      <c r="P126" s="64"/>
      <c r="GO126" s="55"/>
      <c r="GP126" s="55"/>
      <c r="GQ126" s="55" t="s">
        <v>680</v>
      </c>
      <c r="GR126" s="55"/>
      <c r="GS126" s="55"/>
      <c r="GT126" s="55"/>
      <c r="GU126" s="55"/>
      <c r="GW126" s="55"/>
      <c r="GX126" s="11"/>
      <c r="GY126" s="55"/>
      <c r="HA126" s="55"/>
      <c r="HC126" s="55"/>
      <c r="HD126" s="55"/>
    </row>
    <row r="127" s="6" customFormat="true" ht="15" hidden="false" customHeight="true" outlineLevel="0" collapsed="false">
      <c r="A127" s="65"/>
      <c r="B127" s="66"/>
      <c r="C127" s="57" t="s">
        <v>62</v>
      </c>
      <c r="D127" s="57"/>
      <c r="E127" s="57"/>
      <c r="F127" s="57"/>
      <c r="G127" s="57"/>
      <c r="H127" s="59"/>
      <c r="I127" s="60"/>
      <c r="J127" s="60"/>
      <c r="K127" s="60"/>
      <c r="L127" s="62"/>
      <c r="M127" s="60"/>
      <c r="N127" s="67"/>
      <c r="O127" s="60"/>
      <c r="P127" s="68" t="n">
        <v>348.34</v>
      </c>
      <c r="Q127" s="69"/>
      <c r="R127" s="69"/>
      <c r="GO127" s="55"/>
      <c r="GP127" s="55"/>
      <c r="GQ127" s="55"/>
      <c r="GR127" s="55"/>
      <c r="GS127" s="55"/>
      <c r="GT127" s="55"/>
      <c r="GU127" s="55"/>
      <c r="GW127" s="55" t="s">
        <v>62</v>
      </c>
      <c r="GX127" s="11"/>
      <c r="GY127" s="55"/>
      <c r="HA127" s="55"/>
      <c r="HC127" s="55"/>
      <c r="HD127" s="55"/>
    </row>
    <row r="128" s="6" customFormat="true" ht="15" hidden="false" customHeight="true" outlineLevel="0" collapsed="false">
      <c r="A128" s="70"/>
      <c r="B128" s="71"/>
      <c r="C128" s="8" t="s">
        <v>63</v>
      </c>
      <c r="D128" s="8"/>
      <c r="E128" s="8"/>
      <c r="F128" s="8"/>
      <c r="G128" s="8"/>
      <c r="H128" s="72"/>
      <c r="I128" s="73"/>
      <c r="J128" s="73"/>
      <c r="K128" s="73"/>
      <c r="L128" s="74"/>
      <c r="M128" s="73"/>
      <c r="N128" s="74"/>
      <c r="O128" s="73"/>
      <c r="P128" s="75" t="n">
        <v>326.98</v>
      </c>
      <c r="GO128" s="55"/>
      <c r="GP128" s="55"/>
      <c r="GQ128" s="55"/>
      <c r="GR128" s="55"/>
      <c r="GS128" s="55"/>
      <c r="GT128" s="55"/>
      <c r="GU128" s="55"/>
      <c r="GW128" s="55"/>
      <c r="GX128" s="11" t="s">
        <v>63</v>
      </c>
      <c r="GY128" s="55"/>
      <c r="HA128" s="55"/>
      <c r="HC128" s="55"/>
      <c r="HD128" s="55"/>
    </row>
    <row r="129" s="6" customFormat="true" ht="15" hidden="false" customHeight="true" outlineLevel="0" collapsed="false">
      <c r="A129" s="70"/>
      <c r="B129" s="71" t="s">
        <v>64</v>
      </c>
      <c r="C129" s="8" t="s">
        <v>65</v>
      </c>
      <c r="D129" s="8"/>
      <c r="E129" s="8"/>
      <c r="F129" s="8"/>
      <c r="G129" s="8"/>
      <c r="H129" s="72" t="s">
        <v>66</v>
      </c>
      <c r="I129" s="76" t="n">
        <v>103</v>
      </c>
      <c r="J129" s="73"/>
      <c r="K129" s="76" t="n">
        <v>103</v>
      </c>
      <c r="L129" s="74"/>
      <c r="M129" s="73"/>
      <c r="N129" s="74"/>
      <c r="O129" s="73"/>
      <c r="P129" s="75" t="n">
        <v>336.79</v>
      </c>
      <c r="GO129" s="55"/>
      <c r="GP129" s="55"/>
      <c r="GQ129" s="55"/>
      <c r="GR129" s="55"/>
      <c r="GS129" s="55"/>
      <c r="GT129" s="55"/>
      <c r="GU129" s="55"/>
      <c r="GW129" s="55"/>
      <c r="GX129" s="11" t="s">
        <v>65</v>
      </c>
      <c r="GY129" s="55"/>
      <c r="HA129" s="55"/>
      <c r="HC129" s="55"/>
      <c r="HD129" s="55"/>
    </row>
    <row r="130" s="6" customFormat="true" ht="15" hidden="false" customHeight="true" outlineLevel="0" collapsed="false">
      <c r="A130" s="70"/>
      <c r="B130" s="71" t="s">
        <v>67</v>
      </c>
      <c r="C130" s="8" t="s">
        <v>68</v>
      </c>
      <c r="D130" s="8"/>
      <c r="E130" s="8"/>
      <c r="F130" s="8"/>
      <c r="G130" s="8"/>
      <c r="H130" s="72" t="s">
        <v>66</v>
      </c>
      <c r="I130" s="76" t="n">
        <v>60</v>
      </c>
      <c r="J130" s="73"/>
      <c r="K130" s="76" t="n">
        <v>60</v>
      </c>
      <c r="L130" s="74"/>
      <c r="M130" s="73"/>
      <c r="N130" s="74"/>
      <c r="O130" s="73"/>
      <c r="P130" s="75" t="n">
        <v>196.19</v>
      </c>
      <c r="GO130" s="55"/>
      <c r="GP130" s="55"/>
      <c r="GQ130" s="55"/>
      <c r="GR130" s="55"/>
      <c r="GS130" s="55"/>
      <c r="GT130" s="55"/>
      <c r="GU130" s="55"/>
      <c r="GW130" s="55"/>
      <c r="GX130" s="11" t="s">
        <v>68</v>
      </c>
      <c r="GY130" s="55"/>
      <c r="HA130" s="55"/>
      <c r="HC130" s="55"/>
      <c r="HD130" s="55"/>
    </row>
    <row r="131" s="6" customFormat="true" ht="15" hidden="false" customHeight="true" outlineLevel="0" collapsed="false">
      <c r="A131" s="77"/>
      <c r="B131" s="78"/>
      <c r="C131" s="57" t="s">
        <v>69</v>
      </c>
      <c r="D131" s="57"/>
      <c r="E131" s="57"/>
      <c r="F131" s="57"/>
      <c r="G131" s="57"/>
      <c r="H131" s="59"/>
      <c r="I131" s="60"/>
      <c r="J131" s="60"/>
      <c r="K131" s="60"/>
      <c r="L131" s="62"/>
      <c r="M131" s="60"/>
      <c r="N131" s="85" t="n">
        <v>881.32</v>
      </c>
      <c r="O131" s="60"/>
      <c r="P131" s="86" t="n">
        <v>881.32</v>
      </c>
      <c r="GO131" s="55"/>
      <c r="GP131" s="55"/>
      <c r="GQ131" s="55"/>
      <c r="GR131" s="55"/>
      <c r="GS131" s="55"/>
      <c r="GT131" s="55"/>
      <c r="GU131" s="55"/>
      <c r="GW131" s="55"/>
      <c r="GX131" s="11"/>
      <c r="GY131" s="55" t="s">
        <v>69</v>
      </c>
      <c r="HA131" s="55"/>
      <c r="HC131" s="55"/>
      <c r="HD131" s="55"/>
    </row>
    <row r="132" s="6" customFormat="true" ht="0.75" hidden="false" customHeight="true" outlineLevel="0" collapsed="false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GO132" s="55"/>
      <c r="GP132" s="55"/>
      <c r="GQ132" s="55"/>
      <c r="GR132" s="55"/>
      <c r="GS132" s="55"/>
      <c r="GT132" s="55"/>
      <c r="GU132" s="55"/>
      <c r="GW132" s="55"/>
      <c r="GX132" s="11"/>
      <c r="GY132" s="55"/>
      <c r="HA132" s="55"/>
      <c r="HC132" s="55"/>
      <c r="HD132" s="55"/>
    </row>
    <row r="133" s="6" customFormat="true" ht="15" hidden="false" customHeight="true" outlineLevel="0" collapsed="false">
      <c r="A133" s="54" t="s">
        <v>684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GO133" s="55"/>
      <c r="GP133" s="55" t="s">
        <v>684</v>
      </c>
      <c r="GQ133" s="55"/>
      <c r="GR133" s="55"/>
      <c r="GS133" s="55"/>
      <c r="GT133" s="55"/>
      <c r="GU133" s="55"/>
      <c r="GW133" s="55"/>
      <c r="GX133" s="11"/>
      <c r="GY133" s="55"/>
      <c r="HA133" s="55"/>
      <c r="HC133" s="55"/>
      <c r="HD133" s="55"/>
    </row>
    <row r="134" s="6" customFormat="true" ht="23.25" hidden="false" customHeight="true" outlineLevel="0" collapsed="false">
      <c r="A134" s="56" t="s">
        <v>98</v>
      </c>
      <c r="B134" s="57" t="s">
        <v>687</v>
      </c>
      <c r="C134" s="58" t="s">
        <v>688</v>
      </c>
      <c r="D134" s="58"/>
      <c r="E134" s="58"/>
      <c r="F134" s="58"/>
      <c r="G134" s="58"/>
      <c r="H134" s="59" t="s">
        <v>61</v>
      </c>
      <c r="I134" s="60" t="n">
        <v>1</v>
      </c>
      <c r="J134" s="61" t="n">
        <v>1</v>
      </c>
      <c r="K134" s="61" t="n">
        <v>1</v>
      </c>
      <c r="L134" s="62"/>
      <c r="M134" s="60"/>
      <c r="N134" s="63"/>
      <c r="O134" s="60"/>
      <c r="P134" s="64"/>
      <c r="GO134" s="55"/>
      <c r="GP134" s="55"/>
      <c r="GQ134" s="55" t="s">
        <v>688</v>
      </c>
      <c r="GR134" s="55"/>
      <c r="GS134" s="55"/>
      <c r="GT134" s="55"/>
      <c r="GU134" s="55"/>
      <c r="GW134" s="55"/>
      <c r="GX134" s="11"/>
      <c r="GY134" s="55"/>
      <c r="HA134" s="55"/>
      <c r="HC134" s="55"/>
      <c r="HD134" s="55"/>
    </row>
    <row r="135" s="6" customFormat="true" ht="15" hidden="false" customHeight="true" outlineLevel="0" collapsed="false">
      <c r="A135" s="88"/>
      <c r="B135" s="66" t="s">
        <v>294</v>
      </c>
      <c r="C135" s="89" t="s">
        <v>295</v>
      </c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GO135" s="55"/>
      <c r="GP135" s="55"/>
      <c r="GQ135" s="55"/>
      <c r="GR135" s="55"/>
      <c r="GS135" s="55"/>
      <c r="GT135" s="55"/>
      <c r="GU135" s="55"/>
      <c r="GV135" s="3" t="s">
        <v>295</v>
      </c>
      <c r="GW135" s="55"/>
      <c r="GX135" s="11"/>
      <c r="GY135" s="55"/>
      <c r="HA135" s="55"/>
      <c r="HC135" s="55"/>
      <c r="HD135" s="55"/>
    </row>
    <row r="136" s="6" customFormat="true" ht="15" hidden="false" customHeight="true" outlineLevel="0" collapsed="false">
      <c r="A136" s="65"/>
      <c r="B136" s="66"/>
      <c r="C136" s="57" t="s">
        <v>62</v>
      </c>
      <c r="D136" s="57"/>
      <c r="E136" s="57"/>
      <c r="F136" s="57"/>
      <c r="G136" s="57"/>
      <c r="H136" s="59"/>
      <c r="I136" s="60"/>
      <c r="J136" s="60"/>
      <c r="K136" s="60"/>
      <c r="L136" s="62"/>
      <c r="M136" s="60"/>
      <c r="N136" s="67"/>
      <c r="O136" s="60"/>
      <c r="P136" s="68" t="n">
        <v>211.69</v>
      </c>
      <c r="Q136" s="69"/>
      <c r="R136" s="69"/>
      <c r="GO136" s="55"/>
      <c r="GP136" s="55"/>
      <c r="GQ136" s="55"/>
      <c r="GR136" s="55"/>
      <c r="GS136" s="55"/>
      <c r="GT136" s="55"/>
      <c r="GU136" s="55"/>
      <c r="GW136" s="55" t="s">
        <v>62</v>
      </c>
      <c r="GX136" s="11"/>
      <c r="GY136" s="55"/>
      <c r="HA136" s="55"/>
      <c r="HC136" s="55"/>
      <c r="HD136" s="55"/>
    </row>
    <row r="137" s="6" customFormat="true" ht="15" hidden="false" customHeight="true" outlineLevel="0" collapsed="false">
      <c r="A137" s="70"/>
      <c r="B137" s="71"/>
      <c r="C137" s="8" t="s">
        <v>63</v>
      </c>
      <c r="D137" s="8"/>
      <c r="E137" s="8"/>
      <c r="F137" s="8"/>
      <c r="G137" s="8"/>
      <c r="H137" s="72"/>
      <c r="I137" s="73"/>
      <c r="J137" s="73"/>
      <c r="K137" s="73"/>
      <c r="L137" s="74"/>
      <c r="M137" s="73"/>
      <c r="N137" s="74"/>
      <c r="O137" s="73"/>
      <c r="P137" s="75" t="n">
        <v>180.34</v>
      </c>
      <c r="GO137" s="55"/>
      <c r="GP137" s="55"/>
      <c r="GQ137" s="55"/>
      <c r="GR137" s="55"/>
      <c r="GS137" s="55"/>
      <c r="GT137" s="55"/>
      <c r="GU137" s="55"/>
      <c r="GW137" s="55"/>
      <c r="GX137" s="11" t="s">
        <v>63</v>
      </c>
      <c r="GY137" s="55"/>
      <c r="HA137" s="55"/>
      <c r="HC137" s="55"/>
      <c r="HD137" s="55"/>
    </row>
    <row r="138" s="6" customFormat="true" ht="15" hidden="false" customHeight="true" outlineLevel="0" collapsed="false">
      <c r="A138" s="70"/>
      <c r="B138" s="71" t="s">
        <v>255</v>
      </c>
      <c r="C138" s="8" t="s">
        <v>256</v>
      </c>
      <c r="D138" s="8"/>
      <c r="E138" s="8"/>
      <c r="F138" s="8"/>
      <c r="G138" s="8"/>
      <c r="H138" s="72" t="s">
        <v>66</v>
      </c>
      <c r="I138" s="76" t="n">
        <v>97</v>
      </c>
      <c r="J138" s="73"/>
      <c r="K138" s="76" t="n">
        <v>97</v>
      </c>
      <c r="L138" s="74"/>
      <c r="M138" s="73"/>
      <c r="N138" s="74"/>
      <c r="O138" s="73"/>
      <c r="P138" s="75" t="n">
        <v>174.93</v>
      </c>
      <c r="GO138" s="55"/>
      <c r="GP138" s="55"/>
      <c r="GQ138" s="55"/>
      <c r="GR138" s="55"/>
      <c r="GS138" s="55"/>
      <c r="GT138" s="55"/>
      <c r="GU138" s="55"/>
      <c r="GW138" s="55"/>
      <c r="GX138" s="11" t="s">
        <v>256</v>
      </c>
      <c r="GY138" s="55"/>
      <c r="HA138" s="55"/>
      <c r="HC138" s="55"/>
      <c r="HD138" s="55"/>
    </row>
    <row r="139" s="6" customFormat="true" ht="15" hidden="false" customHeight="true" outlineLevel="0" collapsed="false">
      <c r="A139" s="70"/>
      <c r="B139" s="71" t="s">
        <v>257</v>
      </c>
      <c r="C139" s="8" t="s">
        <v>258</v>
      </c>
      <c r="D139" s="8"/>
      <c r="E139" s="8"/>
      <c r="F139" s="8"/>
      <c r="G139" s="8"/>
      <c r="H139" s="72" t="s">
        <v>66</v>
      </c>
      <c r="I139" s="76" t="n">
        <v>51</v>
      </c>
      <c r="J139" s="73"/>
      <c r="K139" s="76" t="n">
        <v>51</v>
      </c>
      <c r="L139" s="74"/>
      <c r="M139" s="73"/>
      <c r="N139" s="74"/>
      <c r="O139" s="73"/>
      <c r="P139" s="75" t="n">
        <v>91.97</v>
      </c>
      <c r="GO139" s="55"/>
      <c r="GP139" s="55"/>
      <c r="GQ139" s="55"/>
      <c r="GR139" s="55"/>
      <c r="GS139" s="55"/>
      <c r="GT139" s="55"/>
      <c r="GU139" s="55"/>
      <c r="GW139" s="55"/>
      <c r="GX139" s="11" t="s">
        <v>258</v>
      </c>
      <c r="GY139" s="55"/>
      <c r="HA139" s="55"/>
      <c r="HC139" s="55"/>
      <c r="HD139" s="55"/>
    </row>
    <row r="140" s="6" customFormat="true" ht="15" hidden="false" customHeight="true" outlineLevel="0" collapsed="false">
      <c r="A140" s="77"/>
      <c r="B140" s="78"/>
      <c r="C140" s="57" t="s">
        <v>69</v>
      </c>
      <c r="D140" s="57"/>
      <c r="E140" s="57"/>
      <c r="F140" s="57"/>
      <c r="G140" s="57"/>
      <c r="H140" s="59"/>
      <c r="I140" s="60"/>
      <c r="J140" s="60"/>
      <c r="K140" s="60"/>
      <c r="L140" s="62"/>
      <c r="M140" s="60"/>
      <c r="N140" s="85" t="n">
        <v>481.78</v>
      </c>
      <c r="O140" s="60"/>
      <c r="P140" s="86" t="n">
        <v>481.78</v>
      </c>
      <c r="GO140" s="55"/>
      <c r="GP140" s="55"/>
      <c r="GQ140" s="55"/>
      <c r="GR140" s="55"/>
      <c r="GS140" s="55"/>
      <c r="GT140" s="55"/>
      <c r="GU140" s="55"/>
      <c r="GW140" s="55"/>
      <c r="GX140" s="11"/>
      <c r="GY140" s="55" t="s">
        <v>69</v>
      </c>
      <c r="HA140" s="55"/>
      <c r="HC140" s="55"/>
      <c r="HD140" s="55"/>
    </row>
    <row r="141" s="6" customFormat="true" ht="0.75" hidden="false" customHeight="true" outlineLevel="0" collapsed="false">
      <c r="A141" s="79"/>
      <c r="B141" s="80"/>
      <c r="C141" s="80"/>
      <c r="D141" s="80"/>
      <c r="E141" s="80"/>
      <c r="F141" s="80"/>
      <c r="G141" s="80"/>
      <c r="H141" s="81"/>
      <c r="I141" s="82"/>
      <c r="J141" s="82"/>
      <c r="K141" s="82"/>
      <c r="L141" s="83"/>
      <c r="M141" s="82"/>
      <c r="N141" s="83"/>
      <c r="O141" s="82"/>
      <c r="P141" s="84"/>
      <c r="GO141" s="55"/>
      <c r="GP141" s="55"/>
      <c r="GQ141" s="55"/>
      <c r="GR141" s="55"/>
      <c r="GS141" s="55"/>
      <c r="GT141" s="55"/>
      <c r="GU141" s="55"/>
      <c r="GW141" s="55"/>
      <c r="GX141" s="11"/>
      <c r="GY141" s="55"/>
      <c r="HA141" s="55"/>
      <c r="HC141" s="55"/>
      <c r="HD141" s="55"/>
    </row>
    <row r="142" s="6" customFormat="true" ht="23.25" hidden="false" customHeight="true" outlineLevel="0" collapsed="false">
      <c r="A142" s="56" t="s">
        <v>99</v>
      </c>
      <c r="B142" s="57" t="s">
        <v>724</v>
      </c>
      <c r="C142" s="58" t="s">
        <v>725</v>
      </c>
      <c r="D142" s="58"/>
      <c r="E142" s="58"/>
      <c r="F142" s="58"/>
      <c r="G142" s="58"/>
      <c r="H142" s="59" t="s">
        <v>166</v>
      </c>
      <c r="I142" s="60" t="n">
        <v>0.06</v>
      </c>
      <c r="J142" s="61" t="n">
        <v>1</v>
      </c>
      <c r="K142" s="90" t="n">
        <v>0.06</v>
      </c>
      <c r="L142" s="62"/>
      <c r="M142" s="60"/>
      <c r="N142" s="63"/>
      <c r="O142" s="60"/>
      <c r="P142" s="64"/>
      <c r="GO142" s="55"/>
      <c r="GP142" s="55"/>
      <c r="GQ142" s="55" t="s">
        <v>725</v>
      </c>
      <c r="GR142" s="55"/>
      <c r="GS142" s="55"/>
      <c r="GT142" s="55"/>
      <c r="GU142" s="55"/>
      <c r="GW142" s="55"/>
      <c r="GX142" s="11"/>
      <c r="GY142" s="55"/>
      <c r="HA142" s="55"/>
      <c r="HC142" s="55"/>
      <c r="HD142" s="55"/>
    </row>
    <row r="143" s="6" customFormat="true" ht="15" hidden="false" customHeight="true" outlineLevel="0" collapsed="false">
      <c r="A143" s="92"/>
      <c r="B143" s="93"/>
      <c r="C143" s="94" t="s">
        <v>726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GO143" s="55"/>
      <c r="GP143" s="55"/>
      <c r="GQ143" s="55"/>
      <c r="GR143" s="55"/>
      <c r="GS143" s="55"/>
      <c r="GT143" s="55"/>
      <c r="GU143" s="55"/>
      <c r="GW143" s="55"/>
      <c r="GX143" s="11"/>
      <c r="GY143" s="55"/>
      <c r="GZ143" s="3" t="s">
        <v>726</v>
      </c>
      <c r="HA143" s="55"/>
      <c r="HC143" s="55"/>
      <c r="HD143" s="55"/>
    </row>
    <row r="144" s="6" customFormat="true" ht="15" hidden="false" customHeight="true" outlineLevel="0" collapsed="false">
      <c r="A144" s="65"/>
      <c r="B144" s="66"/>
      <c r="C144" s="57" t="s">
        <v>62</v>
      </c>
      <c r="D144" s="57"/>
      <c r="E144" s="57"/>
      <c r="F144" s="57"/>
      <c r="G144" s="57"/>
      <c r="H144" s="59"/>
      <c r="I144" s="60"/>
      <c r="J144" s="60"/>
      <c r="K144" s="60"/>
      <c r="L144" s="62"/>
      <c r="M144" s="60"/>
      <c r="N144" s="67"/>
      <c r="O144" s="60"/>
      <c r="P144" s="68" t="n">
        <v>607.19</v>
      </c>
      <c r="Q144" s="69"/>
      <c r="R144" s="69"/>
      <c r="GO144" s="55"/>
      <c r="GP144" s="55"/>
      <c r="GQ144" s="55"/>
      <c r="GR144" s="55"/>
      <c r="GS144" s="55"/>
      <c r="GT144" s="55"/>
      <c r="GU144" s="55"/>
      <c r="GW144" s="55" t="s">
        <v>62</v>
      </c>
      <c r="GX144" s="11"/>
      <c r="GY144" s="55"/>
      <c r="HA144" s="55"/>
      <c r="HC144" s="55"/>
      <c r="HD144" s="55"/>
    </row>
    <row r="145" s="6" customFormat="true" ht="15" hidden="false" customHeight="true" outlineLevel="0" collapsed="false">
      <c r="A145" s="70"/>
      <c r="B145" s="71"/>
      <c r="C145" s="8" t="s">
        <v>63</v>
      </c>
      <c r="D145" s="8"/>
      <c r="E145" s="8"/>
      <c r="F145" s="8"/>
      <c r="G145" s="8"/>
      <c r="H145" s="72"/>
      <c r="I145" s="73"/>
      <c r="J145" s="73"/>
      <c r="K145" s="73"/>
      <c r="L145" s="74"/>
      <c r="M145" s="73"/>
      <c r="N145" s="74"/>
      <c r="O145" s="73"/>
      <c r="P145" s="75" t="n">
        <v>534.44</v>
      </c>
      <c r="GO145" s="55"/>
      <c r="GP145" s="55"/>
      <c r="GQ145" s="55"/>
      <c r="GR145" s="55"/>
      <c r="GS145" s="55"/>
      <c r="GT145" s="55"/>
      <c r="GU145" s="55"/>
      <c r="GW145" s="55"/>
      <c r="GX145" s="11" t="s">
        <v>63</v>
      </c>
      <c r="GY145" s="55"/>
      <c r="HA145" s="55"/>
      <c r="HC145" s="55"/>
      <c r="HD145" s="55"/>
    </row>
    <row r="146" s="6" customFormat="true" ht="15" hidden="false" customHeight="true" outlineLevel="0" collapsed="false">
      <c r="A146" s="70"/>
      <c r="B146" s="71" t="s">
        <v>727</v>
      </c>
      <c r="C146" s="8" t="s">
        <v>728</v>
      </c>
      <c r="D146" s="8"/>
      <c r="E146" s="8"/>
      <c r="F146" s="8"/>
      <c r="G146" s="8"/>
      <c r="H146" s="72" t="s">
        <v>66</v>
      </c>
      <c r="I146" s="76" t="n">
        <v>90</v>
      </c>
      <c r="J146" s="73"/>
      <c r="K146" s="76" t="n">
        <v>90</v>
      </c>
      <c r="L146" s="74"/>
      <c r="M146" s="73"/>
      <c r="N146" s="74"/>
      <c r="O146" s="73"/>
      <c r="P146" s="75" t="n">
        <v>481</v>
      </c>
      <c r="GO146" s="55"/>
      <c r="GP146" s="55"/>
      <c r="GQ146" s="55"/>
      <c r="GR146" s="55"/>
      <c r="GS146" s="55"/>
      <c r="GT146" s="55"/>
      <c r="GU146" s="55"/>
      <c r="GW146" s="55"/>
      <c r="GX146" s="11" t="s">
        <v>728</v>
      </c>
      <c r="GY146" s="55"/>
      <c r="HA146" s="55"/>
      <c r="HC146" s="55"/>
      <c r="HD146" s="55"/>
    </row>
    <row r="147" s="6" customFormat="true" ht="15" hidden="false" customHeight="true" outlineLevel="0" collapsed="false">
      <c r="A147" s="70"/>
      <c r="B147" s="71" t="s">
        <v>729</v>
      </c>
      <c r="C147" s="8" t="s">
        <v>730</v>
      </c>
      <c r="D147" s="8"/>
      <c r="E147" s="8"/>
      <c r="F147" s="8"/>
      <c r="G147" s="8"/>
      <c r="H147" s="72" t="s">
        <v>66</v>
      </c>
      <c r="I147" s="76" t="n">
        <v>46</v>
      </c>
      <c r="J147" s="73"/>
      <c r="K147" s="76" t="n">
        <v>46</v>
      </c>
      <c r="L147" s="74"/>
      <c r="M147" s="73"/>
      <c r="N147" s="74"/>
      <c r="O147" s="73"/>
      <c r="P147" s="75" t="n">
        <v>245.84</v>
      </c>
      <c r="GO147" s="55"/>
      <c r="GP147" s="55"/>
      <c r="GQ147" s="55"/>
      <c r="GR147" s="55"/>
      <c r="GS147" s="55"/>
      <c r="GT147" s="55"/>
      <c r="GU147" s="55"/>
      <c r="GW147" s="55"/>
      <c r="GX147" s="11" t="s">
        <v>730</v>
      </c>
      <c r="GY147" s="55"/>
      <c r="HA147" s="55"/>
      <c r="HC147" s="55"/>
      <c r="HD147" s="55"/>
    </row>
    <row r="148" s="6" customFormat="true" ht="15" hidden="false" customHeight="true" outlineLevel="0" collapsed="false">
      <c r="A148" s="77"/>
      <c r="B148" s="78"/>
      <c r="C148" s="57" t="s">
        <v>69</v>
      </c>
      <c r="D148" s="57"/>
      <c r="E148" s="57"/>
      <c r="F148" s="57"/>
      <c r="G148" s="57"/>
      <c r="H148" s="59"/>
      <c r="I148" s="60"/>
      <c r="J148" s="60"/>
      <c r="K148" s="60"/>
      <c r="L148" s="62"/>
      <c r="M148" s="60"/>
      <c r="N148" s="67" t="n">
        <v>22404.17</v>
      </c>
      <c r="O148" s="60"/>
      <c r="P148" s="68" t="n">
        <v>1344.25</v>
      </c>
      <c r="GO148" s="55"/>
      <c r="GP148" s="55"/>
      <c r="GQ148" s="55"/>
      <c r="GR148" s="55"/>
      <c r="GS148" s="55"/>
      <c r="GT148" s="55"/>
      <c r="GU148" s="55"/>
      <c r="GW148" s="55"/>
      <c r="GX148" s="11"/>
      <c r="GY148" s="55" t="s">
        <v>69</v>
      </c>
      <c r="HA148" s="55"/>
      <c r="HC148" s="55"/>
      <c r="HD148" s="55"/>
    </row>
    <row r="149" s="6" customFormat="true" ht="0.75" hidden="false" customHeight="true" outlineLevel="0" collapsed="false">
      <c r="A149" s="79"/>
      <c r="B149" s="80"/>
      <c r="C149" s="80"/>
      <c r="D149" s="80"/>
      <c r="E149" s="80"/>
      <c r="F149" s="80"/>
      <c r="G149" s="80"/>
      <c r="H149" s="81"/>
      <c r="I149" s="82"/>
      <c r="J149" s="82"/>
      <c r="K149" s="82"/>
      <c r="L149" s="83"/>
      <c r="M149" s="82"/>
      <c r="N149" s="83"/>
      <c r="O149" s="82"/>
      <c r="P149" s="84"/>
      <c r="GO149" s="55"/>
      <c r="GP149" s="55"/>
      <c r="GQ149" s="55"/>
      <c r="GR149" s="55"/>
      <c r="GS149" s="55"/>
      <c r="GT149" s="55"/>
      <c r="GU149" s="55"/>
      <c r="GW149" s="55"/>
      <c r="GX149" s="11"/>
      <c r="GY149" s="55"/>
      <c r="HA149" s="55"/>
      <c r="HC149" s="55"/>
      <c r="HD149" s="55"/>
    </row>
    <row r="150" s="6" customFormat="true" ht="23.25" hidden="false" customHeight="true" outlineLevel="0" collapsed="false">
      <c r="A150" s="56" t="s">
        <v>101</v>
      </c>
      <c r="B150" s="57" t="s">
        <v>689</v>
      </c>
      <c r="C150" s="58" t="s">
        <v>690</v>
      </c>
      <c r="D150" s="58"/>
      <c r="E150" s="58"/>
      <c r="F150" s="58"/>
      <c r="G150" s="58"/>
      <c r="H150" s="59" t="s">
        <v>166</v>
      </c>
      <c r="I150" s="60" t="n">
        <v>0.1</v>
      </c>
      <c r="J150" s="61" t="n">
        <v>1</v>
      </c>
      <c r="K150" s="98" t="n">
        <v>0.1</v>
      </c>
      <c r="L150" s="62"/>
      <c r="M150" s="60"/>
      <c r="N150" s="63"/>
      <c r="O150" s="60"/>
      <c r="P150" s="64"/>
      <c r="GO150" s="55"/>
      <c r="GP150" s="55"/>
      <c r="GQ150" s="55" t="s">
        <v>690</v>
      </c>
      <c r="GR150" s="55"/>
      <c r="GS150" s="55"/>
      <c r="GT150" s="55"/>
      <c r="GU150" s="55"/>
      <c r="GW150" s="55"/>
      <c r="GX150" s="11"/>
      <c r="GY150" s="55"/>
      <c r="HA150" s="55"/>
      <c r="HC150" s="55"/>
      <c r="HD150" s="55"/>
    </row>
    <row r="151" s="6" customFormat="true" ht="15" hidden="false" customHeight="true" outlineLevel="0" collapsed="false">
      <c r="A151" s="92"/>
      <c r="B151" s="93"/>
      <c r="C151" s="94" t="s">
        <v>691</v>
      </c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GO151" s="55"/>
      <c r="GP151" s="55"/>
      <c r="GQ151" s="55"/>
      <c r="GR151" s="55"/>
      <c r="GS151" s="55"/>
      <c r="GT151" s="55"/>
      <c r="GU151" s="55"/>
      <c r="GW151" s="55"/>
      <c r="GX151" s="11"/>
      <c r="GY151" s="55"/>
      <c r="GZ151" s="3" t="s">
        <v>691</v>
      </c>
      <c r="HA151" s="55"/>
      <c r="HC151" s="55"/>
      <c r="HD151" s="55"/>
    </row>
    <row r="152" s="6" customFormat="true" ht="15" hidden="false" customHeight="true" outlineLevel="0" collapsed="false">
      <c r="A152" s="65"/>
      <c r="B152" s="66"/>
      <c r="C152" s="57" t="s">
        <v>62</v>
      </c>
      <c r="D152" s="57"/>
      <c r="E152" s="57"/>
      <c r="F152" s="57"/>
      <c r="G152" s="57"/>
      <c r="H152" s="59"/>
      <c r="I152" s="60"/>
      <c r="J152" s="60"/>
      <c r="K152" s="60"/>
      <c r="L152" s="62"/>
      <c r="M152" s="60"/>
      <c r="N152" s="67"/>
      <c r="O152" s="60"/>
      <c r="P152" s="68" t="n">
        <v>600.07</v>
      </c>
      <c r="Q152" s="69"/>
      <c r="R152" s="69"/>
      <c r="GO152" s="55"/>
      <c r="GP152" s="55"/>
      <c r="GQ152" s="55"/>
      <c r="GR152" s="55"/>
      <c r="GS152" s="55"/>
      <c r="GT152" s="55"/>
      <c r="GU152" s="55"/>
      <c r="GW152" s="55" t="s">
        <v>62</v>
      </c>
      <c r="GX152" s="11"/>
      <c r="GY152" s="55"/>
      <c r="HA152" s="55"/>
      <c r="HC152" s="55"/>
      <c r="HD152" s="55"/>
    </row>
    <row r="153" s="6" customFormat="true" ht="15" hidden="false" customHeight="true" outlineLevel="0" collapsed="false">
      <c r="A153" s="70"/>
      <c r="B153" s="71"/>
      <c r="C153" s="8" t="s">
        <v>63</v>
      </c>
      <c r="D153" s="8"/>
      <c r="E153" s="8"/>
      <c r="F153" s="8"/>
      <c r="G153" s="8"/>
      <c r="H153" s="72"/>
      <c r="I153" s="73"/>
      <c r="J153" s="73"/>
      <c r="K153" s="73"/>
      <c r="L153" s="74"/>
      <c r="M153" s="73"/>
      <c r="N153" s="74"/>
      <c r="O153" s="73"/>
      <c r="P153" s="75" t="n">
        <v>588.95</v>
      </c>
      <c r="GO153" s="55"/>
      <c r="GP153" s="55"/>
      <c r="GQ153" s="55"/>
      <c r="GR153" s="55"/>
      <c r="GS153" s="55"/>
      <c r="GT153" s="55"/>
      <c r="GU153" s="55"/>
      <c r="GW153" s="55"/>
      <c r="GX153" s="11" t="s">
        <v>63</v>
      </c>
      <c r="GY153" s="55"/>
      <c r="HA153" s="55"/>
      <c r="HC153" s="55"/>
      <c r="HD153" s="55"/>
    </row>
    <row r="154" s="6" customFormat="true" ht="15" hidden="false" customHeight="true" outlineLevel="0" collapsed="false">
      <c r="A154" s="70"/>
      <c r="B154" s="71" t="s">
        <v>692</v>
      </c>
      <c r="C154" s="8" t="s">
        <v>693</v>
      </c>
      <c r="D154" s="8"/>
      <c r="E154" s="8"/>
      <c r="F154" s="8"/>
      <c r="G154" s="8"/>
      <c r="H154" s="72" t="s">
        <v>66</v>
      </c>
      <c r="I154" s="76" t="n">
        <v>90</v>
      </c>
      <c r="J154" s="73"/>
      <c r="K154" s="76" t="n">
        <v>90</v>
      </c>
      <c r="L154" s="74"/>
      <c r="M154" s="73"/>
      <c r="N154" s="74"/>
      <c r="O154" s="73"/>
      <c r="P154" s="75" t="n">
        <v>530.06</v>
      </c>
      <c r="GO154" s="55"/>
      <c r="GP154" s="55"/>
      <c r="GQ154" s="55"/>
      <c r="GR154" s="55"/>
      <c r="GS154" s="55"/>
      <c r="GT154" s="55"/>
      <c r="GU154" s="55"/>
      <c r="GW154" s="55"/>
      <c r="GX154" s="11" t="s">
        <v>693</v>
      </c>
      <c r="GY154" s="55"/>
      <c r="HA154" s="55"/>
      <c r="HC154" s="55"/>
      <c r="HD154" s="55"/>
    </row>
    <row r="155" s="6" customFormat="true" ht="15" hidden="false" customHeight="true" outlineLevel="0" collapsed="false">
      <c r="A155" s="70"/>
      <c r="B155" s="71" t="s">
        <v>694</v>
      </c>
      <c r="C155" s="8" t="s">
        <v>695</v>
      </c>
      <c r="D155" s="8"/>
      <c r="E155" s="8"/>
      <c r="F155" s="8"/>
      <c r="G155" s="8"/>
      <c r="H155" s="72" t="s">
        <v>66</v>
      </c>
      <c r="I155" s="76" t="n">
        <v>46</v>
      </c>
      <c r="J155" s="73"/>
      <c r="K155" s="76" t="n">
        <v>46</v>
      </c>
      <c r="L155" s="74"/>
      <c r="M155" s="73"/>
      <c r="N155" s="74"/>
      <c r="O155" s="73"/>
      <c r="P155" s="75" t="n">
        <v>270.92</v>
      </c>
      <c r="GO155" s="55"/>
      <c r="GP155" s="55"/>
      <c r="GQ155" s="55"/>
      <c r="GR155" s="55"/>
      <c r="GS155" s="55"/>
      <c r="GT155" s="55"/>
      <c r="GU155" s="55"/>
      <c r="GW155" s="55"/>
      <c r="GX155" s="11" t="s">
        <v>695</v>
      </c>
      <c r="GY155" s="55"/>
      <c r="HA155" s="55"/>
      <c r="HC155" s="55"/>
      <c r="HD155" s="55"/>
    </row>
    <row r="156" s="6" customFormat="true" ht="15" hidden="false" customHeight="true" outlineLevel="0" collapsed="false">
      <c r="A156" s="77"/>
      <c r="B156" s="78"/>
      <c r="C156" s="57" t="s">
        <v>69</v>
      </c>
      <c r="D156" s="57"/>
      <c r="E156" s="57"/>
      <c r="F156" s="57"/>
      <c r="G156" s="57"/>
      <c r="H156" s="59"/>
      <c r="I156" s="60"/>
      <c r="J156" s="60"/>
      <c r="K156" s="60"/>
      <c r="L156" s="62"/>
      <c r="M156" s="60"/>
      <c r="N156" s="67" t="n">
        <v>14128.3</v>
      </c>
      <c r="O156" s="60"/>
      <c r="P156" s="68" t="n">
        <v>1412.83</v>
      </c>
      <c r="GO156" s="55"/>
      <c r="GP156" s="55"/>
      <c r="GQ156" s="55"/>
      <c r="GR156" s="55"/>
      <c r="GS156" s="55"/>
      <c r="GT156" s="55"/>
      <c r="GU156" s="55"/>
      <c r="GW156" s="55"/>
      <c r="GX156" s="11"/>
      <c r="GY156" s="55" t="s">
        <v>69</v>
      </c>
      <c r="HA156" s="55"/>
      <c r="HC156" s="55"/>
      <c r="HD156" s="55"/>
    </row>
    <row r="157" s="6" customFormat="true" ht="0.75" hidden="false" customHeight="true" outlineLevel="0" collapsed="false">
      <c r="A157" s="79"/>
      <c r="B157" s="80"/>
      <c r="C157" s="80"/>
      <c r="D157" s="80"/>
      <c r="E157" s="80"/>
      <c r="F157" s="80"/>
      <c r="G157" s="80"/>
      <c r="H157" s="81"/>
      <c r="I157" s="82"/>
      <c r="J157" s="82"/>
      <c r="K157" s="82"/>
      <c r="L157" s="83"/>
      <c r="M157" s="82"/>
      <c r="N157" s="83"/>
      <c r="O157" s="82"/>
      <c r="P157" s="84"/>
      <c r="GO157" s="55"/>
      <c r="GP157" s="55"/>
      <c r="GQ157" s="55"/>
      <c r="GR157" s="55"/>
      <c r="GS157" s="55"/>
      <c r="GT157" s="55"/>
      <c r="GU157" s="55"/>
      <c r="GW157" s="55"/>
      <c r="GX157" s="11"/>
      <c r="GY157" s="55"/>
      <c r="HA157" s="55"/>
      <c r="HC157" s="55"/>
      <c r="HD157" s="55"/>
    </row>
    <row r="158" s="6" customFormat="true" ht="15" hidden="false" customHeight="true" outlineLevel="0" collapsed="false">
      <c r="A158" s="54" t="s">
        <v>731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GO158" s="55"/>
      <c r="GP158" s="55" t="s">
        <v>731</v>
      </c>
      <c r="GQ158" s="55"/>
      <c r="GR158" s="55"/>
      <c r="GS158" s="55"/>
      <c r="GT158" s="55"/>
      <c r="GU158" s="55"/>
      <c r="GW158" s="55"/>
      <c r="GX158" s="11"/>
      <c r="GY158" s="55"/>
      <c r="HA158" s="55"/>
      <c r="HC158" s="55"/>
      <c r="HD158" s="55"/>
    </row>
    <row r="159" s="6" customFormat="true" ht="15" hidden="false" customHeight="true" outlineLevel="0" collapsed="false">
      <c r="A159" s="56" t="s">
        <v>104</v>
      </c>
      <c r="B159" s="57" t="s">
        <v>697</v>
      </c>
      <c r="C159" s="58" t="s">
        <v>698</v>
      </c>
      <c r="D159" s="58"/>
      <c r="E159" s="58"/>
      <c r="F159" s="58"/>
      <c r="G159" s="58"/>
      <c r="H159" s="59" t="s">
        <v>482</v>
      </c>
      <c r="I159" s="60" t="n">
        <v>0.02</v>
      </c>
      <c r="J159" s="61" t="n">
        <v>1</v>
      </c>
      <c r="K159" s="90" t="n">
        <v>0.02</v>
      </c>
      <c r="L159" s="67" t="n">
        <v>31139.61</v>
      </c>
      <c r="M159" s="90" t="n">
        <v>1.38</v>
      </c>
      <c r="N159" s="91" t="n">
        <v>42972.66</v>
      </c>
      <c r="O159" s="60"/>
      <c r="P159" s="86" t="n">
        <v>859.45</v>
      </c>
      <c r="GO159" s="55"/>
      <c r="GP159" s="55"/>
      <c r="GQ159" s="55" t="s">
        <v>698</v>
      </c>
      <c r="GR159" s="55"/>
      <c r="GS159" s="55"/>
      <c r="GT159" s="55"/>
      <c r="GU159" s="55"/>
      <c r="GW159" s="55"/>
      <c r="GX159" s="11"/>
      <c r="GY159" s="55"/>
      <c r="HA159" s="55"/>
      <c r="HC159" s="55"/>
      <c r="HD159" s="55"/>
    </row>
    <row r="160" s="6" customFormat="true" ht="15" hidden="false" customHeight="true" outlineLevel="0" collapsed="false">
      <c r="A160" s="92"/>
      <c r="B160" s="93"/>
      <c r="C160" s="94" t="s">
        <v>554</v>
      </c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GO160" s="55"/>
      <c r="GP160" s="55"/>
      <c r="GQ160" s="55"/>
      <c r="GR160" s="55"/>
      <c r="GS160" s="55"/>
      <c r="GT160" s="55"/>
      <c r="GU160" s="55"/>
      <c r="GW160" s="55"/>
      <c r="GX160" s="11"/>
      <c r="GY160" s="55"/>
      <c r="GZ160" s="3" t="s">
        <v>554</v>
      </c>
      <c r="HA160" s="55"/>
      <c r="HC160" s="55"/>
      <c r="HD160" s="55"/>
    </row>
    <row r="161" s="6" customFormat="true" ht="15" hidden="false" customHeight="true" outlineLevel="0" collapsed="false">
      <c r="A161" s="77"/>
      <c r="B161" s="78"/>
      <c r="C161" s="57" t="s">
        <v>69</v>
      </c>
      <c r="D161" s="57"/>
      <c r="E161" s="57"/>
      <c r="F161" s="57"/>
      <c r="G161" s="57"/>
      <c r="H161" s="59"/>
      <c r="I161" s="60"/>
      <c r="J161" s="60"/>
      <c r="K161" s="60"/>
      <c r="L161" s="62"/>
      <c r="M161" s="60"/>
      <c r="N161" s="62"/>
      <c r="O161" s="60"/>
      <c r="P161" s="86" t="n">
        <v>859.45</v>
      </c>
      <c r="GO161" s="55"/>
      <c r="GP161" s="55"/>
      <c r="GQ161" s="55"/>
      <c r="GR161" s="55"/>
      <c r="GS161" s="55"/>
      <c r="GT161" s="55"/>
      <c r="GU161" s="55"/>
      <c r="GW161" s="55"/>
      <c r="GX161" s="11"/>
      <c r="GY161" s="55" t="s">
        <v>69</v>
      </c>
      <c r="HA161" s="55"/>
      <c r="HC161" s="55"/>
      <c r="HD161" s="55"/>
    </row>
    <row r="162" s="6" customFormat="true" ht="0.75" hidden="false" customHeight="true" outlineLevel="0" collapsed="false">
      <c r="A162" s="79"/>
      <c r="B162" s="80"/>
      <c r="C162" s="80"/>
      <c r="D162" s="80"/>
      <c r="E162" s="80"/>
      <c r="F162" s="80"/>
      <c r="G162" s="80"/>
      <c r="H162" s="81"/>
      <c r="I162" s="82"/>
      <c r="J162" s="82"/>
      <c r="K162" s="82"/>
      <c r="L162" s="83"/>
      <c r="M162" s="82"/>
      <c r="N162" s="83"/>
      <c r="O162" s="82"/>
      <c r="P162" s="84"/>
      <c r="GO162" s="55"/>
      <c r="GP162" s="55"/>
      <c r="GQ162" s="55"/>
      <c r="GR162" s="55"/>
      <c r="GS162" s="55"/>
      <c r="GT162" s="55"/>
      <c r="GU162" s="55"/>
      <c r="GW162" s="55"/>
      <c r="GX162" s="11"/>
      <c r="GY162" s="55"/>
      <c r="HA162" s="55"/>
      <c r="HC162" s="55"/>
      <c r="HD162" s="55"/>
    </row>
    <row r="163" s="6" customFormat="true" ht="23.25" hidden="false" customHeight="true" outlineLevel="0" collapsed="false">
      <c r="A163" s="56" t="s">
        <v>105</v>
      </c>
      <c r="B163" s="57" t="s">
        <v>732</v>
      </c>
      <c r="C163" s="58" t="s">
        <v>733</v>
      </c>
      <c r="D163" s="58"/>
      <c r="E163" s="58"/>
      <c r="F163" s="58"/>
      <c r="G163" s="58"/>
      <c r="H163" s="59" t="s">
        <v>482</v>
      </c>
      <c r="I163" s="60" t="n">
        <v>0.006</v>
      </c>
      <c r="J163" s="61" t="n">
        <v>1</v>
      </c>
      <c r="K163" s="95" t="n">
        <v>0.006</v>
      </c>
      <c r="L163" s="67" t="n">
        <v>106044.2</v>
      </c>
      <c r="M163" s="90" t="n">
        <v>1.39</v>
      </c>
      <c r="N163" s="91" t="n">
        <v>147401.44</v>
      </c>
      <c r="O163" s="60"/>
      <c r="P163" s="86" t="n">
        <v>884.41</v>
      </c>
      <c r="GO163" s="55"/>
      <c r="GP163" s="55"/>
      <c r="GQ163" s="55" t="s">
        <v>733</v>
      </c>
      <c r="GR163" s="55"/>
      <c r="GS163" s="55"/>
      <c r="GT163" s="55"/>
      <c r="GU163" s="55"/>
      <c r="GW163" s="55"/>
      <c r="GX163" s="11"/>
      <c r="GY163" s="55"/>
      <c r="HA163" s="55"/>
      <c r="HC163" s="55"/>
      <c r="HD163" s="55"/>
    </row>
    <row r="164" s="6" customFormat="true" ht="15" hidden="false" customHeight="true" outlineLevel="0" collapsed="false">
      <c r="A164" s="92"/>
      <c r="B164" s="93"/>
      <c r="C164" s="94" t="s">
        <v>734</v>
      </c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GO164" s="55"/>
      <c r="GP164" s="55"/>
      <c r="GQ164" s="55"/>
      <c r="GR164" s="55"/>
      <c r="GS164" s="55"/>
      <c r="GT164" s="55"/>
      <c r="GU164" s="55"/>
      <c r="GW164" s="55"/>
      <c r="GX164" s="11"/>
      <c r="GY164" s="55"/>
      <c r="GZ164" s="3" t="s">
        <v>734</v>
      </c>
      <c r="HA164" s="55"/>
      <c r="HC164" s="55"/>
      <c r="HD164" s="55"/>
    </row>
    <row r="165" s="6" customFormat="true" ht="15" hidden="false" customHeight="true" outlineLevel="0" collapsed="false">
      <c r="A165" s="77"/>
      <c r="B165" s="78"/>
      <c r="C165" s="57" t="s">
        <v>69</v>
      </c>
      <c r="D165" s="57"/>
      <c r="E165" s="57"/>
      <c r="F165" s="57"/>
      <c r="G165" s="57"/>
      <c r="H165" s="59"/>
      <c r="I165" s="60"/>
      <c r="J165" s="60"/>
      <c r="K165" s="60"/>
      <c r="L165" s="62"/>
      <c r="M165" s="60"/>
      <c r="N165" s="62"/>
      <c r="O165" s="60"/>
      <c r="P165" s="86" t="n">
        <v>884.41</v>
      </c>
      <c r="GO165" s="55"/>
      <c r="GP165" s="55"/>
      <c r="GQ165" s="55"/>
      <c r="GR165" s="55"/>
      <c r="GS165" s="55"/>
      <c r="GT165" s="55"/>
      <c r="GU165" s="55"/>
      <c r="GW165" s="55"/>
      <c r="GX165" s="11"/>
      <c r="GY165" s="55" t="s">
        <v>69</v>
      </c>
      <c r="HA165" s="55"/>
      <c r="HC165" s="55"/>
      <c r="HD165" s="55"/>
    </row>
    <row r="166" s="6" customFormat="true" ht="0.75" hidden="false" customHeight="true" outlineLevel="0" collapsed="false">
      <c r="A166" s="79"/>
      <c r="B166" s="80"/>
      <c r="C166" s="80"/>
      <c r="D166" s="80"/>
      <c r="E166" s="80"/>
      <c r="F166" s="80"/>
      <c r="G166" s="80"/>
      <c r="H166" s="81"/>
      <c r="I166" s="82"/>
      <c r="J166" s="82"/>
      <c r="K166" s="82"/>
      <c r="L166" s="83"/>
      <c r="M166" s="82"/>
      <c r="N166" s="83"/>
      <c r="O166" s="82"/>
      <c r="P166" s="84"/>
      <c r="GO166" s="55"/>
      <c r="GP166" s="55"/>
      <c r="GQ166" s="55"/>
      <c r="GR166" s="55"/>
      <c r="GS166" s="55"/>
      <c r="GT166" s="55"/>
      <c r="GU166" s="55"/>
      <c r="GW166" s="55"/>
      <c r="GX166" s="11"/>
      <c r="GY166" s="55"/>
      <c r="HA166" s="55"/>
      <c r="HC166" s="55"/>
      <c r="HD166" s="55"/>
    </row>
    <row r="167" s="6" customFormat="true" ht="33.75" hidden="false" customHeight="true" outlineLevel="0" collapsed="false">
      <c r="A167" s="56" t="s">
        <v>106</v>
      </c>
      <c r="B167" s="57" t="s">
        <v>488</v>
      </c>
      <c r="C167" s="58" t="s">
        <v>489</v>
      </c>
      <c r="D167" s="58"/>
      <c r="E167" s="58"/>
      <c r="F167" s="58"/>
      <c r="G167" s="58"/>
      <c r="H167" s="59" t="s">
        <v>61</v>
      </c>
      <c r="I167" s="60" t="n">
        <v>1</v>
      </c>
      <c r="J167" s="61" t="n">
        <v>1</v>
      </c>
      <c r="K167" s="61" t="n">
        <v>1</v>
      </c>
      <c r="L167" s="62"/>
      <c r="M167" s="60"/>
      <c r="N167" s="97" t="n">
        <v>153.7</v>
      </c>
      <c r="O167" s="60"/>
      <c r="P167" s="86" t="n">
        <v>153.7</v>
      </c>
      <c r="GO167" s="55"/>
      <c r="GP167" s="55"/>
      <c r="GQ167" s="55" t="s">
        <v>489</v>
      </c>
      <c r="GR167" s="55"/>
      <c r="GS167" s="55"/>
      <c r="GT167" s="55"/>
      <c r="GU167" s="55"/>
      <c r="GW167" s="55"/>
      <c r="GX167" s="11"/>
      <c r="GY167" s="55"/>
      <c r="HA167" s="55"/>
      <c r="HC167" s="55"/>
      <c r="HD167" s="55"/>
    </row>
    <row r="168" s="6" customFormat="true" ht="15" hidden="false" customHeight="true" outlineLevel="0" collapsed="false">
      <c r="A168" s="77"/>
      <c r="B168" s="78"/>
      <c r="C168" s="57" t="s">
        <v>69</v>
      </c>
      <c r="D168" s="57"/>
      <c r="E168" s="57"/>
      <c r="F168" s="57"/>
      <c r="G168" s="57"/>
      <c r="H168" s="59"/>
      <c r="I168" s="60"/>
      <c r="J168" s="60"/>
      <c r="K168" s="60"/>
      <c r="L168" s="62"/>
      <c r="M168" s="60"/>
      <c r="N168" s="62"/>
      <c r="O168" s="60"/>
      <c r="P168" s="86" t="n">
        <v>153.7</v>
      </c>
      <c r="GO168" s="55"/>
      <c r="GP168" s="55"/>
      <c r="GQ168" s="55"/>
      <c r="GR168" s="55"/>
      <c r="GS168" s="55"/>
      <c r="GT168" s="55"/>
      <c r="GU168" s="55"/>
      <c r="GW168" s="55"/>
      <c r="GX168" s="11"/>
      <c r="GY168" s="55" t="s">
        <v>69</v>
      </c>
      <c r="HA168" s="55"/>
      <c r="HC168" s="55"/>
      <c r="HD168" s="55"/>
    </row>
    <row r="169" s="6" customFormat="true" ht="0.75" hidden="false" customHeight="true" outlineLevel="0" collapsed="false">
      <c r="A169" s="79"/>
      <c r="B169" s="80"/>
      <c r="C169" s="80"/>
      <c r="D169" s="80"/>
      <c r="E169" s="80"/>
      <c r="F169" s="80"/>
      <c r="G169" s="80"/>
      <c r="H169" s="81"/>
      <c r="I169" s="82"/>
      <c r="J169" s="82"/>
      <c r="K169" s="82"/>
      <c r="L169" s="83"/>
      <c r="M169" s="82"/>
      <c r="N169" s="83"/>
      <c r="O169" s="82"/>
      <c r="P169" s="84"/>
      <c r="GO169" s="55"/>
      <c r="GP169" s="55"/>
      <c r="GQ169" s="55"/>
      <c r="GR169" s="55"/>
      <c r="GS169" s="55"/>
      <c r="GT169" s="55"/>
      <c r="GU169" s="55"/>
      <c r="GW169" s="55"/>
      <c r="GX169" s="11"/>
      <c r="GY169" s="55"/>
      <c r="HA169" s="55"/>
      <c r="HC169" s="55"/>
      <c r="HD169" s="55"/>
    </row>
    <row r="170" s="6" customFormat="true" ht="34.5" hidden="false" customHeight="true" outlineLevel="0" collapsed="false">
      <c r="A170" s="56" t="s">
        <v>107</v>
      </c>
      <c r="B170" s="57" t="s">
        <v>700</v>
      </c>
      <c r="C170" s="58" t="s">
        <v>701</v>
      </c>
      <c r="D170" s="58"/>
      <c r="E170" s="58"/>
      <c r="F170" s="58"/>
      <c r="G170" s="58"/>
      <c r="H170" s="59" t="s">
        <v>268</v>
      </c>
      <c r="I170" s="60" t="n">
        <v>0.01</v>
      </c>
      <c r="J170" s="61" t="n">
        <v>1</v>
      </c>
      <c r="K170" s="90" t="n">
        <v>0.01</v>
      </c>
      <c r="L170" s="67" t="n">
        <v>1608.95</v>
      </c>
      <c r="M170" s="90" t="n">
        <v>1.43</v>
      </c>
      <c r="N170" s="91" t="n">
        <v>2300.8</v>
      </c>
      <c r="O170" s="60"/>
      <c r="P170" s="86" t="n">
        <v>23.01</v>
      </c>
      <c r="GO170" s="55"/>
      <c r="GP170" s="55"/>
      <c r="GQ170" s="55" t="s">
        <v>701</v>
      </c>
      <c r="GR170" s="55"/>
      <c r="GS170" s="55"/>
      <c r="GT170" s="55"/>
      <c r="GU170" s="55"/>
      <c r="GW170" s="55"/>
      <c r="GX170" s="11"/>
      <c r="GY170" s="55"/>
      <c r="HA170" s="55"/>
      <c r="HC170" s="55"/>
      <c r="HD170" s="55"/>
    </row>
    <row r="171" s="6" customFormat="true" ht="15" hidden="false" customHeight="true" outlineLevel="0" collapsed="false">
      <c r="A171" s="92"/>
      <c r="B171" s="93"/>
      <c r="C171" s="94" t="s">
        <v>735</v>
      </c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GO171" s="55"/>
      <c r="GP171" s="55"/>
      <c r="GQ171" s="55"/>
      <c r="GR171" s="55"/>
      <c r="GS171" s="55"/>
      <c r="GT171" s="55"/>
      <c r="GU171" s="55"/>
      <c r="GW171" s="55"/>
      <c r="GX171" s="11"/>
      <c r="GY171" s="55"/>
      <c r="GZ171" s="3" t="s">
        <v>735</v>
      </c>
      <c r="HA171" s="55"/>
      <c r="HC171" s="55"/>
      <c r="HD171" s="55"/>
    </row>
    <row r="172" s="6" customFormat="true" ht="15" hidden="false" customHeight="true" outlineLevel="0" collapsed="false">
      <c r="A172" s="77"/>
      <c r="B172" s="78"/>
      <c r="C172" s="57" t="s">
        <v>69</v>
      </c>
      <c r="D172" s="57"/>
      <c r="E172" s="57"/>
      <c r="F172" s="57"/>
      <c r="G172" s="57"/>
      <c r="H172" s="59"/>
      <c r="I172" s="60"/>
      <c r="J172" s="60"/>
      <c r="K172" s="60"/>
      <c r="L172" s="62"/>
      <c r="M172" s="60"/>
      <c r="N172" s="62"/>
      <c r="O172" s="60"/>
      <c r="P172" s="86" t="n">
        <v>23.01</v>
      </c>
      <c r="GO172" s="55"/>
      <c r="GP172" s="55"/>
      <c r="GQ172" s="55"/>
      <c r="GR172" s="55"/>
      <c r="GS172" s="55"/>
      <c r="GT172" s="55"/>
      <c r="GU172" s="55"/>
      <c r="GW172" s="55"/>
      <c r="GX172" s="11"/>
      <c r="GY172" s="55" t="s">
        <v>69</v>
      </c>
      <c r="HA172" s="55"/>
      <c r="HC172" s="55"/>
      <c r="HD172" s="55"/>
    </row>
    <row r="173" s="6" customFormat="true" ht="0.75" hidden="false" customHeight="true" outlineLevel="0" collapsed="false">
      <c r="A173" s="79"/>
      <c r="B173" s="80"/>
      <c r="C173" s="80"/>
      <c r="D173" s="80"/>
      <c r="E173" s="80"/>
      <c r="F173" s="80"/>
      <c r="G173" s="80"/>
      <c r="H173" s="81"/>
      <c r="I173" s="82"/>
      <c r="J173" s="82"/>
      <c r="K173" s="82"/>
      <c r="L173" s="83"/>
      <c r="M173" s="82"/>
      <c r="N173" s="83"/>
      <c r="O173" s="82"/>
      <c r="P173" s="84"/>
      <c r="GO173" s="55"/>
      <c r="GP173" s="55"/>
      <c r="GQ173" s="55"/>
      <c r="GR173" s="55"/>
      <c r="GS173" s="55"/>
      <c r="GT173" s="55"/>
      <c r="GU173" s="55"/>
      <c r="GW173" s="55"/>
      <c r="GX173" s="11"/>
      <c r="GY173" s="55"/>
      <c r="HA173" s="55"/>
      <c r="HC173" s="55"/>
      <c r="HD173" s="55"/>
    </row>
    <row r="174" s="6" customFormat="true" ht="23.25" hidden="false" customHeight="true" outlineLevel="0" collapsed="false">
      <c r="A174" s="56" t="s">
        <v>108</v>
      </c>
      <c r="B174" s="57" t="s">
        <v>703</v>
      </c>
      <c r="C174" s="58" t="s">
        <v>704</v>
      </c>
      <c r="D174" s="58"/>
      <c r="E174" s="58"/>
      <c r="F174" s="58"/>
      <c r="G174" s="58"/>
      <c r="H174" s="59" t="s">
        <v>268</v>
      </c>
      <c r="I174" s="60" t="n">
        <v>0.04</v>
      </c>
      <c r="J174" s="61" t="n">
        <v>1</v>
      </c>
      <c r="K174" s="90" t="n">
        <v>0.04</v>
      </c>
      <c r="L174" s="67" t="n">
        <v>29127.66</v>
      </c>
      <c r="M174" s="90" t="n">
        <v>1.28</v>
      </c>
      <c r="N174" s="91" t="n">
        <v>37283.4</v>
      </c>
      <c r="O174" s="60"/>
      <c r="P174" s="68" t="n">
        <v>1491.34</v>
      </c>
      <c r="GO174" s="55"/>
      <c r="GP174" s="55"/>
      <c r="GQ174" s="55" t="s">
        <v>704</v>
      </c>
      <c r="GR174" s="55"/>
      <c r="GS174" s="55"/>
      <c r="GT174" s="55"/>
      <c r="GU174" s="55"/>
      <c r="GW174" s="55"/>
      <c r="GX174" s="11"/>
      <c r="GY174" s="55"/>
      <c r="HA174" s="55"/>
      <c r="HC174" s="55"/>
      <c r="HD174" s="55"/>
    </row>
    <row r="175" s="6" customFormat="true" ht="15" hidden="false" customHeight="true" outlineLevel="0" collapsed="false">
      <c r="A175" s="92"/>
      <c r="B175" s="93"/>
      <c r="C175" s="94" t="s">
        <v>736</v>
      </c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GO175" s="55"/>
      <c r="GP175" s="55"/>
      <c r="GQ175" s="55"/>
      <c r="GR175" s="55"/>
      <c r="GS175" s="55"/>
      <c r="GT175" s="55"/>
      <c r="GU175" s="55"/>
      <c r="GW175" s="55"/>
      <c r="GX175" s="11"/>
      <c r="GY175" s="55"/>
      <c r="GZ175" s="3" t="s">
        <v>736</v>
      </c>
      <c r="HA175" s="55"/>
      <c r="HC175" s="55"/>
      <c r="HD175" s="55"/>
    </row>
    <row r="176" s="6" customFormat="true" ht="15" hidden="false" customHeight="true" outlineLevel="0" collapsed="false">
      <c r="A176" s="77"/>
      <c r="B176" s="78"/>
      <c r="C176" s="57" t="s">
        <v>69</v>
      </c>
      <c r="D176" s="57"/>
      <c r="E176" s="57"/>
      <c r="F176" s="57"/>
      <c r="G176" s="57"/>
      <c r="H176" s="59"/>
      <c r="I176" s="60"/>
      <c r="J176" s="60"/>
      <c r="K176" s="60"/>
      <c r="L176" s="62"/>
      <c r="M176" s="60"/>
      <c r="N176" s="62"/>
      <c r="O176" s="60"/>
      <c r="P176" s="68" t="n">
        <v>1491.34</v>
      </c>
      <c r="GO176" s="55"/>
      <c r="GP176" s="55"/>
      <c r="GQ176" s="55"/>
      <c r="GR176" s="55"/>
      <c r="GS176" s="55"/>
      <c r="GT176" s="55"/>
      <c r="GU176" s="55"/>
      <c r="GW176" s="55"/>
      <c r="GX176" s="11"/>
      <c r="GY176" s="55" t="s">
        <v>69</v>
      </c>
      <c r="HA176" s="55"/>
      <c r="HC176" s="55"/>
      <c r="HD176" s="55"/>
    </row>
    <row r="177" s="6" customFormat="true" ht="0.75" hidden="false" customHeight="true" outlineLevel="0" collapsed="false">
      <c r="A177" s="79"/>
      <c r="B177" s="80"/>
      <c r="C177" s="80"/>
      <c r="D177" s="80"/>
      <c r="E177" s="80"/>
      <c r="F177" s="80"/>
      <c r="G177" s="80"/>
      <c r="H177" s="81"/>
      <c r="I177" s="82"/>
      <c r="J177" s="82"/>
      <c r="K177" s="82"/>
      <c r="L177" s="83"/>
      <c r="M177" s="82"/>
      <c r="N177" s="83"/>
      <c r="O177" s="82"/>
      <c r="P177" s="84"/>
      <c r="GO177" s="55"/>
      <c r="GP177" s="55"/>
      <c r="GQ177" s="55"/>
      <c r="GR177" s="55"/>
      <c r="GS177" s="55"/>
      <c r="GT177" s="55"/>
      <c r="GU177" s="55"/>
      <c r="GW177" s="55"/>
      <c r="GX177" s="11"/>
      <c r="GY177" s="55"/>
      <c r="HA177" s="55"/>
      <c r="HC177" s="55"/>
      <c r="HD177" s="55"/>
    </row>
    <row r="178" s="6" customFormat="true" ht="15" hidden="false" customHeight="true" outlineLevel="0" collapsed="false">
      <c r="A178" s="56" t="s">
        <v>109</v>
      </c>
      <c r="B178" s="57" t="s">
        <v>706</v>
      </c>
      <c r="C178" s="58" t="s">
        <v>707</v>
      </c>
      <c r="D178" s="58"/>
      <c r="E178" s="58"/>
      <c r="F178" s="58"/>
      <c r="G178" s="58"/>
      <c r="H178" s="59" t="s">
        <v>482</v>
      </c>
      <c r="I178" s="60" t="n">
        <v>0.01</v>
      </c>
      <c r="J178" s="61" t="n">
        <v>1</v>
      </c>
      <c r="K178" s="90" t="n">
        <v>0.01</v>
      </c>
      <c r="L178" s="67" t="n">
        <v>300455.29</v>
      </c>
      <c r="M178" s="90" t="n">
        <v>1.22</v>
      </c>
      <c r="N178" s="91" t="n">
        <v>366555.45</v>
      </c>
      <c r="O178" s="60"/>
      <c r="P178" s="68" t="n">
        <v>3665.55</v>
      </c>
      <c r="GO178" s="55"/>
      <c r="GP178" s="55"/>
      <c r="GQ178" s="55" t="s">
        <v>707</v>
      </c>
      <c r="GR178" s="55"/>
      <c r="GS178" s="55"/>
      <c r="GT178" s="55"/>
      <c r="GU178" s="55"/>
      <c r="GW178" s="55"/>
      <c r="GX178" s="11"/>
      <c r="GY178" s="55"/>
      <c r="HA178" s="55"/>
      <c r="HC178" s="55"/>
      <c r="HD178" s="55"/>
    </row>
    <row r="179" s="6" customFormat="true" ht="15" hidden="false" customHeight="true" outlineLevel="0" collapsed="false">
      <c r="A179" s="92"/>
      <c r="B179" s="93"/>
      <c r="C179" s="94" t="s">
        <v>708</v>
      </c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GO179" s="55"/>
      <c r="GP179" s="55"/>
      <c r="GQ179" s="55"/>
      <c r="GR179" s="55"/>
      <c r="GS179" s="55"/>
      <c r="GT179" s="55"/>
      <c r="GU179" s="55"/>
      <c r="GW179" s="55"/>
      <c r="GX179" s="11"/>
      <c r="GY179" s="55"/>
      <c r="GZ179" s="3" t="s">
        <v>708</v>
      </c>
      <c r="HA179" s="55"/>
      <c r="HC179" s="55"/>
      <c r="HD179" s="55"/>
    </row>
    <row r="180" s="6" customFormat="true" ht="15" hidden="false" customHeight="true" outlineLevel="0" collapsed="false">
      <c r="A180" s="77"/>
      <c r="B180" s="78"/>
      <c r="C180" s="57" t="s">
        <v>69</v>
      </c>
      <c r="D180" s="57"/>
      <c r="E180" s="57"/>
      <c r="F180" s="57"/>
      <c r="G180" s="57"/>
      <c r="H180" s="59"/>
      <c r="I180" s="60"/>
      <c r="J180" s="60"/>
      <c r="K180" s="60"/>
      <c r="L180" s="62"/>
      <c r="M180" s="60"/>
      <c r="N180" s="62"/>
      <c r="O180" s="60"/>
      <c r="P180" s="68" t="n">
        <v>3665.55</v>
      </c>
      <c r="GO180" s="55"/>
      <c r="GP180" s="55"/>
      <c r="GQ180" s="55"/>
      <c r="GR180" s="55"/>
      <c r="GS180" s="55"/>
      <c r="GT180" s="55"/>
      <c r="GU180" s="55"/>
      <c r="GW180" s="55"/>
      <c r="GX180" s="11"/>
      <c r="GY180" s="55" t="s">
        <v>69</v>
      </c>
      <c r="HA180" s="55"/>
      <c r="HC180" s="55"/>
      <c r="HD180" s="55"/>
    </row>
    <row r="181" s="6" customFormat="true" ht="0.75" hidden="false" customHeight="true" outlineLevel="0" collapsed="false">
      <c r="A181" s="79"/>
      <c r="B181" s="80"/>
      <c r="C181" s="80"/>
      <c r="D181" s="80"/>
      <c r="E181" s="80"/>
      <c r="F181" s="80"/>
      <c r="G181" s="80"/>
      <c r="H181" s="81"/>
      <c r="I181" s="82"/>
      <c r="J181" s="82"/>
      <c r="K181" s="82"/>
      <c r="L181" s="83"/>
      <c r="M181" s="82"/>
      <c r="N181" s="83"/>
      <c r="O181" s="82"/>
      <c r="P181" s="84"/>
      <c r="GO181" s="55"/>
      <c r="GP181" s="55"/>
      <c r="GQ181" s="55"/>
      <c r="GR181" s="55"/>
      <c r="GS181" s="55"/>
      <c r="GT181" s="55"/>
      <c r="GU181" s="55"/>
      <c r="GW181" s="55"/>
      <c r="GX181" s="11"/>
      <c r="GY181" s="55"/>
      <c r="HA181" s="55"/>
      <c r="HC181" s="55"/>
      <c r="HD181" s="55"/>
    </row>
    <row r="182" s="6" customFormat="true" ht="15" hidden="false" customHeight="true" outlineLevel="0" collapsed="false">
      <c r="A182" s="54" t="s">
        <v>709</v>
      </c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GO182" s="55"/>
      <c r="GP182" s="55" t="s">
        <v>709</v>
      </c>
      <c r="GQ182" s="55"/>
      <c r="GR182" s="55"/>
      <c r="GS182" s="55"/>
      <c r="GT182" s="55"/>
      <c r="GU182" s="55"/>
      <c r="GW182" s="55"/>
      <c r="GX182" s="11"/>
      <c r="GY182" s="55"/>
      <c r="HA182" s="55"/>
      <c r="HC182" s="55"/>
      <c r="HD182" s="55"/>
    </row>
    <row r="183" s="6" customFormat="true" ht="23.25" hidden="false" customHeight="true" outlineLevel="0" collapsed="false">
      <c r="A183" s="56" t="s">
        <v>737</v>
      </c>
      <c r="B183" s="57" t="s">
        <v>710</v>
      </c>
      <c r="C183" s="58" t="s">
        <v>711</v>
      </c>
      <c r="D183" s="58"/>
      <c r="E183" s="58"/>
      <c r="F183" s="58"/>
      <c r="G183" s="58"/>
      <c r="H183" s="59" t="s">
        <v>268</v>
      </c>
      <c r="I183" s="60" t="n">
        <v>0.01</v>
      </c>
      <c r="J183" s="61" t="n">
        <v>1</v>
      </c>
      <c r="K183" s="90" t="n">
        <v>0.01</v>
      </c>
      <c r="L183" s="85" t="n">
        <v>112.32</v>
      </c>
      <c r="M183" s="90" t="n">
        <v>2.14</v>
      </c>
      <c r="N183" s="97" t="n">
        <v>240.36</v>
      </c>
      <c r="O183" s="60"/>
      <c r="P183" s="86" t="n">
        <v>2.4</v>
      </c>
      <c r="GO183" s="55"/>
      <c r="GP183" s="55"/>
      <c r="GQ183" s="55" t="s">
        <v>711</v>
      </c>
      <c r="GR183" s="55"/>
      <c r="GS183" s="55"/>
      <c r="GT183" s="55"/>
      <c r="GU183" s="55"/>
      <c r="GW183" s="55"/>
      <c r="GX183" s="11"/>
      <c r="GY183" s="55"/>
      <c r="HA183" s="55"/>
      <c r="HC183" s="55"/>
      <c r="HD183" s="55"/>
    </row>
    <row r="184" s="6" customFormat="true" ht="15" hidden="false" customHeight="true" outlineLevel="0" collapsed="false">
      <c r="A184" s="92"/>
      <c r="B184" s="93"/>
      <c r="C184" s="94" t="s">
        <v>712</v>
      </c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GO184" s="55"/>
      <c r="GP184" s="55"/>
      <c r="GQ184" s="55"/>
      <c r="GR184" s="55"/>
      <c r="GS184" s="55"/>
      <c r="GT184" s="55"/>
      <c r="GU184" s="55"/>
      <c r="GW184" s="55"/>
      <c r="GX184" s="11"/>
      <c r="GY184" s="55"/>
      <c r="GZ184" s="3" t="s">
        <v>712</v>
      </c>
      <c r="HA184" s="55"/>
      <c r="HC184" s="55"/>
      <c r="HD184" s="55"/>
    </row>
    <row r="185" s="6" customFormat="true" ht="15" hidden="false" customHeight="true" outlineLevel="0" collapsed="false">
      <c r="A185" s="77"/>
      <c r="B185" s="78"/>
      <c r="C185" s="57" t="s">
        <v>69</v>
      </c>
      <c r="D185" s="57"/>
      <c r="E185" s="57"/>
      <c r="F185" s="57"/>
      <c r="G185" s="57"/>
      <c r="H185" s="59"/>
      <c r="I185" s="60"/>
      <c r="J185" s="60"/>
      <c r="K185" s="60"/>
      <c r="L185" s="62"/>
      <c r="M185" s="60"/>
      <c r="N185" s="62"/>
      <c r="O185" s="60"/>
      <c r="P185" s="86" t="n">
        <v>2.4</v>
      </c>
      <c r="GO185" s="55"/>
      <c r="GP185" s="55"/>
      <c r="GQ185" s="55"/>
      <c r="GR185" s="55"/>
      <c r="GS185" s="55"/>
      <c r="GT185" s="55"/>
      <c r="GU185" s="55"/>
      <c r="GW185" s="55"/>
      <c r="GX185" s="11"/>
      <c r="GY185" s="55" t="s">
        <v>69</v>
      </c>
      <c r="HA185" s="55"/>
      <c r="HC185" s="55"/>
      <c r="HD185" s="55"/>
    </row>
    <row r="186" s="6" customFormat="true" ht="0.75" hidden="false" customHeight="true" outlineLevel="0" collapsed="false">
      <c r="A186" s="79"/>
      <c r="B186" s="80"/>
      <c r="C186" s="80"/>
      <c r="D186" s="80"/>
      <c r="E186" s="80"/>
      <c r="F186" s="80"/>
      <c r="G186" s="80"/>
      <c r="H186" s="81"/>
      <c r="I186" s="82"/>
      <c r="J186" s="82"/>
      <c r="K186" s="82"/>
      <c r="L186" s="83"/>
      <c r="M186" s="82"/>
      <c r="N186" s="83"/>
      <c r="O186" s="82"/>
      <c r="P186" s="84"/>
      <c r="GO186" s="55"/>
      <c r="GP186" s="55"/>
      <c r="GQ186" s="55"/>
      <c r="GR186" s="55"/>
      <c r="GS186" s="55"/>
      <c r="GT186" s="55"/>
      <c r="GU186" s="55"/>
      <c r="GW186" s="55"/>
      <c r="GX186" s="11"/>
      <c r="GY186" s="55"/>
      <c r="HA186" s="55"/>
      <c r="HC186" s="55"/>
      <c r="HD186" s="55"/>
    </row>
    <row r="187" s="6" customFormat="true" ht="15" hidden="false" customHeight="true" outlineLevel="0" collapsed="false">
      <c r="A187" s="56" t="s">
        <v>114</v>
      </c>
      <c r="B187" s="57" t="s">
        <v>713</v>
      </c>
      <c r="C187" s="58" t="s">
        <v>714</v>
      </c>
      <c r="D187" s="58"/>
      <c r="E187" s="58"/>
      <c r="F187" s="58"/>
      <c r="G187" s="58"/>
      <c r="H187" s="59" t="s">
        <v>154</v>
      </c>
      <c r="I187" s="60" t="n">
        <v>0.015</v>
      </c>
      <c r="J187" s="61" t="n">
        <v>1</v>
      </c>
      <c r="K187" s="95" t="n">
        <v>0.015</v>
      </c>
      <c r="L187" s="85" t="n">
        <v>83.06</v>
      </c>
      <c r="M187" s="98" t="n">
        <v>1.2</v>
      </c>
      <c r="N187" s="97" t="n">
        <v>99.67</v>
      </c>
      <c r="O187" s="60"/>
      <c r="P187" s="86" t="n">
        <v>1.5</v>
      </c>
      <c r="GO187" s="55"/>
      <c r="GP187" s="55"/>
      <c r="GQ187" s="55" t="s">
        <v>714</v>
      </c>
      <c r="GR187" s="55"/>
      <c r="GS187" s="55"/>
      <c r="GT187" s="55"/>
      <c r="GU187" s="55"/>
      <c r="GW187" s="55"/>
      <c r="GX187" s="11"/>
      <c r="GY187" s="55"/>
      <c r="HA187" s="55"/>
      <c r="HC187" s="55"/>
      <c r="HD187" s="55"/>
    </row>
    <row r="188" s="6" customFormat="true" ht="15" hidden="false" customHeight="true" outlineLevel="0" collapsed="false">
      <c r="A188" s="92"/>
      <c r="B188" s="93"/>
      <c r="C188" s="94" t="s">
        <v>715</v>
      </c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GO188" s="55"/>
      <c r="GP188" s="55"/>
      <c r="GQ188" s="55"/>
      <c r="GR188" s="55"/>
      <c r="GS188" s="55"/>
      <c r="GT188" s="55"/>
      <c r="GU188" s="55"/>
      <c r="GW188" s="55"/>
      <c r="GX188" s="11"/>
      <c r="GY188" s="55"/>
      <c r="GZ188" s="3" t="s">
        <v>715</v>
      </c>
      <c r="HA188" s="55"/>
      <c r="HC188" s="55"/>
      <c r="HD188" s="55"/>
    </row>
    <row r="189" s="6" customFormat="true" ht="15" hidden="false" customHeight="true" outlineLevel="0" collapsed="false">
      <c r="A189" s="77"/>
      <c r="B189" s="78"/>
      <c r="C189" s="57" t="s">
        <v>69</v>
      </c>
      <c r="D189" s="57"/>
      <c r="E189" s="57"/>
      <c r="F189" s="57"/>
      <c r="G189" s="57"/>
      <c r="H189" s="59"/>
      <c r="I189" s="60"/>
      <c r="J189" s="60"/>
      <c r="K189" s="60"/>
      <c r="L189" s="62"/>
      <c r="M189" s="60"/>
      <c r="N189" s="62"/>
      <c r="O189" s="60"/>
      <c r="P189" s="86" t="n">
        <v>1.5</v>
      </c>
      <c r="GO189" s="55"/>
      <c r="GP189" s="55"/>
      <c r="GQ189" s="55"/>
      <c r="GR189" s="55"/>
      <c r="GS189" s="55"/>
      <c r="GT189" s="55"/>
      <c r="GU189" s="55"/>
      <c r="GW189" s="55"/>
      <c r="GX189" s="11"/>
      <c r="GY189" s="55" t="s">
        <v>69</v>
      </c>
      <c r="HA189" s="55"/>
      <c r="HC189" s="55"/>
      <c r="HD189" s="55"/>
    </row>
    <row r="190" s="6" customFormat="true" ht="0.75" hidden="false" customHeight="true" outlineLevel="0" collapsed="false">
      <c r="A190" s="79"/>
      <c r="B190" s="80"/>
      <c r="C190" s="80"/>
      <c r="D190" s="80"/>
      <c r="E190" s="80"/>
      <c r="F190" s="80"/>
      <c r="G190" s="80"/>
      <c r="H190" s="81"/>
      <c r="I190" s="82"/>
      <c r="J190" s="82"/>
      <c r="K190" s="82"/>
      <c r="L190" s="83"/>
      <c r="M190" s="82"/>
      <c r="N190" s="83"/>
      <c r="O190" s="82"/>
      <c r="P190" s="84"/>
      <c r="GO190" s="55"/>
      <c r="GP190" s="55"/>
      <c r="GQ190" s="55"/>
      <c r="GR190" s="55"/>
      <c r="GS190" s="55"/>
      <c r="GT190" s="55"/>
      <c r="GU190" s="55"/>
      <c r="GW190" s="55"/>
      <c r="GX190" s="11"/>
      <c r="GY190" s="55"/>
      <c r="HA190" s="55"/>
      <c r="HC190" s="55"/>
      <c r="HD190" s="55"/>
    </row>
    <row r="191" s="6" customFormat="true" ht="15" hidden="false" customHeight="true" outlineLevel="0" collapsed="false">
      <c r="A191" s="54" t="s">
        <v>716</v>
      </c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GO191" s="55"/>
      <c r="GP191" s="55" t="s">
        <v>716</v>
      </c>
      <c r="GQ191" s="55"/>
      <c r="GR191" s="55"/>
      <c r="GS191" s="55"/>
      <c r="GT191" s="55"/>
      <c r="GU191" s="55"/>
      <c r="GW191" s="55"/>
      <c r="GX191" s="11"/>
      <c r="GY191" s="55"/>
      <c r="HA191" s="55"/>
      <c r="HC191" s="55"/>
      <c r="HD191" s="55"/>
    </row>
    <row r="192" s="6" customFormat="true" ht="22.5" hidden="false" customHeight="true" outlineLevel="0" collapsed="false">
      <c r="A192" s="56" t="s">
        <v>738</v>
      </c>
      <c r="B192" s="57" t="s">
        <v>718</v>
      </c>
      <c r="C192" s="58" t="s">
        <v>719</v>
      </c>
      <c r="D192" s="58"/>
      <c r="E192" s="58"/>
      <c r="F192" s="58"/>
      <c r="G192" s="58"/>
      <c r="H192" s="59" t="s">
        <v>61</v>
      </c>
      <c r="I192" s="60" t="n">
        <v>1</v>
      </c>
      <c r="J192" s="61" t="n">
        <v>1</v>
      </c>
      <c r="K192" s="61" t="n">
        <v>1</v>
      </c>
      <c r="L192" s="62"/>
      <c r="M192" s="60"/>
      <c r="N192" s="63"/>
      <c r="O192" s="60"/>
      <c r="P192" s="64"/>
      <c r="GO192" s="55"/>
      <c r="GP192" s="55"/>
      <c r="GQ192" s="55" t="s">
        <v>719</v>
      </c>
      <c r="GR192" s="55"/>
      <c r="GS192" s="55"/>
      <c r="GT192" s="55"/>
      <c r="GU192" s="55"/>
      <c r="GW192" s="55"/>
      <c r="GX192" s="11"/>
      <c r="GY192" s="55"/>
      <c r="HA192" s="55"/>
      <c r="HC192" s="55"/>
      <c r="HD192" s="55"/>
    </row>
    <row r="193" s="6" customFormat="true" ht="15" hidden="false" customHeight="true" outlineLevel="0" collapsed="false">
      <c r="A193" s="77"/>
      <c r="B193" s="78"/>
      <c r="C193" s="57" t="s">
        <v>69</v>
      </c>
      <c r="D193" s="57"/>
      <c r="E193" s="57"/>
      <c r="F193" s="57"/>
      <c r="G193" s="57"/>
      <c r="H193" s="59"/>
      <c r="I193" s="60"/>
      <c r="J193" s="60"/>
      <c r="K193" s="60"/>
      <c r="L193" s="62"/>
      <c r="M193" s="60"/>
      <c r="N193" s="62"/>
      <c r="O193" s="60"/>
      <c r="P193" s="64"/>
      <c r="GO193" s="55"/>
      <c r="GP193" s="55"/>
      <c r="GQ193" s="55"/>
      <c r="GR193" s="55"/>
      <c r="GS193" s="55"/>
      <c r="GT193" s="55"/>
      <c r="GU193" s="55"/>
      <c r="GW193" s="55"/>
      <c r="GX193" s="11"/>
      <c r="GY193" s="55" t="s">
        <v>69</v>
      </c>
      <c r="HA193" s="55"/>
      <c r="HC193" s="55"/>
      <c r="HD193" s="55"/>
    </row>
    <row r="194" s="6" customFormat="true" ht="0.75" hidden="false" customHeight="true" outlineLevel="0" collapsed="false">
      <c r="A194" s="79"/>
      <c r="B194" s="80"/>
      <c r="C194" s="80"/>
      <c r="D194" s="80"/>
      <c r="E194" s="80"/>
      <c r="F194" s="80"/>
      <c r="G194" s="80"/>
      <c r="H194" s="81"/>
      <c r="I194" s="82"/>
      <c r="J194" s="82"/>
      <c r="K194" s="82"/>
      <c r="L194" s="83"/>
      <c r="M194" s="82"/>
      <c r="N194" s="83"/>
      <c r="O194" s="82"/>
      <c r="P194" s="84"/>
      <c r="GO194" s="55"/>
      <c r="GP194" s="55"/>
      <c r="GQ194" s="55"/>
      <c r="GR194" s="55"/>
      <c r="GS194" s="55"/>
      <c r="GT194" s="55"/>
      <c r="GU194" s="55"/>
      <c r="GW194" s="55"/>
      <c r="GX194" s="11"/>
      <c r="GY194" s="55"/>
      <c r="HA194" s="55"/>
      <c r="HC194" s="55"/>
      <c r="HD194" s="55"/>
    </row>
    <row r="195" s="6" customFormat="true" ht="15" hidden="false" customHeight="true" outlineLevel="0" collapsed="false">
      <c r="A195" s="65"/>
      <c r="B195" s="102"/>
      <c r="C195" s="78" t="s">
        <v>739</v>
      </c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120"/>
      <c r="Q195" s="104"/>
      <c r="R195" s="105"/>
      <c r="GO195" s="55"/>
      <c r="GP195" s="55"/>
      <c r="GQ195" s="55"/>
      <c r="GR195" s="55"/>
      <c r="GS195" s="55"/>
      <c r="GT195" s="55"/>
      <c r="GU195" s="55"/>
      <c r="GW195" s="55"/>
      <c r="GX195" s="11"/>
      <c r="GY195" s="55"/>
      <c r="HA195" s="55" t="s">
        <v>739</v>
      </c>
      <c r="HC195" s="55"/>
      <c r="HD195" s="55"/>
    </row>
    <row r="196" s="6" customFormat="true" ht="15" hidden="false" customHeight="true" outlineLevel="0" collapsed="false">
      <c r="A196" s="65"/>
      <c r="B196" s="66"/>
      <c r="C196" s="93" t="s">
        <v>532</v>
      </c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110" t="n">
        <v>8873.84</v>
      </c>
      <c r="GO196" s="55"/>
      <c r="GP196" s="55"/>
      <c r="GQ196" s="55"/>
      <c r="GR196" s="55"/>
      <c r="GS196" s="55"/>
      <c r="GT196" s="55"/>
      <c r="GU196" s="55"/>
      <c r="GW196" s="55"/>
      <c r="GX196" s="11"/>
      <c r="GY196" s="55"/>
      <c r="HA196" s="55"/>
      <c r="HB196" s="3" t="s">
        <v>532</v>
      </c>
      <c r="HC196" s="55"/>
      <c r="HD196" s="55"/>
    </row>
    <row r="197" s="6" customFormat="true" ht="15" hidden="false" customHeight="true" outlineLevel="0" collapsed="false">
      <c r="A197" s="65"/>
      <c r="B197" s="66"/>
      <c r="C197" s="93" t="s">
        <v>452</v>
      </c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137" t="n">
        <v>881.32</v>
      </c>
      <c r="GO197" s="55"/>
      <c r="GP197" s="55"/>
      <c r="GQ197" s="55"/>
      <c r="GR197" s="55"/>
      <c r="GS197" s="55"/>
      <c r="GT197" s="55"/>
      <c r="GU197" s="55"/>
      <c r="GW197" s="55"/>
      <c r="GX197" s="11"/>
      <c r="GY197" s="55"/>
      <c r="HA197" s="55"/>
      <c r="HB197" s="3" t="s">
        <v>452</v>
      </c>
      <c r="HC197" s="55"/>
      <c r="HD197" s="55"/>
    </row>
    <row r="198" s="6" customFormat="true" ht="15" hidden="false" customHeight="true" outlineLevel="0" collapsed="false">
      <c r="A198" s="65"/>
      <c r="B198" s="66"/>
      <c r="C198" s="93" t="s">
        <v>453</v>
      </c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110" t="n">
        <v>10320.22</v>
      </c>
      <c r="GO198" s="55"/>
      <c r="GP198" s="55"/>
      <c r="GQ198" s="55"/>
      <c r="GR198" s="55"/>
      <c r="GS198" s="55"/>
      <c r="GT198" s="55"/>
      <c r="GU198" s="55"/>
      <c r="GW198" s="55"/>
      <c r="GX198" s="11"/>
      <c r="GY198" s="55"/>
      <c r="HA198" s="55"/>
      <c r="HB198" s="3" t="s">
        <v>453</v>
      </c>
      <c r="HC198" s="55"/>
      <c r="HD198" s="55"/>
    </row>
    <row r="199" s="6" customFormat="true" ht="15" hidden="false" customHeight="true" outlineLevel="0" collapsed="false">
      <c r="A199" s="65"/>
      <c r="B199" s="66"/>
      <c r="C199" s="93" t="s">
        <v>533</v>
      </c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110" t="n">
        <v>1630.71</v>
      </c>
      <c r="GO199" s="55"/>
      <c r="GP199" s="55"/>
      <c r="GQ199" s="55"/>
      <c r="GR199" s="55"/>
      <c r="GS199" s="55"/>
      <c r="GT199" s="55"/>
      <c r="GU199" s="55"/>
      <c r="GW199" s="55"/>
      <c r="GX199" s="11"/>
      <c r="GY199" s="55"/>
      <c r="HA199" s="55"/>
      <c r="HB199" s="3" t="s">
        <v>533</v>
      </c>
      <c r="HC199" s="55"/>
      <c r="HD199" s="55"/>
    </row>
    <row r="200" s="6" customFormat="true" ht="15" hidden="false" customHeight="true" outlineLevel="0" collapsed="false">
      <c r="A200" s="65"/>
      <c r="B200" s="66"/>
      <c r="C200" s="93" t="s">
        <v>534</v>
      </c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110" t="n">
        <v>1522.78</v>
      </c>
      <c r="GO200" s="55"/>
      <c r="GP200" s="55"/>
      <c r="GQ200" s="55"/>
      <c r="GR200" s="55"/>
      <c r="GS200" s="55"/>
      <c r="GT200" s="55"/>
      <c r="GU200" s="55"/>
      <c r="GW200" s="55"/>
      <c r="GX200" s="11"/>
      <c r="GY200" s="55"/>
      <c r="HA200" s="55"/>
      <c r="HB200" s="3" t="s">
        <v>534</v>
      </c>
      <c r="HC200" s="55"/>
      <c r="HD200" s="55"/>
    </row>
    <row r="201" s="6" customFormat="true" ht="15" hidden="false" customHeight="true" outlineLevel="0" collapsed="false">
      <c r="A201" s="65"/>
      <c r="B201" s="66"/>
      <c r="C201" s="93" t="s">
        <v>535</v>
      </c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137" t="n">
        <v>804.92</v>
      </c>
      <c r="GO201" s="55"/>
      <c r="GP201" s="55"/>
      <c r="GQ201" s="55"/>
      <c r="GR201" s="55"/>
      <c r="GS201" s="55"/>
      <c r="GT201" s="55"/>
      <c r="GU201" s="55"/>
      <c r="GW201" s="55"/>
      <c r="GX201" s="11"/>
      <c r="GY201" s="55"/>
      <c r="HA201" s="55"/>
      <c r="HB201" s="3" t="s">
        <v>535</v>
      </c>
      <c r="HC201" s="55"/>
      <c r="HD201" s="55"/>
    </row>
    <row r="202" s="6" customFormat="true" ht="15" hidden="false" customHeight="true" outlineLevel="0" collapsed="false">
      <c r="A202" s="65"/>
      <c r="B202" s="102"/>
      <c r="C202" s="78" t="s">
        <v>740</v>
      </c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103" t="n">
        <v>11201.54</v>
      </c>
      <c r="Q202" s="134"/>
      <c r="R202" s="108"/>
      <c r="GO202" s="55"/>
      <c r="GP202" s="55"/>
      <c r="GQ202" s="55"/>
      <c r="GR202" s="55"/>
      <c r="GS202" s="55"/>
      <c r="GT202" s="55"/>
      <c r="GU202" s="55"/>
      <c r="GW202" s="55"/>
      <c r="GX202" s="11"/>
      <c r="GY202" s="55"/>
      <c r="HA202" s="55"/>
      <c r="HC202" s="55" t="s">
        <v>740</v>
      </c>
      <c r="HD202" s="55"/>
    </row>
    <row r="203" s="6" customFormat="true" ht="15" hidden="false" customHeight="true" outlineLevel="0" collapsed="false">
      <c r="A203" s="65"/>
      <c r="B203" s="102"/>
      <c r="C203" s="78" t="s">
        <v>281</v>
      </c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106"/>
      <c r="Q203" s="107"/>
      <c r="R203" s="108"/>
      <c r="GO203" s="55"/>
      <c r="GP203" s="55"/>
      <c r="GQ203" s="55"/>
      <c r="GR203" s="55"/>
      <c r="GS203" s="55"/>
      <c r="GT203" s="55"/>
      <c r="GU203" s="55"/>
      <c r="GW203" s="55"/>
      <c r="GX203" s="11"/>
      <c r="GY203" s="55"/>
      <c r="HA203" s="55"/>
      <c r="HC203" s="55"/>
      <c r="HD203" s="55" t="s">
        <v>281</v>
      </c>
    </row>
    <row r="204" s="6" customFormat="true" ht="15" hidden="false" customHeight="true" outlineLevel="0" collapsed="false">
      <c r="A204" s="65"/>
      <c r="B204" s="102"/>
      <c r="C204" s="109" t="s">
        <v>282</v>
      </c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37" t="n">
        <v>153.7</v>
      </c>
      <c r="Q204" s="107"/>
      <c r="R204" s="108"/>
      <c r="GO204" s="55"/>
      <c r="GP204" s="55"/>
      <c r="GQ204" s="55"/>
      <c r="GR204" s="55"/>
      <c r="GS204" s="55"/>
      <c r="GT204" s="55"/>
      <c r="GU204" s="55"/>
      <c r="GW204" s="55"/>
      <c r="GX204" s="11"/>
      <c r="GY204" s="55"/>
      <c r="HA204" s="55"/>
      <c r="HC204" s="55"/>
      <c r="HD204" s="55"/>
      <c r="HE204" s="3" t="s">
        <v>282</v>
      </c>
    </row>
    <row r="205" s="6" customFormat="true" ht="15" hidden="false" customHeight="true" outlineLevel="0" collapsed="false">
      <c r="A205" s="65"/>
      <c r="B205" s="102"/>
      <c r="C205" s="109" t="s">
        <v>284</v>
      </c>
      <c r="D205" s="109"/>
      <c r="E205" s="109"/>
      <c r="F205" s="109"/>
      <c r="G205" s="109"/>
      <c r="H205" s="109"/>
      <c r="I205" s="109"/>
      <c r="J205" s="109"/>
      <c r="K205" s="136" t="n">
        <v>2.805</v>
      </c>
      <c r="L205" s="109"/>
      <c r="M205" s="109"/>
      <c r="N205" s="109"/>
      <c r="O205" s="109"/>
      <c r="P205" s="112"/>
      <c r="Q205" s="107"/>
      <c r="R205" s="108"/>
      <c r="GO205" s="55"/>
      <c r="GP205" s="55"/>
      <c r="GQ205" s="55"/>
      <c r="GR205" s="55"/>
      <c r="GS205" s="55"/>
      <c r="GT205" s="55"/>
      <c r="GU205" s="55"/>
      <c r="GW205" s="55"/>
      <c r="GX205" s="11"/>
      <c r="GY205" s="55"/>
      <c r="HA205" s="55"/>
      <c r="HC205" s="55"/>
      <c r="HD205" s="55"/>
      <c r="HF205" s="3" t="s">
        <v>284</v>
      </c>
    </row>
    <row r="206" s="6" customFormat="true" ht="15" hidden="false" customHeight="true" outlineLevel="0" collapsed="false">
      <c r="A206" s="65"/>
      <c r="B206" s="102"/>
      <c r="C206" s="109" t="s">
        <v>285</v>
      </c>
      <c r="D206" s="109"/>
      <c r="E206" s="109"/>
      <c r="F206" s="109"/>
      <c r="G206" s="109"/>
      <c r="H206" s="109"/>
      <c r="I206" s="109"/>
      <c r="J206" s="109"/>
      <c r="K206" s="111" t="n">
        <v>0.0872</v>
      </c>
      <c r="L206" s="109"/>
      <c r="M206" s="109"/>
      <c r="N206" s="109"/>
      <c r="O206" s="109"/>
      <c r="P206" s="112"/>
      <c r="Q206" s="107"/>
      <c r="R206" s="108"/>
      <c r="GO206" s="55"/>
      <c r="GP206" s="55"/>
      <c r="GQ206" s="55"/>
      <c r="GR206" s="55"/>
      <c r="GS206" s="55"/>
      <c r="GT206" s="55"/>
      <c r="GU206" s="55"/>
      <c r="GW206" s="55"/>
      <c r="GX206" s="11"/>
      <c r="GY206" s="55"/>
      <c r="HA206" s="55"/>
      <c r="HC206" s="55"/>
      <c r="HD206" s="55"/>
      <c r="HF206" s="3" t="s">
        <v>285</v>
      </c>
    </row>
    <row r="207" s="6" customFormat="true" ht="0.75" hidden="false" customHeight="true" outlineLevel="0" collapsed="false">
      <c r="A207" s="113"/>
      <c r="B207" s="114"/>
      <c r="C207" s="115"/>
      <c r="D207" s="115"/>
      <c r="E207" s="115"/>
      <c r="F207" s="115"/>
      <c r="G207" s="115"/>
      <c r="H207" s="115"/>
      <c r="I207" s="115"/>
      <c r="J207" s="115"/>
      <c r="K207" s="116"/>
      <c r="L207" s="115"/>
      <c r="M207" s="115"/>
      <c r="N207" s="115"/>
      <c r="O207" s="115"/>
      <c r="P207" s="117"/>
      <c r="Q207" s="107"/>
      <c r="R207" s="108"/>
      <c r="GO207" s="55"/>
      <c r="GP207" s="55"/>
      <c r="GQ207" s="55"/>
      <c r="GR207" s="55"/>
      <c r="GS207" s="55"/>
      <c r="GT207" s="55"/>
      <c r="GU207" s="55"/>
      <c r="GW207" s="55"/>
      <c r="GX207" s="11"/>
      <c r="GY207" s="55"/>
      <c r="HA207" s="55"/>
      <c r="HC207" s="55"/>
      <c r="HD207" s="55"/>
    </row>
    <row r="208" s="6" customFormat="true" ht="15" hidden="false" customHeight="true" outlineLevel="0" collapsed="false">
      <c r="A208" s="54" t="s">
        <v>741</v>
      </c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GO208" s="55" t="s">
        <v>741</v>
      </c>
      <c r="GP208" s="55"/>
      <c r="GQ208" s="55"/>
      <c r="GR208" s="55"/>
      <c r="GS208" s="55"/>
      <c r="GT208" s="55"/>
      <c r="GU208" s="55"/>
      <c r="GW208" s="55"/>
      <c r="GX208" s="11"/>
      <c r="GY208" s="55"/>
      <c r="HA208" s="55"/>
      <c r="HC208" s="55"/>
      <c r="HD208" s="55"/>
    </row>
    <row r="209" s="6" customFormat="true" ht="15" hidden="false" customHeight="true" outlineLevel="0" collapsed="false">
      <c r="A209" s="54" t="s">
        <v>742</v>
      </c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GO209" s="55"/>
      <c r="GP209" s="55" t="s">
        <v>742</v>
      </c>
      <c r="GQ209" s="55"/>
      <c r="GR209" s="55"/>
      <c r="GS209" s="55"/>
      <c r="GT209" s="55"/>
      <c r="GU209" s="55"/>
      <c r="GW209" s="55"/>
      <c r="GX209" s="11"/>
      <c r="GY209" s="55"/>
      <c r="HA209" s="55"/>
      <c r="HC209" s="55"/>
      <c r="HD209" s="55"/>
    </row>
    <row r="210" s="6" customFormat="true" ht="15" hidden="false" customHeight="true" outlineLevel="0" collapsed="false">
      <c r="A210" s="54" t="s">
        <v>678</v>
      </c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GO210" s="55"/>
      <c r="GP210" s="55" t="s">
        <v>678</v>
      </c>
      <c r="GQ210" s="55"/>
      <c r="GR210" s="55"/>
      <c r="GS210" s="55"/>
      <c r="GT210" s="55"/>
      <c r="GU210" s="55"/>
      <c r="GW210" s="55"/>
      <c r="GX210" s="11"/>
      <c r="GY210" s="55"/>
      <c r="HA210" s="55"/>
      <c r="HC210" s="55"/>
      <c r="HD210" s="55"/>
    </row>
    <row r="211" s="6" customFormat="true" ht="23.25" hidden="false" customHeight="true" outlineLevel="0" collapsed="false">
      <c r="A211" s="56" t="s">
        <v>121</v>
      </c>
      <c r="B211" s="57" t="s">
        <v>743</v>
      </c>
      <c r="C211" s="58" t="s">
        <v>744</v>
      </c>
      <c r="D211" s="58"/>
      <c r="E211" s="58"/>
      <c r="F211" s="58"/>
      <c r="G211" s="58"/>
      <c r="H211" s="59" t="s">
        <v>681</v>
      </c>
      <c r="I211" s="60" t="n">
        <v>1</v>
      </c>
      <c r="J211" s="61" t="n">
        <v>1</v>
      </c>
      <c r="K211" s="61" t="n">
        <v>1</v>
      </c>
      <c r="L211" s="62"/>
      <c r="M211" s="60"/>
      <c r="N211" s="63"/>
      <c r="O211" s="60"/>
      <c r="P211" s="64"/>
      <c r="GO211" s="55"/>
      <c r="GP211" s="55"/>
      <c r="GQ211" s="55" t="s">
        <v>744</v>
      </c>
      <c r="GR211" s="55"/>
      <c r="GS211" s="55"/>
      <c r="GT211" s="55"/>
      <c r="GU211" s="55"/>
      <c r="GW211" s="55"/>
      <c r="GX211" s="11"/>
      <c r="GY211" s="55"/>
      <c r="HA211" s="55"/>
      <c r="HC211" s="55"/>
      <c r="HD211" s="55"/>
    </row>
    <row r="212" s="6" customFormat="true" ht="15" hidden="false" customHeight="true" outlineLevel="0" collapsed="false">
      <c r="A212" s="65"/>
      <c r="B212" s="66"/>
      <c r="C212" s="57" t="s">
        <v>62</v>
      </c>
      <c r="D212" s="57"/>
      <c r="E212" s="57"/>
      <c r="F212" s="57"/>
      <c r="G212" s="57"/>
      <c r="H212" s="59"/>
      <c r="I212" s="60"/>
      <c r="J212" s="60"/>
      <c r="K212" s="60"/>
      <c r="L212" s="62"/>
      <c r="M212" s="60"/>
      <c r="N212" s="67"/>
      <c r="O212" s="60"/>
      <c r="P212" s="68" t="n">
        <v>547.67</v>
      </c>
      <c r="Q212" s="69"/>
      <c r="R212" s="69"/>
      <c r="GO212" s="55"/>
      <c r="GP212" s="55"/>
      <c r="GQ212" s="55"/>
      <c r="GR212" s="55"/>
      <c r="GS212" s="55"/>
      <c r="GT212" s="55"/>
      <c r="GU212" s="55"/>
      <c r="GW212" s="55" t="s">
        <v>62</v>
      </c>
      <c r="GX212" s="11"/>
      <c r="GY212" s="55"/>
      <c r="HA212" s="55"/>
      <c r="HC212" s="55"/>
      <c r="HD212" s="55"/>
    </row>
    <row r="213" s="6" customFormat="true" ht="15" hidden="false" customHeight="true" outlineLevel="0" collapsed="false">
      <c r="A213" s="70"/>
      <c r="B213" s="71"/>
      <c r="C213" s="8" t="s">
        <v>63</v>
      </c>
      <c r="D213" s="8"/>
      <c r="E213" s="8"/>
      <c r="F213" s="8"/>
      <c r="G213" s="8"/>
      <c r="H213" s="72"/>
      <c r="I213" s="73"/>
      <c r="J213" s="73"/>
      <c r="K213" s="73"/>
      <c r="L213" s="74"/>
      <c r="M213" s="73"/>
      <c r="N213" s="74"/>
      <c r="O213" s="73"/>
      <c r="P213" s="75" t="n">
        <v>512.06</v>
      </c>
      <c r="GO213" s="55"/>
      <c r="GP213" s="55"/>
      <c r="GQ213" s="55"/>
      <c r="GR213" s="55"/>
      <c r="GS213" s="55"/>
      <c r="GT213" s="55"/>
      <c r="GU213" s="55"/>
      <c r="GW213" s="55"/>
      <c r="GX213" s="11" t="s">
        <v>63</v>
      </c>
      <c r="GY213" s="55"/>
      <c r="HA213" s="55"/>
      <c r="HC213" s="55"/>
      <c r="HD213" s="55"/>
    </row>
    <row r="214" s="6" customFormat="true" ht="15" hidden="false" customHeight="true" outlineLevel="0" collapsed="false">
      <c r="A214" s="70"/>
      <c r="B214" s="71" t="s">
        <v>64</v>
      </c>
      <c r="C214" s="8" t="s">
        <v>65</v>
      </c>
      <c r="D214" s="8"/>
      <c r="E214" s="8"/>
      <c r="F214" s="8"/>
      <c r="G214" s="8"/>
      <c r="H214" s="72" t="s">
        <v>66</v>
      </c>
      <c r="I214" s="76" t="n">
        <v>103</v>
      </c>
      <c r="J214" s="73"/>
      <c r="K214" s="76" t="n">
        <v>103</v>
      </c>
      <c r="L214" s="74"/>
      <c r="M214" s="73"/>
      <c r="N214" s="74"/>
      <c r="O214" s="73"/>
      <c r="P214" s="75" t="n">
        <v>527.42</v>
      </c>
      <c r="GO214" s="55"/>
      <c r="GP214" s="55"/>
      <c r="GQ214" s="55"/>
      <c r="GR214" s="55"/>
      <c r="GS214" s="55"/>
      <c r="GT214" s="55"/>
      <c r="GU214" s="55"/>
      <c r="GW214" s="55"/>
      <c r="GX214" s="11" t="s">
        <v>65</v>
      </c>
      <c r="GY214" s="55"/>
      <c r="HA214" s="55"/>
      <c r="HC214" s="55"/>
      <c r="HD214" s="55"/>
    </row>
    <row r="215" s="6" customFormat="true" ht="15" hidden="false" customHeight="true" outlineLevel="0" collapsed="false">
      <c r="A215" s="70"/>
      <c r="B215" s="71" t="s">
        <v>67</v>
      </c>
      <c r="C215" s="8" t="s">
        <v>68</v>
      </c>
      <c r="D215" s="8"/>
      <c r="E215" s="8"/>
      <c r="F215" s="8"/>
      <c r="G215" s="8"/>
      <c r="H215" s="72" t="s">
        <v>66</v>
      </c>
      <c r="I215" s="76" t="n">
        <v>60</v>
      </c>
      <c r="J215" s="73"/>
      <c r="K215" s="76" t="n">
        <v>60</v>
      </c>
      <c r="L215" s="74"/>
      <c r="M215" s="73"/>
      <c r="N215" s="74"/>
      <c r="O215" s="73"/>
      <c r="P215" s="75" t="n">
        <v>307.24</v>
      </c>
      <c r="GO215" s="55"/>
      <c r="GP215" s="55"/>
      <c r="GQ215" s="55"/>
      <c r="GR215" s="55"/>
      <c r="GS215" s="55"/>
      <c r="GT215" s="55"/>
      <c r="GU215" s="55"/>
      <c r="GW215" s="55"/>
      <c r="GX215" s="11" t="s">
        <v>68</v>
      </c>
      <c r="GY215" s="55"/>
      <c r="HA215" s="55"/>
      <c r="HC215" s="55"/>
      <c r="HD215" s="55"/>
    </row>
    <row r="216" s="6" customFormat="true" ht="15" hidden="false" customHeight="true" outlineLevel="0" collapsed="false">
      <c r="A216" s="77"/>
      <c r="B216" s="78"/>
      <c r="C216" s="57" t="s">
        <v>69</v>
      </c>
      <c r="D216" s="57"/>
      <c r="E216" s="57"/>
      <c r="F216" s="57"/>
      <c r="G216" s="57"/>
      <c r="H216" s="59"/>
      <c r="I216" s="60"/>
      <c r="J216" s="60"/>
      <c r="K216" s="60"/>
      <c r="L216" s="62"/>
      <c r="M216" s="60"/>
      <c r="N216" s="67" t="n">
        <v>1382.33</v>
      </c>
      <c r="O216" s="60"/>
      <c r="P216" s="68" t="n">
        <v>1382.33</v>
      </c>
      <c r="GO216" s="55"/>
      <c r="GP216" s="55"/>
      <c r="GQ216" s="55"/>
      <c r="GR216" s="55"/>
      <c r="GS216" s="55"/>
      <c r="GT216" s="55"/>
      <c r="GU216" s="55"/>
      <c r="GW216" s="55"/>
      <c r="GX216" s="11"/>
      <c r="GY216" s="55" t="s">
        <v>69</v>
      </c>
      <c r="HA216" s="55"/>
      <c r="HC216" s="55"/>
      <c r="HD216" s="55"/>
    </row>
    <row r="217" s="6" customFormat="true" ht="0.75" hidden="false" customHeight="true" outlineLevel="0" collapsed="false">
      <c r="A217" s="79"/>
      <c r="B217" s="80"/>
      <c r="C217" s="80"/>
      <c r="D217" s="80"/>
      <c r="E217" s="80"/>
      <c r="F217" s="80"/>
      <c r="G217" s="80"/>
      <c r="H217" s="81"/>
      <c r="I217" s="82"/>
      <c r="J217" s="82"/>
      <c r="K217" s="82"/>
      <c r="L217" s="83"/>
      <c r="M217" s="82"/>
      <c r="N217" s="83"/>
      <c r="O217" s="82"/>
      <c r="P217" s="84"/>
      <c r="GO217" s="55"/>
      <c r="GP217" s="55"/>
      <c r="GQ217" s="55"/>
      <c r="GR217" s="55"/>
      <c r="GS217" s="55"/>
      <c r="GT217" s="55"/>
      <c r="GU217" s="55"/>
      <c r="GW217" s="55"/>
      <c r="GX217" s="11"/>
      <c r="GY217" s="55"/>
      <c r="HA217" s="55"/>
      <c r="HC217" s="55"/>
      <c r="HD217" s="55"/>
    </row>
    <row r="218" s="6" customFormat="true" ht="15" hidden="false" customHeight="true" outlineLevel="0" collapsed="false">
      <c r="A218" s="54" t="s">
        <v>684</v>
      </c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GO218" s="55"/>
      <c r="GP218" s="55" t="s">
        <v>684</v>
      </c>
      <c r="GQ218" s="55"/>
      <c r="GR218" s="55"/>
      <c r="GS218" s="55"/>
      <c r="GT218" s="55"/>
      <c r="GU218" s="55"/>
      <c r="GW218" s="55"/>
      <c r="GX218" s="11"/>
      <c r="GY218" s="55"/>
      <c r="HA218" s="55"/>
      <c r="HC218" s="55"/>
      <c r="HD218" s="55"/>
    </row>
    <row r="219" s="6" customFormat="true" ht="23.25" hidden="false" customHeight="true" outlineLevel="0" collapsed="false">
      <c r="A219" s="56" t="s">
        <v>123</v>
      </c>
      <c r="B219" s="57" t="s">
        <v>745</v>
      </c>
      <c r="C219" s="58" t="s">
        <v>746</v>
      </c>
      <c r="D219" s="58"/>
      <c r="E219" s="58"/>
      <c r="F219" s="58"/>
      <c r="G219" s="58"/>
      <c r="H219" s="59" t="s">
        <v>681</v>
      </c>
      <c r="I219" s="60" t="n">
        <v>1</v>
      </c>
      <c r="J219" s="61" t="n">
        <v>1</v>
      </c>
      <c r="K219" s="61" t="n">
        <v>1</v>
      </c>
      <c r="L219" s="62"/>
      <c r="M219" s="60"/>
      <c r="N219" s="63"/>
      <c r="O219" s="60"/>
      <c r="P219" s="64"/>
      <c r="GO219" s="55"/>
      <c r="GP219" s="55"/>
      <c r="GQ219" s="55" t="s">
        <v>746</v>
      </c>
      <c r="GR219" s="55"/>
      <c r="GS219" s="55"/>
      <c r="GT219" s="55"/>
      <c r="GU219" s="55"/>
      <c r="GW219" s="55"/>
      <c r="GX219" s="11"/>
      <c r="GY219" s="55"/>
      <c r="HA219" s="55"/>
      <c r="HC219" s="55"/>
      <c r="HD219" s="55"/>
    </row>
    <row r="220" s="6" customFormat="true" ht="15" hidden="false" customHeight="true" outlineLevel="0" collapsed="false">
      <c r="A220" s="65"/>
      <c r="B220" s="66"/>
      <c r="C220" s="57" t="s">
        <v>62</v>
      </c>
      <c r="D220" s="57"/>
      <c r="E220" s="57"/>
      <c r="F220" s="57"/>
      <c r="G220" s="57"/>
      <c r="H220" s="59"/>
      <c r="I220" s="60"/>
      <c r="J220" s="60"/>
      <c r="K220" s="60"/>
      <c r="L220" s="62"/>
      <c r="M220" s="60"/>
      <c r="N220" s="67"/>
      <c r="O220" s="60"/>
      <c r="P220" s="68" t="n">
        <v>1919.13</v>
      </c>
      <c r="Q220" s="69"/>
      <c r="R220" s="69"/>
      <c r="GO220" s="55"/>
      <c r="GP220" s="55"/>
      <c r="GQ220" s="55"/>
      <c r="GR220" s="55"/>
      <c r="GS220" s="55"/>
      <c r="GT220" s="55"/>
      <c r="GU220" s="55"/>
      <c r="GW220" s="55" t="s">
        <v>62</v>
      </c>
      <c r="GX220" s="11"/>
      <c r="GY220" s="55"/>
      <c r="HA220" s="55"/>
      <c r="HC220" s="55"/>
      <c r="HD220" s="55"/>
    </row>
    <row r="221" s="6" customFormat="true" ht="15" hidden="false" customHeight="true" outlineLevel="0" collapsed="false">
      <c r="A221" s="70"/>
      <c r="B221" s="71"/>
      <c r="C221" s="8" t="s">
        <v>63</v>
      </c>
      <c r="D221" s="8"/>
      <c r="E221" s="8"/>
      <c r="F221" s="8"/>
      <c r="G221" s="8"/>
      <c r="H221" s="72"/>
      <c r="I221" s="73"/>
      <c r="J221" s="73"/>
      <c r="K221" s="73"/>
      <c r="L221" s="74"/>
      <c r="M221" s="73"/>
      <c r="N221" s="74"/>
      <c r="O221" s="73"/>
      <c r="P221" s="87" t="n">
        <v>1521.8</v>
      </c>
      <c r="GO221" s="55"/>
      <c r="GP221" s="55"/>
      <c r="GQ221" s="55"/>
      <c r="GR221" s="55"/>
      <c r="GS221" s="55"/>
      <c r="GT221" s="55"/>
      <c r="GU221" s="55"/>
      <c r="GW221" s="55"/>
      <c r="GX221" s="11" t="s">
        <v>63</v>
      </c>
      <c r="GY221" s="55"/>
      <c r="HA221" s="55"/>
      <c r="HC221" s="55"/>
      <c r="HD221" s="55"/>
    </row>
    <row r="222" s="6" customFormat="true" ht="15" hidden="false" customHeight="true" outlineLevel="0" collapsed="false">
      <c r="A222" s="70"/>
      <c r="B222" s="71" t="s">
        <v>64</v>
      </c>
      <c r="C222" s="8" t="s">
        <v>65</v>
      </c>
      <c r="D222" s="8"/>
      <c r="E222" s="8"/>
      <c r="F222" s="8"/>
      <c r="G222" s="8"/>
      <c r="H222" s="72" t="s">
        <v>66</v>
      </c>
      <c r="I222" s="76" t="n">
        <v>103</v>
      </c>
      <c r="J222" s="73"/>
      <c r="K222" s="76" t="n">
        <v>103</v>
      </c>
      <c r="L222" s="74"/>
      <c r="M222" s="73"/>
      <c r="N222" s="74"/>
      <c r="O222" s="73"/>
      <c r="P222" s="87" t="n">
        <v>1567.45</v>
      </c>
      <c r="GO222" s="55"/>
      <c r="GP222" s="55"/>
      <c r="GQ222" s="55"/>
      <c r="GR222" s="55"/>
      <c r="GS222" s="55"/>
      <c r="GT222" s="55"/>
      <c r="GU222" s="55"/>
      <c r="GW222" s="55"/>
      <c r="GX222" s="11" t="s">
        <v>65</v>
      </c>
      <c r="GY222" s="55"/>
      <c r="HA222" s="55"/>
      <c r="HC222" s="55"/>
      <c r="HD222" s="55"/>
    </row>
    <row r="223" s="6" customFormat="true" ht="15" hidden="false" customHeight="true" outlineLevel="0" collapsed="false">
      <c r="A223" s="70"/>
      <c r="B223" s="71" t="s">
        <v>67</v>
      </c>
      <c r="C223" s="8" t="s">
        <v>68</v>
      </c>
      <c r="D223" s="8"/>
      <c r="E223" s="8"/>
      <c r="F223" s="8"/>
      <c r="G223" s="8"/>
      <c r="H223" s="72" t="s">
        <v>66</v>
      </c>
      <c r="I223" s="76" t="n">
        <v>60</v>
      </c>
      <c r="J223" s="73"/>
      <c r="K223" s="76" t="n">
        <v>60</v>
      </c>
      <c r="L223" s="74"/>
      <c r="M223" s="73"/>
      <c r="N223" s="74"/>
      <c r="O223" s="73"/>
      <c r="P223" s="75" t="n">
        <v>913.08</v>
      </c>
      <c r="GO223" s="55"/>
      <c r="GP223" s="55"/>
      <c r="GQ223" s="55"/>
      <c r="GR223" s="55"/>
      <c r="GS223" s="55"/>
      <c r="GT223" s="55"/>
      <c r="GU223" s="55"/>
      <c r="GW223" s="55"/>
      <c r="GX223" s="11" t="s">
        <v>68</v>
      </c>
      <c r="GY223" s="55"/>
      <c r="HA223" s="55"/>
      <c r="HC223" s="55"/>
      <c r="HD223" s="55"/>
    </row>
    <row r="224" s="6" customFormat="true" ht="15" hidden="false" customHeight="true" outlineLevel="0" collapsed="false">
      <c r="A224" s="77"/>
      <c r="B224" s="78"/>
      <c r="C224" s="57" t="s">
        <v>69</v>
      </c>
      <c r="D224" s="57"/>
      <c r="E224" s="57"/>
      <c r="F224" s="57"/>
      <c r="G224" s="57"/>
      <c r="H224" s="59"/>
      <c r="I224" s="60"/>
      <c r="J224" s="60"/>
      <c r="K224" s="60"/>
      <c r="L224" s="62"/>
      <c r="M224" s="60"/>
      <c r="N224" s="67" t="n">
        <v>4399.66</v>
      </c>
      <c r="O224" s="60"/>
      <c r="P224" s="68" t="n">
        <v>4399.66</v>
      </c>
      <c r="GO224" s="55"/>
      <c r="GP224" s="55"/>
      <c r="GQ224" s="55"/>
      <c r="GR224" s="55"/>
      <c r="GS224" s="55"/>
      <c r="GT224" s="55"/>
      <c r="GU224" s="55"/>
      <c r="GW224" s="55"/>
      <c r="GX224" s="11"/>
      <c r="GY224" s="55" t="s">
        <v>69</v>
      </c>
      <c r="HA224" s="55"/>
      <c r="HC224" s="55"/>
      <c r="HD224" s="55"/>
    </row>
    <row r="225" s="6" customFormat="true" ht="0.75" hidden="false" customHeight="true" outlineLevel="0" collapsed="false">
      <c r="A225" s="79"/>
      <c r="B225" s="80"/>
      <c r="C225" s="80"/>
      <c r="D225" s="80"/>
      <c r="E225" s="80"/>
      <c r="F225" s="80"/>
      <c r="G225" s="80"/>
      <c r="H225" s="81"/>
      <c r="I225" s="82"/>
      <c r="J225" s="82"/>
      <c r="K225" s="82"/>
      <c r="L225" s="83"/>
      <c r="M225" s="82"/>
      <c r="N225" s="83"/>
      <c r="O225" s="82"/>
      <c r="P225" s="84"/>
      <c r="GO225" s="55"/>
      <c r="GP225" s="55"/>
      <c r="GQ225" s="55"/>
      <c r="GR225" s="55"/>
      <c r="GS225" s="55"/>
      <c r="GT225" s="55"/>
      <c r="GU225" s="55"/>
      <c r="GW225" s="55"/>
      <c r="GX225" s="11"/>
      <c r="GY225" s="55"/>
      <c r="HA225" s="55"/>
      <c r="HC225" s="55"/>
      <c r="HD225" s="55"/>
    </row>
    <row r="226" s="6" customFormat="true" ht="23.25" hidden="false" customHeight="true" outlineLevel="0" collapsed="false">
      <c r="A226" s="56" t="s">
        <v>483</v>
      </c>
      <c r="B226" s="57" t="s">
        <v>747</v>
      </c>
      <c r="C226" s="58" t="s">
        <v>748</v>
      </c>
      <c r="D226" s="58"/>
      <c r="E226" s="58"/>
      <c r="F226" s="58"/>
      <c r="G226" s="58"/>
      <c r="H226" s="59" t="s">
        <v>61</v>
      </c>
      <c r="I226" s="60" t="n">
        <v>1</v>
      </c>
      <c r="J226" s="61" t="n">
        <v>1</v>
      </c>
      <c r="K226" s="61" t="n">
        <v>1</v>
      </c>
      <c r="L226" s="62"/>
      <c r="M226" s="60"/>
      <c r="N226" s="63"/>
      <c r="O226" s="60"/>
      <c r="P226" s="64"/>
      <c r="GO226" s="55"/>
      <c r="GP226" s="55"/>
      <c r="GQ226" s="55" t="s">
        <v>748</v>
      </c>
      <c r="GR226" s="55"/>
      <c r="GS226" s="55"/>
      <c r="GT226" s="55"/>
      <c r="GU226" s="55"/>
      <c r="GW226" s="55"/>
      <c r="GX226" s="11"/>
      <c r="GY226" s="55"/>
      <c r="HA226" s="55"/>
      <c r="HC226" s="55"/>
      <c r="HD226" s="55"/>
    </row>
    <row r="227" s="6" customFormat="true" ht="15" hidden="false" customHeight="true" outlineLevel="0" collapsed="false">
      <c r="A227" s="88"/>
      <c r="B227" s="66" t="s">
        <v>294</v>
      </c>
      <c r="C227" s="89" t="s">
        <v>295</v>
      </c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GO227" s="55"/>
      <c r="GP227" s="55"/>
      <c r="GQ227" s="55"/>
      <c r="GR227" s="55"/>
      <c r="GS227" s="55"/>
      <c r="GT227" s="55"/>
      <c r="GU227" s="55"/>
      <c r="GV227" s="3" t="s">
        <v>295</v>
      </c>
      <c r="GW227" s="55"/>
      <c r="GX227" s="11"/>
      <c r="GY227" s="55"/>
      <c r="HA227" s="55"/>
      <c r="HC227" s="55"/>
      <c r="HD227" s="55"/>
    </row>
    <row r="228" s="6" customFormat="true" ht="15" hidden="false" customHeight="true" outlineLevel="0" collapsed="false">
      <c r="A228" s="65"/>
      <c r="B228" s="66"/>
      <c r="C228" s="57" t="s">
        <v>62</v>
      </c>
      <c r="D228" s="57"/>
      <c r="E228" s="57"/>
      <c r="F228" s="57"/>
      <c r="G228" s="57"/>
      <c r="H228" s="59"/>
      <c r="I228" s="60"/>
      <c r="J228" s="60"/>
      <c r="K228" s="60"/>
      <c r="L228" s="62"/>
      <c r="M228" s="60"/>
      <c r="N228" s="67"/>
      <c r="O228" s="60"/>
      <c r="P228" s="68" t="n">
        <v>462.76</v>
      </c>
      <c r="Q228" s="69"/>
      <c r="R228" s="69"/>
      <c r="GO228" s="55"/>
      <c r="GP228" s="55"/>
      <c r="GQ228" s="55"/>
      <c r="GR228" s="55"/>
      <c r="GS228" s="55"/>
      <c r="GT228" s="55"/>
      <c r="GU228" s="55"/>
      <c r="GW228" s="55" t="s">
        <v>62</v>
      </c>
      <c r="GX228" s="11"/>
      <c r="GY228" s="55"/>
      <c r="HA228" s="55"/>
      <c r="HC228" s="55"/>
      <c r="HD228" s="55"/>
    </row>
    <row r="229" s="6" customFormat="true" ht="15" hidden="false" customHeight="true" outlineLevel="0" collapsed="false">
      <c r="A229" s="70"/>
      <c r="B229" s="71"/>
      <c r="C229" s="8" t="s">
        <v>63</v>
      </c>
      <c r="D229" s="8"/>
      <c r="E229" s="8"/>
      <c r="F229" s="8"/>
      <c r="G229" s="8"/>
      <c r="H229" s="72"/>
      <c r="I229" s="73"/>
      <c r="J229" s="73"/>
      <c r="K229" s="73"/>
      <c r="L229" s="74"/>
      <c r="M229" s="73"/>
      <c r="N229" s="74"/>
      <c r="O229" s="73"/>
      <c r="P229" s="75" t="n">
        <v>431.41</v>
      </c>
      <c r="GO229" s="55"/>
      <c r="GP229" s="55"/>
      <c r="GQ229" s="55"/>
      <c r="GR229" s="55"/>
      <c r="GS229" s="55"/>
      <c r="GT229" s="55"/>
      <c r="GU229" s="55"/>
      <c r="GW229" s="55"/>
      <c r="GX229" s="11" t="s">
        <v>63</v>
      </c>
      <c r="GY229" s="55"/>
      <c r="HA229" s="55"/>
      <c r="HC229" s="55"/>
      <c r="HD229" s="55"/>
    </row>
    <row r="230" s="6" customFormat="true" ht="15" hidden="false" customHeight="true" outlineLevel="0" collapsed="false">
      <c r="A230" s="70"/>
      <c r="B230" s="71" t="s">
        <v>255</v>
      </c>
      <c r="C230" s="8" t="s">
        <v>256</v>
      </c>
      <c r="D230" s="8"/>
      <c r="E230" s="8"/>
      <c r="F230" s="8"/>
      <c r="G230" s="8"/>
      <c r="H230" s="72" t="s">
        <v>66</v>
      </c>
      <c r="I230" s="76" t="n">
        <v>97</v>
      </c>
      <c r="J230" s="73"/>
      <c r="K230" s="76" t="n">
        <v>97</v>
      </c>
      <c r="L230" s="74"/>
      <c r="M230" s="73"/>
      <c r="N230" s="74"/>
      <c r="O230" s="73"/>
      <c r="P230" s="75" t="n">
        <v>418.47</v>
      </c>
      <c r="GO230" s="55"/>
      <c r="GP230" s="55"/>
      <c r="GQ230" s="55"/>
      <c r="GR230" s="55"/>
      <c r="GS230" s="55"/>
      <c r="GT230" s="55"/>
      <c r="GU230" s="55"/>
      <c r="GW230" s="55"/>
      <c r="GX230" s="11" t="s">
        <v>256</v>
      </c>
      <c r="GY230" s="55"/>
      <c r="HA230" s="55"/>
      <c r="HC230" s="55"/>
      <c r="HD230" s="55"/>
    </row>
    <row r="231" s="6" customFormat="true" ht="15" hidden="false" customHeight="true" outlineLevel="0" collapsed="false">
      <c r="A231" s="70"/>
      <c r="B231" s="71" t="s">
        <v>257</v>
      </c>
      <c r="C231" s="8" t="s">
        <v>258</v>
      </c>
      <c r="D231" s="8"/>
      <c r="E231" s="8"/>
      <c r="F231" s="8"/>
      <c r="G231" s="8"/>
      <c r="H231" s="72" t="s">
        <v>66</v>
      </c>
      <c r="I231" s="76" t="n">
        <v>51</v>
      </c>
      <c r="J231" s="73"/>
      <c r="K231" s="76" t="n">
        <v>51</v>
      </c>
      <c r="L231" s="74"/>
      <c r="M231" s="73"/>
      <c r="N231" s="74"/>
      <c r="O231" s="73"/>
      <c r="P231" s="75" t="n">
        <v>220.02</v>
      </c>
      <c r="GO231" s="55"/>
      <c r="GP231" s="55"/>
      <c r="GQ231" s="55"/>
      <c r="GR231" s="55"/>
      <c r="GS231" s="55"/>
      <c r="GT231" s="55"/>
      <c r="GU231" s="55"/>
      <c r="GW231" s="55"/>
      <c r="GX231" s="11" t="s">
        <v>258</v>
      </c>
      <c r="GY231" s="55"/>
      <c r="HA231" s="55"/>
      <c r="HC231" s="55"/>
      <c r="HD231" s="55"/>
    </row>
    <row r="232" s="6" customFormat="true" ht="15" hidden="false" customHeight="true" outlineLevel="0" collapsed="false">
      <c r="A232" s="77"/>
      <c r="B232" s="78"/>
      <c r="C232" s="57" t="s">
        <v>69</v>
      </c>
      <c r="D232" s="57"/>
      <c r="E232" s="57"/>
      <c r="F232" s="57"/>
      <c r="G232" s="57"/>
      <c r="H232" s="59"/>
      <c r="I232" s="60"/>
      <c r="J232" s="60"/>
      <c r="K232" s="60"/>
      <c r="L232" s="62"/>
      <c r="M232" s="60"/>
      <c r="N232" s="67" t="n">
        <v>1109.22</v>
      </c>
      <c r="O232" s="60"/>
      <c r="P232" s="68" t="n">
        <v>1109.22</v>
      </c>
      <c r="GO232" s="55"/>
      <c r="GP232" s="55"/>
      <c r="GQ232" s="55"/>
      <c r="GR232" s="55"/>
      <c r="GS232" s="55"/>
      <c r="GT232" s="55"/>
      <c r="GU232" s="55"/>
      <c r="GW232" s="55"/>
      <c r="GX232" s="11"/>
      <c r="GY232" s="55" t="s">
        <v>69</v>
      </c>
      <c r="HA232" s="55"/>
      <c r="HC232" s="55"/>
      <c r="HD232" s="55"/>
    </row>
    <row r="233" s="6" customFormat="true" ht="0.75" hidden="false" customHeight="true" outlineLevel="0" collapsed="false">
      <c r="A233" s="79"/>
      <c r="B233" s="80"/>
      <c r="C233" s="80"/>
      <c r="D233" s="80"/>
      <c r="E233" s="80"/>
      <c r="F233" s="80"/>
      <c r="G233" s="80"/>
      <c r="H233" s="81"/>
      <c r="I233" s="82"/>
      <c r="J233" s="82"/>
      <c r="K233" s="82"/>
      <c r="L233" s="83"/>
      <c r="M233" s="82"/>
      <c r="N233" s="83"/>
      <c r="O233" s="82"/>
      <c r="P233" s="84"/>
      <c r="GO233" s="55"/>
      <c r="GP233" s="55"/>
      <c r="GQ233" s="55"/>
      <c r="GR233" s="55"/>
      <c r="GS233" s="55"/>
      <c r="GT233" s="55"/>
      <c r="GU233" s="55"/>
      <c r="GW233" s="55"/>
      <c r="GX233" s="11"/>
      <c r="GY233" s="55"/>
      <c r="HA233" s="55"/>
      <c r="HC233" s="55"/>
      <c r="HD233" s="55"/>
    </row>
    <row r="234" s="6" customFormat="true" ht="23.25" hidden="false" customHeight="true" outlineLevel="0" collapsed="false">
      <c r="A234" s="56" t="s">
        <v>130</v>
      </c>
      <c r="B234" s="57" t="s">
        <v>689</v>
      </c>
      <c r="C234" s="58" t="s">
        <v>690</v>
      </c>
      <c r="D234" s="58"/>
      <c r="E234" s="58"/>
      <c r="F234" s="58"/>
      <c r="G234" s="58"/>
      <c r="H234" s="59" t="s">
        <v>166</v>
      </c>
      <c r="I234" s="60" t="n">
        <v>0.1</v>
      </c>
      <c r="J234" s="61" t="n">
        <v>1</v>
      </c>
      <c r="K234" s="98" t="n">
        <v>0.1</v>
      </c>
      <c r="L234" s="62"/>
      <c r="M234" s="60"/>
      <c r="N234" s="63"/>
      <c r="O234" s="60"/>
      <c r="P234" s="64"/>
      <c r="GO234" s="55"/>
      <c r="GP234" s="55"/>
      <c r="GQ234" s="55" t="s">
        <v>690</v>
      </c>
      <c r="GR234" s="55"/>
      <c r="GS234" s="55"/>
      <c r="GT234" s="55"/>
      <c r="GU234" s="55"/>
      <c r="GW234" s="55"/>
      <c r="GX234" s="11"/>
      <c r="GY234" s="55"/>
      <c r="HA234" s="55"/>
      <c r="HC234" s="55"/>
      <c r="HD234" s="55"/>
    </row>
    <row r="235" s="6" customFormat="true" ht="15" hidden="false" customHeight="true" outlineLevel="0" collapsed="false">
      <c r="A235" s="92"/>
      <c r="B235" s="93"/>
      <c r="C235" s="94" t="s">
        <v>691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GO235" s="55"/>
      <c r="GP235" s="55"/>
      <c r="GQ235" s="55"/>
      <c r="GR235" s="55"/>
      <c r="GS235" s="55"/>
      <c r="GT235" s="55"/>
      <c r="GU235" s="55"/>
      <c r="GW235" s="55"/>
      <c r="GX235" s="11"/>
      <c r="GY235" s="55"/>
      <c r="GZ235" s="3" t="s">
        <v>691</v>
      </c>
      <c r="HA235" s="55"/>
      <c r="HC235" s="55"/>
      <c r="HD235" s="55"/>
    </row>
    <row r="236" s="6" customFormat="true" ht="15" hidden="false" customHeight="true" outlineLevel="0" collapsed="false">
      <c r="A236" s="65"/>
      <c r="B236" s="66"/>
      <c r="C236" s="57" t="s">
        <v>62</v>
      </c>
      <c r="D236" s="57"/>
      <c r="E236" s="57"/>
      <c r="F236" s="57"/>
      <c r="G236" s="57"/>
      <c r="H236" s="59"/>
      <c r="I236" s="60"/>
      <c r="J236" s="60"/>
      <c r="K236" s="60"/>
      <c r="L236" s="62"/>
      <c r="M236" s="60"/>
      <c r="N236" s="67"/>
      <c r="O236" s="60"/>
      <c r="P236" s="68" t="n">
        <v>600.07</v>
      </c>
      <c r="Q236" s="69"/>
      <c r="R236" s="69"/>
      <c r="GO236" s="55"/>
      <c r="GP236" s="55"/>
      <c r="GQ236" s="55"/>
      <c r="GR236" s="55"/>
      <c r="GS236" s="55"/>
      <c r="GT236" s="55"/>
      <c r="GU236" s="55"/>
      <c r="GW236" s="55" t="s">
        <v>62</v>
      </c>
      <c r="GX236" s="11"/>
      <c r="GY236" s="55"/>
      <c r="HA236" s="55"/>
      <c r="HC236" s="55"/>
      <c r="HD236" s="55"/>
    </row>
    <row r="237" s="6" customFormat="true" ht="15" hidden="false" customHeight="true" outlineLevel="0" collapsed="false">
      <c r="A237" s="70"/>
      <c r="B237" s="71"/>
      <c r="C237" s="8" t="s">
        <v>63</v>
      </c>
      <c r="D237" s="8"/>
      <c r="E237" s="8"/>
      <c r="F237" s="8"/>
      <c r="G237" s="8"/>
      <c r="H237" s="72"/>
      <c r="I237" s="73"/>
      <c r="J237" s="73"/>
      <c r="K237" s="73"/>
      <c r="L237" s="74"/>
      <c r="M237" s="73"/>
      <c r="N237" s="74"/>
      <c r="O237" s="73"/>
      <c r="P237" s="75" t="n">
        <v>588.95</v>
      </c>
      <c r="GO237" s="55"/>
      <c r="GP237" s="55"/>
      <c r="GQ237" s="55"/>
      <c r="GR237" s="55"/>
      <c r="GS237" s="55"/>
      <c r="GT237" s="55"/>
      <c r="GU237" s="55"/>
      <c r="GW237" s="55"/>
      <c r="GX237" s="11" t="s">
        <v>63</v>
      </c>
      <c r="GY237" s="55"/>
      <c r="HA237" s="55"/>
      <c r="HC237" s="55"/>
      <c r="HD237" s="55"/>
    </row>
    <row r="238" s="6" customFormat="true" ht="15" hidden="false" customHeight="true" outlineLevel="0" collapsed="false">
      <c r="A238" s="70"/>
      <c r="B238" s="71" t="s">
        <v>692</v>
      </c>
      <c r="C238" s="8" t="s">
        <v>693</v>
      </c>
      <c r="D238" s="8"/>
      <c r="E238" s="8"/>
      <c r="F238" s="8"/>
      <c r="G238" s="8"/>
      <c r="H238" s="72" t="s">
        <v>66</v>
      </c>
      <c r="I238" s="76" t="n">
        <v>90</v>
      </c>
      <c r="J238" s="73"/>
      <c r="K238" s="76" t="n">
        <v>90</v>
      </c>
      <c r="L238" s="74"/>
      <c r="M238" s="73"/>
      <c r="N238" s="74"/>
      <c r="O238" s="73"/>
      <c r="P238" s="75" t="n">
        <v>530.06</v>
      </c>
      <c r="GO238" s="55"/>
      <c r="GP238" s="55"/>
      <c r="GQ238" s="55"/>
      <c r="GR238" s="55"/>
      <c r="GS238" s="55"/>
      <c r="GT238" s="55"/>
      <c r="GU238" s="55"/>
      <c r="GW238" s="55"/>
      <c r="GX238" s="11" t="s">
        <v>693</v>
      </c>
      <c r="GY238" s="55"/>
      <c r="HA238" s="55"/>
      <c r="HC238" s="55"/>
      <c r="HD238" s="55"/>
    </row>
    <row r="239" s="6" customFormat="true" ht="15" hidden="false" customHeight="true" outlineLevel="0" collapsed="false">
      <c r="A239" s="70"/>
      <c r="B239" s="71" t="s">
        <v>694</v>
      </c>
      <c r="C239" s="8" t="s">
        <v>695</v>
      </c>
      <c r="D239" s="8"/>
      <c r="E239" s="8"/>
      <c r="F239" s="8"/>
      <c r="G239" s="8"/>
      <c r="H239" s="72" t="s">
        <v>66</v>
      </c>
      <c r="I239" s="76" t="n">
        <v>46</v>
      </c>
      <c r="J239" s="73"/>
      <c r="K239" s="76" t="n">
        <v>46</v>
      </c>
      <c r="L239" s="74"/>
      <c r="M239" s="73"/>
      <c r="N239" s="74"/>
      <c r="O239" s="73"/>
      <c r="P239" s="75" t="n">
        <v>270.92</v>
      </c>
      <c r="GO239" s="55"/>
      <c r="GP239" s="55"/>
      <c r="GQ239" s="55"/>
      <c r="GR239" s="55"/>
      <c r="GS239" s="55"/>
      <c r="GT239" s="55"/>
      <c r="GU239" s="55"/>
      <c r="GW239" s="55"/>
      <c r="GX239" s="11" t="s">
        <v>695</v>
      </c>
      <c r="GY239" s="55"/>
      <c r="HA239" s="55"/>
      <c r="HC239" s="55"/>
      <c r="HD239" s="55"/>
    </row>
    <row r="240" s="6" customFormat="true" ht="15" hidden="false" customHeight="true" outlineLevel="0" collapsed="false">
      <c r="A240" s="77"/>
      <c r="B240" s="78"/>
      <c r="C240" s="57" t="s">
        <v>69</v>
      </c>
      <c r="D240" s="57"/>
      <c r="E240" s="57"/>
      <c r="F240" s="57"/>
      <c r="G240" s="57"/>
      <c r="H240" s="59"/>
      <c r="I240" s="60"/>
      <c r="J240" s="60"/>
      <c r="K240" s="60"/>
      <c r="L240" s="62"/>
      <c r="M240" s="60"/>
      <c r="N240" s="67" t="n">
        <v>14128.3</v>
      </c>
      <c r="O240" s="60"/>
      <c r="P240" s="68" t="n">
        <v>1412.83</v>
      </c>
      <c r="GO240" s="55"/>
      <c r="GP240" s="55"/>
      <c r="GQ240" s="55"/>
      <c r="GR240" s="55"/>
      <c r="GS240" s="55"/>
      <c r="GT240" s="55"/>
      <c r="GU240" s="55"/>
      <c r="GW240" s="55"/>
      <c r="GX240" s="11"/>
      <c r="GY240" s="55" t="s">
        <v>69</v>
      </c>
      <c r="HA240" s="55"/>
      <c r="HC240" s="55"/>
      <c r="HD240" s="55"/>
    </row>
    <row r="241" s="6" customFormat="true" ht="0.75" hidden="false" customHeight="true" outlineLevel="0" collapsed="false">
      <c r="A241" s="79"/>
      <c r="B241" s="80"/>
      <c r="C241" s="80"/>
      <c r="D241" s="80"/>
      <c r="E241" s="80"/>
      <c r="F241" s="80"/>
      <c r="G241" s="80"/>
      <c r="H241" s="81"/>
      <c r="I241" s="82"/>
      <c r="J241" s="82"/>
      <c r="K241" s="82"/>
      <c r="L241" s="83"/>
      <c r="M241" s="82"/>
      <c r="N241" s="83"/>
      <c r="O241" s="82"/>
      <c r="P241" s="84"/>
      <c r="GO241" s="55"/>
      <c r="GP241" s="55"/>
      <c r="GQ241" s="55"/>
      <c r="GR241" s="55"/>
      <c r="GS241" s="55"/>
      <c r="GT241" s="55"/>
      <c r="GU241" s="55"/>
      <c r="GW241" s="55"/>
      <c r="GX241" s="11"/>
      <c r="GY241" s="55"/>
      <c r="HA241" s="55"/>
      <c r="HC241" s="55"/>
      <c r="HD241" s="55"/>
    </row>
    <row r="242" s="6" customFormat="true" ht="15" hidden="false" customHeight="true" outlineLevel="0" collapsed="false">
      <c r="A242" s="54" t="s">
        <v>749</v>
      </c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GO242" s="55"/>
      <c r="GP242" s="55" t="s">
        <v>749</v>
      </c>
      <c r="GQ242" s="55"/>
      <c r="GR242" s="55"/>
      <c r="GS242" s="55"/>
      <c r="GT242" s="55"/>
      <c r="GU242" s="55"/>
      <c r="GW242" s="55"/>
      <c r="GX242" s="11"/>
      <c r="GY242" s="55"/>
      <c r="HA242" s="55"/>
      <c r="HC242" s="55"/>
      <c r="HD242" s="55"/>
    </row>
    <row r="243" s="6" customFormat="true" ht="15" hidden="false" customHeight="true" outlineLevel="0" collapsed="false">
      <c r="A243" s="56" t="s">
        <v>134</v>
      </c>
      <c r="B243" s="57" t="s">
        <v>750</v>
      </c>
      <c r="C243" s="58" t="s">
        <v>751</v>
      </c>
      <c r="D243" s="58"/>
      <c r="E243" s="58"/>
      <c r="F243" s="58"/>
      <c r="G243" s="58"/>
      <c r="H243" s="59" t="s">
        <v>482</v>
      </c>
      <c r="I243" s="60" t="n">
        <v>0.02</v>
      </c>
      <c r="J243" s="61" t="n">
        <v>1</v>
      </c>
      <c r="K243" s="90" t="n">
        <v>0.02</v>
      </c>
      <c r="L243" s="67" t="n">
        <v>87268.05</v>
      </c>
      <c r="M243" s="90" t="n">
        <v>1.38</v>
      </c>
      <c r="N243" s="91" t="n">
        <v>120429.91</v>
      </c>
      <c r="O243" s="60"/>
      <c r="P243" s="68" t="n">
        <v>2408.6</v>
      </c>
      <c r="GO243" s="55"/>
      <c r="GP243" s="55"/>
      <c r="GQ243" s="55" t="s">
        <v>751</v>
      </c>
      <c r="GR243" s="55"/>
      <c r="GS243" s="55"/>
      <c r="GT243" s="55"/>
      <c r="GU243" s="55"/>
      <c r="GW243" s="55"/>
      <c r="GX243" s="11"/>
      <c r="GY243" s="55"/>
      <c r="HA243" s="55"/>
      <c r="HC243" s="55"/>
      <c r="HD243" s="55"/>
    </row>
    <row r="244" s="6" customFormat="true" ht="15" hidden="false" customHeight="true" outlineLevel="0" collapsed="false">
      <c r="A244" s="92"/>
      <c r="B244" s="93"/>
      <c r="C244" s="94" t="s">
        <v>752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GO244" s="55"/>
      <c r="GP244" s="55"/>
      <c r="GQ244" s="55"/>
      <c r="GR244" s="55"/>
      <c r="GS244" s="55"/>
      <c r="GT244" s="55"/>
      <c r="GU244" s="55"/>
      <c r="GW244" s="55"/>
      <c r="GX244" s="11"/>
      <c r="GY244" s="55"/>
      <c r="GZ244" s="3" t="s">
        <v>752</v>
      </c>
      <c r="HA244" s="55"/>
      <c r="HC244" s="55"/>
      <c r="HD244" s="55"/>
    </row>
    <row r="245" s="6" customFormat="true" ht="15" hidden="false" customHeight="true" outlineLevel="0" collapsed="false">
      <c r="A245" s="77"/>
      <c r="B245" s="78"/>
      <c r="C245" s="57" t="s">
        <v>69</v>
      </c>
      <c r="D245" s="57"/>
      <c r="E245" s="57"/>
      <c r="F245" s="57"/>
      <c r="G245" s="57"/>
      <c r="H245" s="59"/>
      <c r="I245" s="60"/>
      <c r="J245" s="60"/>
      <c r="K245" s="60"/>
      <c r="L245" s="62"/>
      <c r="M245" s="60"/>
      <c r="N245" s="62"/>
      <c r="O245" s="60"/>
      <c r="P245" s="68" t="n">
        <v>2408.6</v>
      </c>
      <c r="GO245" s="55"/>
      <c r="GP245" s="55"/>
      <c r="GQ245" s="55"/>
      <c r="GR245" s="55"/>
      <c r="GS245" s="55"/>
      <c r="GT245" s="55"/>
      <c r="GU245" s="55"/>
      <c r="GW245" s="55"/>
      <c r="GX245" s="11"/>
      <c r="GY245" s="55" t="s">
        <v>69</v>
      </c>
      <c r="HA245" s="55"/>
      <c r="HC245" s="55"/>
      <c r="HD245" s="55"/>
    </row>
    <row r="246" s="6" customFormat="true" ht="0.75" hidden="false" customHeight="true" outlineLevel="0" collapsed="false">
      <c r="A246" s="79"/>
      <c r="B246" s="80"/>
      <c r="C246" s="80"/>
      <c r="D246" s="80"/>
      <c r="E246" s="80"/>
      <c r="F246" s="80"/>
      <c r="G246" s="80"/>
      <c r="H246" s="81"/>
      <c r="I246" s="82"/>
      <c r="J246" s="82"/>
      <c r="K246" s="82"/>
      <c r="L246" s="83"/>
      <c r="M246" s="82"/>
      <c r="N246" s="83"/>
      <c r="O246" s="82"/>
      <c r="P246" s="84"/>
      <c r="GO246" s="55"/>
      <c r="GP246" s="55"/>
      <c r="GQ246" s="55"/>
      <c r="GR246" s="55"/>
      <c r="GS246" s="55"/>
      <c r="GT246" s="55"/>
      <c r="GU246" s="55"/>
      <c r="GW246" s="55"/>
      <c r="GX246" s="11"/>
      <c r="GY246" s="55"/>
      <c r="HA246" s="55"/>
      <c r="HC246" s="55"/>
      <c r="HD246" s="55"/>
    </row>
    <row r="247" s="6" customFormat="true" ht="33.75" hidden="false" customHeight="true" outlineLevel="0" collapsed="false">
      <c r="A247" s="56" t="s">
        <v>137</v>
      </c>
      <c r="B247" s="57" t="s">
        <v>488</v>
      </c>
      <c r="C247" s="58" t="s">
        <v>489</v>
      </c>
      <c r="D247" s="58"/>
      <c r="E247" s="58"/>
      <c r="F247" s="58"/>
      <c r="G247" s="58"/>
      <c r="H247" s="59" t="s">
        <v>61</v>
      </c>
      <c r="I247" s="60" t="n">
        <v>1</v>
      </c>
      <c r="J247" s="61" t="n">
        <v>1</v>
      </c>
      <c r="K247" s="61" t="n">
        <v>1</v>
      </c>
      <c r="L247" s="62"/>
      <c r="M247" s="60"/>
      <c r="N247" s="97" t="n">
        <v>153.7</v>
      </c>
      <c r="O247" s="60"/>
      <c r="P247" s="86" t="n">
        <v>153.7</v>
      </c>
      <c r="GO247" s="55"/>
      <c r="GP247" s="55"/>
      <c r="GQ247" s="55" t="s">
        <v>489</v>
      </c>
      <c r="GR247" s="55"/>
      <c r="GS247" s="55"/>
      <c r="GT247" s="55"/>
      <c r="GU247" s="55"/>
      <c r="GW247" s="55"/>
      <c r="GX247" s="11"/>
      <c r="GY247" s="55"/>
      <c r="HA247" s="55"/>
      <c r="HC247" s="55"/>
      <c r="HD247" s="55"/>
    </row>
    <row r="248" s="6" customFormat="true" ht="15" hidden="false" customHeight="true" outlineLevel="0" collapsed="false">
      <c r="A248" s="77"/>
      <c r="B248" s="78"/>
      <c r="C248" s="57" t="s">
        <v>69</v>
      </c>
      <c r="D248" s="57"/>
      <c r="E248" s="57"/>
      <c r="F248" s="57"/>
      <c r="G248" s="57"/>
      <c r="H248" s="59"/>
      <c r="I248" s="60"/>
      <c r="J248" s="60"/>
      <c r="K248" s="60"/>
      <c r="L248" s="62"/>
      <c r="M248" s="60"/>
      <c r="N248" s="62"/>
      <c r="O248" s="60"/>
      <c r="P248" s="86" t="n">
        <v>153.7</v>
      </c>
      <c r="GO248" s="55"/>
      <c r="GP248" s="55"/>
      <c r="GQ248" s="55"/>
      <c r="GR248" s="55"/>
      <c r="GS248" s="55"/>
      <c r="GT248" s="55"/>
      <c r="GU248" s="55"/>
      <c r="GW248" s="55"/>
      <c r="GX248" s="11"/>
      <c r="GY248" s="55" t="s">
        <v>69</v>
      </c>
      <c r="HA248" s="55"/>
      <c r="HC248" s="55"/>
      <c r="HD248" s="55"/>
    </row>
    <row r="249" s="6" customFormat="true" ht="0.75" hidden="false" customHeight="true" outlineLevel="0" collapsed="false">
      <c r="A249" s="79"/>
      <c r="B249" s="80"/>
      <c r="C249" s="80"/>
      <c r="D249" s="80"/>
      <c r="E249" s="80"/>
      <c r="F249" s="80"/>
      <c r="G249" s="80"/>
      <c r="H249" s="81"/>
      <c r="I249" s="82"/>
      <c r="J249" s="82"/>
      <c r="K249" s="82"/>
      <c r="L249" s="83"/>
      <c r="M249" s="82"/>
      <c r="N249" s="83"/>
      <c r="O249" s="82"/>
      <c r="P249" s="84"/>
      <c r="GO249" s="55"/>
      <c r="GP249" s="55"/>
      <c r="GQ249" s="55"/>
      <c r="GR249" s="55"/>
      <c r="GS249" s="55"/>
      <c r="GT249" s="55"/>
      <c r="GU249" s="55"/>
      <c r="GW249" s="55"/>
      <c r="GX249" s="11"/>
      <c r="GY249" s="55"/>
      <c r="HA249" s="55"/>
      <c r="HC249" s="55"/>
      <c r="HD249" s="55"/>
    </row>
    <row r="250" s="6" customFormat="true" ht="34.5" hidden="false" customHeight="true" outlineLevel="0" collapsed="false">
      <c r="A250" s="56" t="s">
        <v>144</v>
      </c>
      <c r="B250" s="57" t="s">
        <v>700</v>
      </c>
      <c r="C250" s="58" t="s">
        <v>701</v>
      </c>
      <c r="D250" s="58"/>
      <c r="E250" s="58"/>
      <c r="F250" s="58"/>
      <c r="G250" s="58"/>
      <c r="H250" s="59" t="s">
        <v>268</v>
      </c>
      <c r="I250" s="60" t="n">
        <v>0.01</v>
      </c>
      <c r="J250" s="61" t="n">
        <v>1</v>
      </c>
      <c r="K250" s="90" t="n">
        <v>0.01</v>
      </c>
      <c r="L250" s="67" t="n">
        <v>1608.95</v>
      </c>
      <c r="M250" s="90" t="n">
        <v>1.43</v>
      </c>
      <c r="N250" s="91" t="n">
        <v>2300.8</v>
      </c>
      <c r="O250" s="60"/>
      <c r="P250" s="86" t="n">
        <v>23.01</v>
      </c>
      <c r="GO250" s="55"/>
      <c r="GP250" s="55"/>
      <c r="GQ250" s="55" t="s">
        <v>701</v>
      </c>
      <c r="GR250" s="55"/>
      <c r="GS250" s="55"/>
      <c r="GT250" s="55"/>
      <c r="GU250" s="55"/>
      <c r="GW250" s="55"/>
      <c r="GX250" s="11"/>
      <c r="GY250" s="55"/>
      <c r="HA250" s="55"/>
      <c r="HC250" s="55"/>
      <c r="HD250" s="55"/>
    </row>
    <row r="251" s="6" customFormat="true" ht="15" hidden="false" customHeight="true" outlineLevel="0" collapsed="false">
      <c r="A251" s="92"/>
      <c r="B251" s="93"/>
      <c r="C251" s="94" t="s">
        <v>735</v>
      </c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GO251" s="55"/>
      <c r="GP251" s="55"/>
      <c r="GQ251" s="55"/>
      <c r="GR251" s="55"/>
      <c r="GS251" s="55"/>
      <c r="GT251" s="55"/>
      <c r="GU251" s="55"/>
      <c r="GW251" s="55"/>
      <c r="GX251" s="11"/>
      <c r="GY251" s="55"/>
      <c r="GZ251" s="3" t="s">
        <v>735</v>
      </c>
      <c r="HA251" s="55"/>
      <c r="HC251" s="55"/>
      <c r="HD251" s="55"/>
    </row>
    <row r="252" s="6" customFormat="true" ht="15" hidden="false" customHeight="true" outlineLevel="0" collapsed="false">
      <c r="A252" s="77"/>
      <c r="B252" s="78"/>
      <c r="C252" s="57" t="s">
        <v>69</v>
      </c>
      <c r="D252" s="57"/>
      <c r="E252" s="57"/>
      <c r="F252" s="57"/>
      <c r="G252" s="57"/>
      <c r="H252" s="59"/>
      <c r="I252" s="60"/>
      <c r="J252" s="60"/>
      <c r="K252" s="60"/>
      <c r="L252" s="62"/>
      <c r="M252" s="60"/>
      <c r="N252" s="62"/>
      <c r="O252" s="60"/>
      <c r="P252" s="86" t="n">
        <v>23.01</v>
      </c>
      <c r="GO252" s="55"/>
      <c r="GP252" s="55"/>
      <c r="GQ252" s="55"/>
      <c r="GR252" s="55"/>
      <c r="GS252" s="55"/>
      <c r="GT252" s="55"/>
      <c r="GU252" s="55"/>
      <c r="GW252" s="55"/>
      <c r="GX252" s="11"/>
      <c r="GY252" s="55" t="s">
        <v>69</v>
      </c>
      <c r="HA252" s="55"/>
      <c r="HC252" s="55"/>
      <c r="HD252" s="55"/>
    </row>
    <row r="253" s="6" customFormat="true" ht="0.75" hidden="false" customHeight="true" outlineLevel="0" collapsed="false">
      <c r="A253" s="79"/>
      <c r="B253" s="80"/>
      <c r="C253" s="80"/>
      <c r="D253" s="80"/>
      <c r="E253" s="80"/>
      <c r="F253" s="80"/>
      <c r="G253" s="80"/>
      <c r="H253" s="81"/>
      <c r="I253" s="82"/>
      <c r="J253" s="82"/>
      <c r="K253" s="82"/>
      <c r="L253" s="83"/>
      <c r="M253" s="82"/>
      <c r="N253" s="83"/>
      <c r="O253" s="82"/>
      <c r="P253" s="84"/>
      <c r="GO253" s="55"/>
      <c r="GP253" s="55"/>
      <c r="GQ253" s="55"/>
      <c r="GR253" s="55"/>
      <c r="GS253" s="55"/>
      <c r="GT253" s="55"/>
      <c r="GU253" s="55"/>
      <c r="GW253" s="55"/>
      <c r="GX253" s="11"/>
      <c r="GY253" s="55"/>
      <c r="HA253" s="55"/>
      <c r="HC253" s="55"/>
      <c r="HD253" s="55"/>
    </row>
    <row r="254" s="6" customFormat="true" ht="23.25" hidden="false" customHeight="true" outlineLevel="0" collapsed="false">
      <c r="A254" s="56" t="s">
        <v>147</v>
      </c>
      <c r="B254" s="57" t="s">
        <v>703</v>
      </c>
      <c r="C254" s="58" t="s">
        <v>704</v>
      </c>
      <c r="D254" s="58"/>
      <c r="E254" s="58"/>
      <c r="F254" s="58"/>
      <c r="G254" s="58"/>
      <c r="H254" s="59" t="s">
        <v>268</v>
      </c>
      <c r="I254" s="60" t="n">
        <v>0.06</v>
      </c>
      <c r="J254" s="61" t="n">
        <v>1</v>
      </c>
      <c r="K254" s="90" t="n">
        <v>0.06</v>
      </c>
      <c r="L254" s="67" t="n">
        <v>29127.66</v>
      </c>
      <c r="M254" s="90" t="n">
        <v>1.28</v>
      </c>
      <c r="N254" s="91" t="n">
        <v>37283.4</v>
      </c>
      <c r="O254" s="60"/>
      <c r="P254" s="68" t="n">
        <v>2237</v>
      </c>
      <c r="GO254" s="55"/>
      <c r="GP254" s="55"/>
      <c r="GQ254" s="55" t="s">
        <v>704</v>
      </c>
      <c r="GR254" s="55"/>
      <c r="GS254" s="55"/>
      <c r="GT254" s="55"/>
      <c r="GU254" s="55"/>
      <c r="GW254" s="55"/>
      <c r="GX254" s="11"/>
      <c r="GY254" s="55"/>
      <c r="HA254" s="55"/>
      <c r="HC254" s="55"/>
      <c r="HD254" s="55"/>
    </row>
    <row r="255" s="6" customFormat="true" ht="15" hidden="false" customHeight="true" outlineLevel="0" collapsed="false">
      <c r="A255" s="92"/>
      <c r="B255" s="93"/>
      <c r="C255" s="94" t="s">
        <v>753</v>
      </c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GO255" s="55"/>
      <c r="GP255" s="55"/>
      <c r="GQ255" s="55"/>
      <c r="GR255" s="55"/>
      <c r="GS255" s="55"/>
      <c r="GT255" s="55"/>
      <c r="GU255" s="55"/>
      <c r="GW255" s="55"/>
      <c r="GX255" s="11"/>
      <c r="GY255" s="55"/>
      <c r="GZ255" s="3" t="s">
        <v>753</v>
      </c>
      <c r="HA255" s="55"/>
      <c r="HC255" s="55"/>
      <c r="HD255" s="55"/>
    </row>
    <row r="256" s="6" customFormat="true" ht="15" hidden="false" customHeight="true" outlineLevel="0" collapsed="false">
      <c r="A256" s="77"/>
      <c r="B256" s="78"/>
      <c r="C256" s="57" t="s">
        <v>69</v>
      </c>
      <c r="D256" s="57"/>
      <c r="E256" s="57"/>
      <c r="F256" s="57"/>
      <c r="G256" s="57"/>
      <c r="H256" s="59"/>
      <c r="I256" s="60"/>
      <c r="J256" s="60"/>
      <c r="K256" s="60"/>
      <c r="L256" s="62"/>
      <c r="M256" s="60"/>
      <c r="N256" s="62"/>
      <c r="O256" s="60"/>
      <c r="P256" s="68" t="n">
        <v>2237</v>
      </c>
      <c r="GO256" s="55"/>
      <c r="GP256" s="55"/>
      <c r="GQ256" s="55"/>
      <c r="GR256" s="55"/>
      <c r="GS256" s="55"/>
      <c r="GT256" s="55"/>
      <c r="GU256" s="55"/>
      <c r="GW256" s="55"/>
      <c r="GX256" s="11"/>
      <c r="GY256" s="55" t="s">
        <v>69</v>
      </c>
      <c r="HA256" s="55"/>
      <c r="HC256" s="55"/>
      <c r="HD256" s="55"/>
    </row>
    <row r="257" s="6" customFormat="true" ht="0.75" hidden="false" customHeight="true" outlineLevel="0" collapsed="false">
      <c r="A257" s="79"/>
      <c r="B257" s="80"/>
      <c r="C257" s="80"/>
      <c r="D257" s="80"/>
      <c r="E257" s="80"/>
      <c r="F257" s="80"/>
      <c r="G257" s="80"/>
      <c r="H257" s="81"/>
      <c r="I257" s="82"/>
      <c r="J257" s="82"/>
      <c r="K257" s="82"/>
      <c r="L257" s="83"/>
      <c r="M257" s="82"/>
      <c r="N257" s="83"/>
      <c r="O257" s="82"/>
      <c r="P257" s="84"/>
      <c r="GO257" s="55"/>
      <c r="GP257" s="55"/>
      <c r="GQ257" s="55"/>
      <c r="GR257" s="55"/>
      <c r="GS257" s="55"/>
      <c r="GT257" s="55"/>
      <c r="GU257" s="55"/>
      <c r="GW257" s="55"/>
      <c r="GX257" s="11"/>
      <c r="GY257" s="55"/>
      <c r="HA257" s="55"/>
      <c r="HC257" s="55"/>
      <c r="HD257" s="55"/>
    </row>
    <row r="258" s="6" customFormat="true" ht="15" hidden="false" customHeight="true" outlineLevel="0" collapsed="false">
      <c r="A258" s="56" t="s">
        <v>151</v>
      </c>
      <c r="B258" s="57" t="s">
        <v>754</v>
      </c>
      <c r="C258" s="58" t="s">
        <v>755</v>
      </c>
      <c r="D258" s="58"/>
      <c r="E258" s="58"/>
      <c r="F258" s="58"/>
      <c r="G258" s="58"/>
      <c r="H258" s="59" t="s">
        <v>482</v>
      </c>
      <c r="I258" s="60" t="n">
        <v>0.01</v>
      </c>
      <c r="J258" s="61" t="n">
        <v>1</v>
      </c>
      <c r="K258" s="90" t="n">
        <v>0.01</v>
      </c>
      <c r="L258" s="67" t="n">
        <v>828478.19</v>
      </c>
      <c r="M258" s="90" t="n">
        <v>1.22</v>
      </c>
      <c r="N258" s="91" t="n">
        <v>1010743.39</v>
      </c>
      <c r="O258" s="60"/>
      <c r="P258" s="68" t="n">
        <v>10107.43</v>
      </c>
      <c r="GO258" s="55"/>
      <c r="GP258" s="55"/>
      <c r="GQ258" s="55" t="s">
        <v>755</v>
      </c>
      <c r="GR258" s="55"/>
      <c r="GS258" s="55"/>
      <c r="GT258" s="55"/>
      <c r="GU258" s="55"/>
      <c r="GW258" s="55"/>
      <c r="GX258" s="11"/>
      <c r="GY258" s="55"/>
      <c r="HA258" s="55"/>
      <c r="HC258" s="55"/>
      <c r="HD258" s="55"/>
    </row>
    <row r="259" s="6" customFormat="true" ht="15" hidden="false" customHeight="true" outlineLevel="0" collapsed="false">
      <c r="A259" s="92"/>
      <c r="B259" s="93"/>
      <c r="C259" s="94" t="s">
        <v>708</v>
      </c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GO259" s="55"/>
      <c r="GP259" s="55"/>
      <c r="GQ259" s="55"/>
      <c r="GR259" s="55"/>
      <c r="GS259" s="55"/>
      <c r="GT259" s="55"/>
      <c r="GU259" s="55"/>
      <c r="GW259" s="55"/>
      <c r="GX259" s="11"/>
      <c r="GY259" s="55"/>
      <c r="GZ259" s="3" t="s">
        <v>708</v>
      </c>
      <c r="HA259" s="55"/>
      <c r="HC259" s="55"/>
      <c r="HD259" s="55"/>
    </row>
    <row r="260" s="6" customFormat="true" ht="15" hidden="false" customHeight="true" outlineLevel="0" collapsed="false">
      <c r="A260" s="77"/>
      <c r="B260" s="78"/>
      <c r="C260" s="57" t="s">
        <v>69</v>
      </c>
      <c r="D260" s="57"/>
      <c r="E260" s="57"/>
      <c r="F260" s="57"/>
      <c r="G260" s="57"/>
      <c r="H260" s="59"/>
      <c r="I260" s="60"/>
      <c r="J260" s="60"/>
      <c r="K260" s="60"/>
      <c r="L260" s="62"/>
      <c r="M260" s="60"/>
      <c r="N260" s="62"/>
      <c r="O260" s="60"/>
      <c r="P260" s="68" t="n">
        <v>10107.43</v>
      </c>
      <c r="GO260" s="55"/>
      <c r="GP260" s="55"/>
      <c r="GQ260" s="55"/>
      <c r="GR260" s="55"/>
      <c r="GS260" s="55"/>
      <c r="GT260" s="55"/>
      <c r="GU260" s="55"/>
      <c r="GW260" s="55"/>
      <c r="GX260" s="11"/>
      <c r="GY260" s="55" t="s">
        <v>69</v>
      </c>
      <c r="HA260" s="55"/>
      <c r="HC260" s="55"/>
      <c r="HD260" s="55"/>
    </row>
    <row r="261" s="6" customFormat="true" ht="0.75" hidden="false" customHeight="true" outlineLevel="0" collapsed="false">
      <c r="A261" s="79"/>
      <c r="B261" s="80"/>
      <c r="C261" s="80"/>
      <c r="D261" s="80"/>
      <c r="E261" s="80"/>
      <c r="F261" s="80"/>
      <c r="G261" s="80"/>
      <c r="H261" s="81"/>
      <c r="I261" s="82"/>
      <c r="J261" s="82"/>
      <c r="K261" s="82"/>
      <c r="L261" s="83"/>
      <c r="M261" s="82"/>
      <c r="N261" s="83"/>
      <c r="O261" s="82"/>
      <c r="P261" s="84"/>
      <c r="GO261" s="55"/>
      <c r="GP261" s="55"/>
      <c r="GQ261" s="55"/>
      <c r="GR261" s="55"/>
      <c r="GS261" s="55"/>
      <c r="GT261" s="55"/>
      <c r="GU261" s="55"/>
      <c r="GW261" s="55"/>
      <c r="GX261" s="11"/>
      <c r="GY261" s="55"/>
      <c r="HA261" s="55"/>
      <c r="HC261" s="55"/>
      <c r="HD261" s="55"/>
    </row>
    <row r="262" s="6" customFormat="true" ht="15" hidden="false" customHeight="true" outlineLevel="0" collapsed="false">
      <c r="A262" s="54" t="s">
        <v>709</v>
      </c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GO262" s="55"/>
      <c r="GP262" s="55" t="s">
        <v>709</v>
      </c>
      <c r="GQ262" s="55"/>
      <c r="GR262" s="55"/>
      <c r="GS262" s="55"/>
      <c r="GT262" s="55"/>
      <c r="GU262" s="55"/>
      <c r="GW262" s="55"/>
      <c r="GX262" s="11"/>
      <c r="GY262" s="55"/>
      <c r="HA262" s="55"/>
      <c r="HC262" s="55"/>
      <c r="HD262" s="55"/>
    </row>
    <row r="263" s="6" customFormat="true" ht="23.25" hidden="false" customHeight="true" outlineLevel="0" collapsed="false">
      <c r="A263" s="56" t="s">
        <v>156</v>
      </c>
      <c r="B263" s="57" t="s">
        <v>710</v>
      </c>
      <c r="C263" s="58" t="s">
        <v>711</v>
      </c>
      <c r="D263" s="58"/>
      <c r="E263" s="58"/>
      <c r="F263" s="58"/>
      <c r="G263" s="58"/>
      <c r="H263" s="59" t="s">
        <v>268</v>
      </c>
      <c r="I263" s="60" t="n">
        <v>0.01</v>
      </c>
      <c r="J263" s="61" t="n">
        <v>1</v>
      </c>
      <c r="K263" s="90" t="n">
        <v>0.01</v>
      </c>
      <c r="L263" s="85" t="n">
        <v>112.32</v>
      </c>
      <c r="M263" s="90" t="n">
        <v>2.14</v>
      </c>
      <c r="N263" s="97" t="n">
        <v>240.36</v>
      </c>
      <c r="O263" s="60"/>
      <c r="P263" s="86" t="n">
        <v>2.4</v>
      </c>
      <c r="GO263" s="55"/>
      <c r="GP263" s="55"/>
      <c r="GQ263" s="55" t="s">
        <v>711</v>
      </c>
      <c r="GR263" s="55"/>
      <c r="GS263" s="55"/>
      <c r="GT263" s="55"/>
      <c r="GU263" s="55"/>
      <c r="GW263" s="55"/>
      <c r="GX263" s="11"/>
      <c r="GY263" s="55"/>
      <c r="HA263" s="55"/>
      <c r="HC263" s="55"/>
      <c r="HD263" s="55"/>
    </row>
    <row r="264" s="6" customFormat="true" ht="15" hidden="false" customHeight="true" outlineLevel="0" collapsed="false">
      <c r="A264" s="92"/>
      <c r="B264" s="93"/>
      <c r="C264" s="94" t="s">
        <v>712</v>
      </c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GO264" s="55"/>
      <c r="GP264" s="55"/>
      <c r="GQ264" s="55"/>
      <c r="GR264" s="55"/>
      <c r="GS264" s="55"/>
      <c r="GT264" s="55"/>
      <c r="GU264" s="55"/>
      <c r="GW264" s="55"/>
      <c r="GX264" s="11"/>
      <c r="GY264" s="55"/>
      <c r="GZ264" s="3" t="s">
        <v>712</v>
      </c>
      <c r="HA264" s="55"/>
      <c r="HC264" s="55"/>
      <c r="HD264" s="55"/>
    </row>
    <row r="265" s="6" customFormat="true" ht="15" hidden="false" customHeight="true" outlineLevel="0" collapsed="false">
      <c r="A265" s="77"/>
      <c r="B265" s="78"/>
      <c r="C265" s="57" t="s">
        <v>69</v>
      </c>
      <c r="D265" s="57"/>
      <c r="E265" s="57"/>
      <c r="F265" s="57"/>
      <c r="G265" s="57"/>
      <c r="H265" s="59"/>
      <c r="I265" s="60"/>
      <c r="J265" s="60"/>
      <c r="K265" s="60"/>
      <c r="L265" s="62"/>
      <c r="M265" s="60"/>
      <c r="N265" s="62"/>
      <c r="O265" s="60"/>
      <c r="P265" s="86" t="n">
        <v>2.4</v>
      </c>
      <c r="GO265" s="55"/>
      <c r="GP265" s="55"/>
      <c r="GQ265" s="55"/>
      <c r="GR265" s="55"/>
      <c r="GS265" s="55"/>
      <c r="GT265" s="55"/>
      <c r="GU265" s="55"/>
      <c r="GW265" s="55"/>
      <c r="GX265" s="11"/>
      <c r="GY265" s="55" t="s">
        <v>69</v>
      </c>
      <c r="HA265" s="55"/>
      <c r="HC265" s="55"/>
      <c r="HD265" s="55"/>
    </row>
    <row r="266" s="6" customFormat="true" ht="0.75" hidden="false" customHeight="true" outlineLevel="0" collapsed="false">
      <c r="A266" s="79"/>
      <c r="B266" s="80"/>
      <c r="C266" s="80"/>
      <c r="D266" s="80"/>
      <c r="E266" s="80"/>
      <c r="F266" s="80"/>
      <c r="G266" s="80"/>
      <c r="H266" s="81"/>
      <c r="I266" s="82"/>
      <c r="J266" s="82"/>
      <c r="K266" s="82"/>
      <c r="L266" s="83"/>
      <c r="M266" s="82"/>
      <c r="N266" s="83"/>
      <c r="O266" s="82"/>
      <c r="P266" s="84"/>
      <c r="GO266" s="55"/>
      <c r="GP266" s="55"/>
      <c r="GQ266" s="55"/>
      <c r="GR266" s="55"/>
      <c r="GS266" s="55"/>
      <c r="GT266" s="55"/>
      <c r="GU266" s="55"/>
      <c r="GW266" s="55"/>
      <c r="GX266" s="11"/>
      <c r="GY266" s="55"/>
      <c r="HA266" s="55"/>
      <c r="HC266" s="55"/>
      <c r="HD266" s="55"/>
    </row>
    <row r="267" s="6" customFormat="true" ht="15" hidden="false" customHeight="true" outlineLevel="0" collapsed="false">
      <c r="A267" s="56" t="s">
        <v>499</v>
      </c>
      <c r="B267" s="57" t="s">
        <v>713</v>
      </c>
      <c r="C267" s="58" t="s">
        <v>714</v>
      </c>
      <c r="D267" s="58"/>
      <c r="E267" s="58"/>
      <c r="F267" s="58"/>
      <c r="G267" s="58"/>
      <c r="H267" s="59" t="s">
        <v>154</v>
      </c>
      <c r="I267" s="60" t="n">
        <v>0.015</v>
      </c>
      <c r="J267" s="61" t="n">
        <v>1</v>
      </c>
      <c r="K267" s="95" t="n">
        <v>0.015</v>
      </c>
      <c r="L267" s="85" t="n">
        <v>83.06</v>
      </c>
      <c r="M267" s="98" t="n">
        <v>1.2</v>
      </c>
      <c r="N267" s="97" t="n">
        <v>99.67</v>
      </c>
      <c r="O267" s="60"/>
      <c r="P267" s="86" t="n">
        <v>1.5</v>
      </c>
      <c r="GO267" s="55"/>
      <c r="GP267" s="55"/>
      <c r="GQ267" s="55" t="s">
        <v>714</v>
      </c>
      <c r="GR267" s="55"/>
      <c r="GS267" s="55"/>
      <c r="GT267" s="55"/>
      <c r="GU267" s="55"/>
      <c r="GW267" s="55"/>
      <c r="GX267" s="11"/>
      <c r="GY267" s="55"/>
      <c r="HA267" s="55"/>
      <c r="HC267" s="55"/>
      <c r="HD267" s="55"/>
    </row>
    <row r="268" s="6" customFormat="true" ht="15" hidden="false" customHeight="true" outlineLevel="0" collapsed="false">
      <c r="A268" s="92"/>
      <c r="B268" s="93"/>
      <c r="C268" s="94" t="s">
        <v>715</v>
      </c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GO268" s="55"/>
      <c r="GP268" s="55"/>
      <c r="GQ268" s="55"/>
      <c r="GR268" s="55"/>
      <c r="GS268" s="55"/>
      <c r="GT268" s="55"/>
      <c r="GU268" s="55"/>
      <c r="GW268" s="55"/>
      <c r="GX268" s="11"/>
      <c r="GY268" s="55"/>
      <c r="GZ268" s="3" t="s">
        <v>715</v>
      </c>
      <c r="HA268" s="55"/>
      <c r="HC268" s="55"/>
      <c r="HD268" s="55"/>
    </row>
    <row r="269" s="6" customFormat="true" ht="15" hidden="false" customHeight="true" outlineLevel="0" collapsed="false">
      <c r="A269" s="77"/>
      <c r="B269" s="78"/>
      <c r="C269" s="57" t="s">
        <v>69</v>
      </c>
      <c r="D269" s="57"/>
      <c r="E269" s="57"/>
      <c r="F269" s="57"/>
      <c r="G269" s="57"/>
      <c r="H269" s="59"/>
      <c r="I269" s="60"/>
      <c r="J269" s="60"/>
      <c r="K269" s="60"/>
      <c r="L269" s="62"/>
      <c r="M269" s="60"/>
      <c r="N269" s="62"/>
      <c r="O269" s="60"/>
      <c r="P269" s="86" t="n">
        <v>1.5</v>
      </c>
      <c r="GO269" s="55"/>
      <c r="GP269" s="55"/>
      <c r="GQ269" s="55"/>
      <c r="GR269" s="55"/>
      <c r="GS269" s="55"/>
      <c r="GT269" s="55"/>
      <c r="GU269" s="55"/>
      <c r="GW269" s="55"/>
      <c r="GX269" s="11"/>
      <c r="GY269" s="55" t="s">
        <v>69</v>
      </c>
      <c r="HA269" s="55"/>
      <c r="HC269" s="55"/>
      <c r="HD269" s="55"/>
    </row>
    <row r="270" s="6" customFormat="true" ht="0.75" hidden="false" customHeight="true" outlineLevel="0" collapsed="false">
      <c r="A270" s="79"/>
      <c r="B270" s="80"/>
      <c r="C270" s="80"/>
      <c r="D270" s="80"/>
      <c r="E270" s="80"/>
      <c r="F270" s="80"/>
      <c r="G270" s="80"/>
      <c r="H270" s="81"/>
      <c r="I270" s="82"/>
      <c r="J270" s="82"/>
      <c r="K270" s="82"/>
      <c r="L270" s="83"/>
      <c r="M270" s="82"/>
      <c r="N270" s="83"/>
      <c r="O270" s="82"/>
      <c r="P270" s="84"/>
      <c r="GO270" s="55"/>
      <c r="GP270" s="55"/>
      <c r="GQ270" s="55"/>
      <c r="GR270" s="55"/>
      <c r="GS270" s="55"/>
      <c r="GT270" s="55"/>
      <c r="GU270" s="55"/>
      <c r="GW270" s="55"/>
      <c r="GX270" s="11"/>
      <c r="GY270" s="55"/>
      <c r="HA270" s="55"/>
      <c r="HC270" s="55"/>
      <c r="HD270" s="55"/>
    </row>
    <row r="271" s="6" customFormat="true" ht="15" hidden="false" customHeight="true" outlineLevel="0" collapsed="false">
      <c r="A271" s="54" t="s">
        <v>716</v>
      </c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GO271" s="55"/>
      <c r="GP271" s="55" t="s">
        <v>716</v>
      </c>
      <c r="GQ271" s="55"/>
      <c r="GR271" s="55"/>
      <c r="GS271" s="55"/>
      <c r="GT271" s="55"/>
      <c r="GU271" s="55"/>
      <c r="GW271" s="55"/>
      <c r="GX271" s="11"/>
      <c r="GY271" s="55"/>
      <c r="HA271" s="55"/>
      <c r="HC271" s="55"/>
      <c r="HD271" s="55"/>
    </row>
    <row r="272" s="6" customFormat="true" ht="22.5" hidden="false" customHeight="true" outlineLevel="0" collapsed="false">
      <c r="A272" s="56" t="s">
        <v>756</v>
      </c>
      <c r="B272" s="57" t="s">
        <v>718</v>
      </c>
      <c r="C272" s="58" t="s">
        <v>757</v>
      </c>
      <c r="D272" s="58"/>
      <c r="E272" s="58"/>
      <c r="F272" s="58"/>
      <c r="G272" s="58"/>
      <c r="H272" s="59" t="s">
        <v>61</v>
      </c>
      <c r="I272" s="60" t="n">
        <v>1</v>
      </c>
      <c r="J272" s="61" t="n">
        <v>1</v>
      </c>
      <c r="K272" s="61" t="n">
        <v>1</v>
      </c>
      <c r="L272" s="62"/>
      <c r="M272" s="60"/>
      <c r="N272" s="63"/>
      <c r="O272" s="60"/>
      <c r="P272" s="64"/>
      <c r="GO272" s="55"/>
      <c r="GP272" s="55"/>
      <c r="GQ272" s="55" t="s">
        <v>757</v>
      </c>
      <c r="GR272" s="55"/>
      <c r="GS272" s="55"/>
      <c r="GT272" s="55"/>
      <c r="GU272" s="55"/>
      <c r="GW272" s="55"/>
      <c r="GX272" s="11"/>
      <c r="GY272" s="55"/>
      <c r="HA272" s="55"/>
      <c r="HC272" s="55"/>
      <c r="HD272" s="55"/>
    </row>
    <row r="273" s="6" customFormat="true" ht="15" hidden="false" customHeight="true" outlineLevel="0" collapsed="false">
      <c r="A273" s="77"/>
      <c r="B273" s="78"/>
      <c r="C273" s="57" t="s">
        <v>69</v>
      </c>
      <c r="D273" s="57"/>
      <c r="E273" s="57"/>
      <c r="F273" s="57"/>
      <c r="G273" s="57"/>
      <c r="H273" s="59"/>
      <c r="I273" s="60"/>
      <c r="J273" s="60"/>
      <c r="K273" s="60"/>
      <c r="L273" s="62"/>
      <c r="M273" s="60"/>
      <c r="N273" s="62"/>
      <c r="O273" s="60"/>
      <c r="P273" s="64"/>
      <c r="GO273" s="55"/>
      <c r="GP273" s="55"/>
      <c r="GQ273" s="55"/>
      <c r="GR273" s="55"/>
      <c r="GS273" s="55"/>
      <c r="GT273" s="55"/>
      <c r="GU273" s="55"/>
      <c r="GW273" s="55"/>
      <c r="GX273" s="11"/>
      <c r="GY273" s="55" t="s">
        <v>69</v>
      </c>
      <c r="HA273" s="55"/>
      <c r="HC273" s="55"/>
      <c r="HD273" s="55"/>
    </row>
    <row r="274" s="6" customFormat="true" ht="0.75" hidden="false" customHeight="true" outlineLevel="0" collapsed="false">
      <c r="A274" s="79"/>
      <c r="B274" s="80"/>
      <c r="C274" s="80"/>
      <c r="D274" s="80"/>
      <c r="E274" s="80"/>
      <c r="F274" s="80"/>
      <c r="G274" s="80"/>
      <c r="H274" s="81"/>
      <c r="I274" s="82"/>
      <c r="J274" s="82"/>
      <c r="K274" s="82"/>
      <c r="L274" s="83"/>
      <c r="M274" s="82"/>
      <c r="N274" s="83"/>
      <c r="O274" s="82"/>
      <c r="P274" s="84"/>
      <c r="GO274" s="55"/>
      <c r="GP274" s="55"/>
      <c r="GQ274" s="55"/>
      <c r="GR274" s="55"/>
      <c r="GS274" s="55"/>
      <c r="GT274" s="55"/>
      <c r="GU274" s="55"/>
      <c r="GW274" s="55"/>
      <c r="GX274" s="11"/>
      <c r="GY274" s="55"/>
      <c r="HA274" s="55"/>
      <c r="HC274" s="55"/>
      <c r="HD274" s="55"/>
    </row>
    <row r="275" s="6" customFormat="true" ht="15" hidden="false" customHeight="true" outlineLevel="0" collapsed="false">
      <c r="A275" s="65"/>
      <c r="B275" s="102"/>
      <c r="C275" s="78" t="s">
        <v>758</v>
      </c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120"/>
      <c r="Q275" s="104"/>
      <c r="R275" s="105"/>
      <c r="GO275" s="55"/>
      <c r="GP275" s="55"/>
      <c r="GQ275" s="55"/>
      <c r="GR275" s="55"/>
      <c r="GS275" s="55"/>
      <c r="GT275" s="55"/>
      <c r="GU275" s="55"/>
      <c r="GW275" s="55"/>
      <c r="GX275" s="11"/>
      <c r="GY275" s="55"/>
      <c r="HA275" s="55" t="s">
        <v>758</v>
      </c>
      <c r="HC275" s="55"/>
      <c r="HD275" s="55"/>
    </row>
    <row r="276" s="6" customFormat="true" ht="15" hidden="false" customHeight="true" outlineLevel="0" collapsed="false">
      <c r="A276" s="65"/>
      <c r="B276" s="66"/>
      <c r="C276" s="93" t="s">
        <v>532</v>
      </c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110" t="n">
        <v>18483.02</v>
      </c>
      <c r="GO276" s="55"/>
      <c r="GP276" s="55"/>
      <c r="GQ276" s="55"/>
      <c r="GR276" s="55"/>
      <c r="GS276" s="55"/>
      <c r="GT276" s="55"/>
      <c r="GU276" s="55"/>
      <c r="GW276" s="55"/>
      <c r="GX276" s="11"/>
      <c r="GY276" s="55"/>
      <c r="HA276" s="55"/>
      <c r="HB276" s="3" t="s">
        <v>532</v>
      </c>
      <c r="HC276" s="55"/>
      <c r="HD276" s="55"/>
    </row>
    <row r="277" s="6" customFormat="true" ht="15" hidden="false" customHeight="true" outlineLevel="0" collapsed="false">
      <c r="A277" s="65"/>
      <c r="B277" s="66"/>
      <c r="C277" s="93" t="s">
        <v>452</v>
      </c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110" t="n">
        <v>5781.99</v>
      </c>
      <c r="GO277" s="55"/>
      <c r="GP277" s="55"/>
      <c r="GQ277" s="55"/>
      <c r="GR277" s="55"/>
      <c r="GS277" s="55"/>
      <c r="GT277" s="55"/>
      <c r="GU277" s="55"/>
      <c r="GW277" s="55"/>
      <c r="GX277" s="11"/>
      <c r="GY277" s="55"/>
      <c r="HA277" s="55"/>
      <c r="HB277" s="3" t="s">
        <v>452</v>
      </c>
      <c r="HC277" s="55"/>
      <c r="HD277" s="55"/>
    </row>
    <row r="278" s="6" customFormat="true" ht="15" hidden="false" customHeight="true" outlineLevel="0" collapsed="false">
      <c r="A278" s="65"/>
      <c r="B278" s="66"/>
      <c r="C278" s="93" t="s">
        <v>453</v>
      </c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110" t="n">
        <v>17455.69</v>
      </c>
      <c r="GO278" s="55"/>
      <c r="GP278" s="55"/>
      <c r="GQ278" s="55"/>
      <c r="GR278" s="55"/>
      <c r="GS278" s="55"/>
      <c r="GT278" s="55"/>
      <c r="GU278" s="55"/>
      <c r="GW278" s="55"/>
      <c r="GX278" s="11"/>
      <c r="GY278" s="55"/>
      <c r="HA278" s="55"/>
      <c r="HB278" s="3" t="s">
        <v>453</v>
      </c>
      <c r="HC278" s="55"/>
      <c r="HD278" s="55"/>
    </row>
    <row r="279" s="6" customFormat="true" ht="15" hidden="false" customHeight="true" outlineLevel="0" collapsed="false">
      <c r="A279" s="65"/>
      <c r="B279" s="66"/>
      <c r="C279" s="93" t="s">
        <v>533</v>
      </c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110" t="n">
        <v>3054.22</v>
      </c>
      <c r="GO279" s="55"/>
      <c r="GP279" s="55"/>
      <c r="GQ279" s="55"/>
      <c r="GR279" s="55"/>
      <c r="GS279" s="55"/>
      <c r="GT279" s="55"/>
      <c r="GU279" s="55"/>
      <c r="GW279" s="55"/>
      <c r="GX279" s="11"/>
      <c r="GY279" s="55"/>
      <c r="HA279" s="55"/>
      <c r="HB279" s="3" t="s">
        <v>533</v>
      </c>
      <c r="HC279" s="55"/>
      <c r="HD279" s="55"/>
    </row>
    <row r="280" s="6" customFormat="true" ht="15" hidden="false" customHeight="true" outlineLevel="0" collapsed="false">
      <c r="A280" s="65"/>
      <c r="B280" s="66"/>
      <c r="C280" s="93" t="s">
        <v>534</v>
      </c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110" t="n">
        <v>3043.4</v>
      </c>
      <c r="GO280" s="55"/>
      <c r="GP280" s="55"/>
      <c r="GQ280" s="55"/>
      <c r="GR280" s="55"/>
      <c r="GS280" s="55"/>
      <c r="GT280" s="55"/>
      <c r="GU280" s="55"/>
      <c r="GW280" s="55"/>
      <c r="GX280" s="11"/>
      <c r="GY280" s="55"/>
      <c r="HA280" s="55"/>
      <c r="HB280" s="3" t="s">
        <v>534</v>
      </c>
      <c r="HC280" s="55"/>
      <c r="HD280" s="55"/>
    </row>
    <row r="281" s="6" customFormat="true" ht="15" hidden="false" customHeight="true" outlineLevel="0" collapsed="false">
      <c r="A281" s="65"/>
      <c r="B281" s="66"/>
      <c r="C281" s="93" t="s">
        <v>535</v>
      </c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110" t="n">
        <v>1711.26</v>
      </c>
      <c r="GO281" s="55"/>
      <c r="GP281" s="55"/>
      <c r="GQ281" s="55"/>
      <c r="GR281" s="55"/>
      <c r="GS281" s="55"/>
      <c r="GT281" s="55"/>
      <c r="GU281" s="55"/>
      <c r="GW281" s="55"/>
      <c r="GX281" s="11"/>
      <c r="GY281" s="55"/>
      <c r="HA281" s="55"/>
      <c r="HB281" s="3" t="s">
        <v>535</v>
      </c>
      <c r="HC281" s="55"/>
      <c r="HD281" s="55"/>
    </row>
    <row r="282" s="6" customFormat="true" ht="15" hidden="false" customHeight="true" outlineLevel="0" collapsed="false">
      <c r="A282" s="65"/>
      <c r="B282" s="102"/>
      <c r="C282" s="78" t="s">
        <v>759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103" t="n">
        <v>23237.68</v>
      </c>
      <c r="Q282" s="134"/>
      <c r="R282" s="108"/>
      <c r="GO282" s="55"/>
      <c r="GP282" s="55"/>
      <c r="GQ282" s="55"/>
      <c r="GR282" s="55"/>
      <c r="GS282" s="55"/>
      <c r="GT282" s="55"/>
      <c r="GU282" s="55"/>
      <c r="GW282" s="55"/>
      <c r="GX282" s="11"/>
      <c r="GY282" s="55"/>
      <c r="HA282" s="55"/>
      <c r="HC282" s="55" t="s">
        <v>759</v>
      </c>
      <c r="HD282" s="55"/>
    </row>
    <row r="283" s="6" customFormat="true" ht="15" hidden="false" customHeight="true" outlineLevel="0" collapsed="false">
      <c r="A283" s="65"/>
      <c r="B283" s="102"/>
      <c r="C283" s="78" t="s">
        <v>281</v>
      </c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106"/>
      <c r="Q283" s="107"/>
      <c r="R283" s="108"/>
      <c r="GO283" s="55"/>
      <c r="GP283" s="55"/>
      <c r="GQ283" s="55"/>
      <c r="GR283" s="55"/>
      <c r="GS283" s="55"/>
      <c r="GT283" s="55"/>
      <c r="GU283" s="55"/>
      <c r="GW283" s="55"/>
      <c r="GX283" s="11"/>
      <c r="GY283" s="55"/>
      <c r="HA283" s="55"/>
      <c r="HC283" s="55"/>
      <c r="HD283" s="55" t="s">
        <v>281</v>
      </c>
    </row>
    <row r="284" s="6" customFormat="true" ht="15" hidden="false" customHeight="true" outlineLevel="0" collapsed="false">
      <c r="A284" s="65"/>
      <c r="B284" s="102"/>
      <c r="C284" s="109" t="s">
        <v>282</v>
      </c>
      <c r="D284" s="109"/>
      <c r="E284" s="109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37" t="n">
        <v>153.7</v>
      </c>
      <c r="Q284" s="107"/>
      <c r="R284" s="108"/>
      <c r="GO284" s="55"/>
      <c r="GP284" s="55"/>
      <c r="GQ284" s="55"/>
      <c r="GR284" s="55"/>
      <c r="GS284" s="55"/>
      <c r="GT284" s="55"/>
      <c r="GU284" s="55"/>
      <c r="GW284" s="55"/>
      <c r="GX284" s="11"/>
      <c r="GY284" s="55"/>
      <c r="HA284" s="55"/>
      <c r="HC284" s="55"/>
      <c r="HD284" s="55"/>
      <c r="HE284" s="3" t="s">
        <v>282</v>
      </c>
    </row>
    <row r="285" s="6" customFormat="true" ht="15" hidden="false" customHeight="true" outlineLevel="0" collapsed="false">
      <c r="A285" s="65"/>
      <c r="B285" s="102"/>
      <c r="C285" s="109" t="s">
        <v>284</v>
      </c>
      <c r="D285" s="109"/>
      <c r="E285" s="109"/>
      <c r="F285" s="109"/>
      <c r="G285" s="109"/>
      <c r="H285" s="109"/>
      <c r="I285" s="109"/>
      <c r="J285" s="109"/>
      <c r="K285" s="136" t="n">
        <v>5.322</v>
      </c>
      <c r="L285" s="109"/>
      <c r="M285" s="109"/>
      <c r="N285" s="109"/>
      <c r="O285" s="109"/>
      <c r="P285" s="112"/>
      <c r="Q285" s="107"/>
      <c r="R285" s="108"/>
      <c r="GO285" s="55"/>
      <c r="GP285" s="55"/>
      <c r="GQ285" s="55"/>
      <c r="GR285" s="55"/>
      <c r="GS285" s="55"/>
      <c r="GT285" s="55"/>
      <c r="GU285" s="55"/>
      <c r="GW285" s="55"/>
      <c r="GX285" s="11"/>
      <c r="GY285" s="55"/>
      <c r="HA285" s="55"/>
      <c r="HC285" s="55"/>
      <c r="HD285" s="55"/>
      <c r="HF285" s="3" t="s">
        <v>284</v>
      </c>
    </row>
    <row r="286" s="6" customFormat="true" ht="15" hidden="false" customHeight="true" outlineLevel="0" collapsed="false">
      <c r="A286" s="65"/>
      <c r="B286" s="102"/>
      <c r="C286" s="109" t="s">
        <v>285</v>
      </c>
      <c r="D286" s="109"/>
      <c r="E286" s="109"/>
      <c r="F286" s="109"/>
      <c r="G286" s="109"/>
      <c r="H286" s="109"/>
      <c r="I286" s="109"/>
      <c r="J286" s="109"/>
      <c r="K286" s="138" t="n">
        <v>0.34</v>
      </c>
      <c r="L286" s="109"/>
      <c r="M286" s="109"/>
      <c r="N286" s="109"/>
      <c r="O286" s="109"/>
      <c r="P286" s="112"/>
      <c r="Q286" s="107"/>
      <c r="R286" s="108"/>
      <c r="GO286" s="55"/>
      <c r="GP286" s="55"/>
      <c r="GQ286" s="55"/>
      <c r="GR286" s="55"/>
      <c r="GS286" s="55"/>
      <c r="GT286" s="55"/>
      <c r="GU286" s="55"/>
      <c r="GW286" s="55"/>
      <c r="GX286" s="11"/>
      <c r="GY286" s="55"/>
      <c r="HA286" s="55"/>
      <c r="HC286" s="55"/>
      <c r="HD286" s="55"/>
      <c r="HF286" s="3" t="s">
        <v>285</v>
      </c>
    </row>
    <row r="287" s="6" customFormat="true" ht="0.75" hidden="false" customHeight="true" outlineLevel="0" collapsed="false">
      <c r="A287" s="113"/>
      <c r="B287" s="114"/>
      <c r="C287" s="115"/>
      <c r="D287" s="115"/>
      <c r="E287" s="115"/>
      <c r="F287" s="115"/>
      <c r="G287" s="115"/>
      <c r="H287" s="115"/>
      <c r="I287" s="115"/>
      <c r="J287" s="115"/>
      <c r="K287" s="116"/>
      <c r="L287" s="115"/>
      <c r="M287" s="115"/>
      <c r="N287" s="115"/>
      <c r="O287" s="115"/>
      <c r="P287" s="117"/>
      <c r="Q287" s="107"/>
      <c r="R287" s="108"/>
      <c r="GO287" s="55"/>
      <c r="GP287" s="55"/>
      <c r="GQ287" s="55"/>
      <c r="GR287" s="55"/>
      <c r="GS287" s="55"/>
      <c r="GT287" s="55"/>
      <c r="GU287" s="55"/>
      <c r="GW287" s="55"/>
      <c r="GX287" s="11"/>
      <c r="GY287" s="55"/>
      <c r="HA287" s="55"/>
      <c r="HC287" s="55"/>
      <c r="HD287" s="55"/>
    </row>
    <row r="288" s="6" customFormat="true" ht="15" hidden="false" customHeight="true" outlineLevel="0" collapsed="false">
      <c r="A288" s="54" t="s">
        <v>760</v>
      </c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GO288" s="55" t="s">
        <v>760</v>
      </c>
      <c r="GP288" s="55"/>
      <c r="GQ288" s="55"/>
      <c r="GR288" s="55"/>
      <c r="GS288" s="55"/>
      <c r="GT288" s="55"/>
      <c r="GU288" s="55"/>
      <c r="GW288" s="55"/>
      <c r="GX288" s="11"/>
      <c r="GY288" s="55"/>
      <c r="HA288" s="55"/>
      <c r="HC288" s="55"/>
      <c r="HD288" s="55"/>
    </row>
    <row r="289" s="6" customFormat="true" ht="15" hidden="false" customHeight="true" outlineLevel="0" collapsed="false">
      <c r="A289" s="54" t="s">
        <v>761</v>
      </c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GO289" s="55"/>
      <c r="GP289" s="55" t="s">
        <v>761</v>
      </c>
      <c r="GQ289" s="55"/>
      <c r="GR289" s="55"/>
      <c r="GS289" s="55"/>
      <c r="GT289" s="55"/>
      <c r="GU289" s="55"/>
      <c r="GW289" s="55"/>
      <c r="GX289" s="11"/>
      <c r="GY289" s="55"/>
      <c r="HA289" s="55"/>
      <c r="HC289" s="55"/>
      <c r="HD289" s="55"/>
    </row>
    <row r="290" s="6" customFormat="true" ht="15" hidden="false" customHeight="true" outlineLevel="0" collapsed="false">
      <c r="A290" s="54" t="s">
        <v>678</v>
      </c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GO290" s="55"/>
      <c r="GP290" s="55" t="s">
        <v>678</v>
      </c>
      <c r="GQ290" s="55"/>
      <c r="GR290" s="55"/>
      <c r="GS290" s="55"/>
      <c r="GT290" s="55"/>
      <c r="GU290" s="55"/>
      <c r="GW290" s="55"/>
      <c r="GX290" s="11"/>
      <c r="GY290" s="55"/>
      <c r="HA290" s="55"/>
      <c r="HC290" s="55"/>
      <c r="HD290" s="55"/>
    </row>
    <row r="291" s="6" customFormat="true" ht="23.25" hidden="false" customHeight="true" outlineLevel="0" collapsed="false">
      <c r="A291" s="56" t="s">
        <v>163</v>
      </c>
      <c r="B291" s="57" t="s">
        <v>743</v>
      </c>
      <c r="C291" s="58" t="s">
        <v>744</v>
      </c>
      <c r="D291" s="58"/>
      <c r="E291" s="58"/>
      <c r="F291" s="58"/>
      <c r="G291" s="58"/>
      <c r="H291" s="59" t="s">
        <v>681</v>
      </c>
      <c r="I291" s="60" t="n">
        <v>1</v>
      </c>
      <c r="J291" s="61" t="n">
        <v>1</v>
      </c>
      <c r="K291" s="61" t="n">
        <v>1</v>
      </c>
      <c r="L291" s="62"/>
      <c r="M291" s="60"/>
      <c r="N291" s="63"/>
      <c r="O291" s="60"/>
      <c r="P291" s="64"/>
      <c r="GO291" s="55"/>
      <c r="GP291" s="55"/>
      <c r="GQ291" s="55" t="s">
        <v>744</v>
      </c>
      <c r="GR291" s="55"/>
      <c r="GS291" s="55"/>
      <c r="GT291" s="55"/>
      <c r="GU291" s="55"/>
      <c r="GW291" s="55"/>
      <c r="GX291" s="11"/>
      <c r="GY291" s="55"/>
      <c r="HA291" s="55"/>
      <c r="HC291" s="55"/>
      <c r="HD291" s="55"/>
    </row>
    <row r="292" s="6" customFormat="true" ht="15" hidden="false" customHeight="true" outlineLevel="0" collapsed="false">
      <c r="A292" s="65"/>
      <c r="B292" s="66"/>
      <c r="C292" s="57" t="s">
        <v>62</v>
      </c>
      <c r="D292" s="57"/>
      <c r="E292" s="57"/>
      <c r="F292" s="57"/>
      <c r="G292" s="57"/>
      <c r="H292" s="59"/>
      <c r="I292" s="60"/>
      <c r="J292" s="60"/>
      <c r="K292" s="60"/>
      <c r="L292" s="62"/>
      <c r="M292" s="60"/>
      <c r="N292" s="67"/>
      <c r="O292" s="60"/>
      <c r="P292" s="68" t="n">
        <v>547.67</v>
      </c>
      <c r="Q292" s="69"/>
      <c r="R292" s="69"/>
      <c r="GO292" s="55"/>
      <c r="GP292" s="55"/>
      <c r="GQ292" s="55"/>
      <c r="GR292" s="55"/>
      <c r="GS292" s="55"/>
      <c r="GT292" s="55"/>
      <c r="GU292" s="55"/>
      <c r="GW292" s="55" t="s">
        <v>62</v>
      </c>
      <c r="GX292" s="11"/>
      <c r="GY292" s="55"/>
      <c r="HA292" s="55"/>
      <c r="HC292" s="55"/>
      <c r="HD292" s="55"/>
    </row>
    <row r="293" s="6" customFormat="true" ht="15" hidden="false" customHeight="true" outlineLevel="0" collapsed="false">
      <c r="A293" s="70"/>
      <c r="B293" s="71"/>
      <c r="C293" s="8" t="s">
        <v>63</v>
      </c>
      <c r="D293" s="8"/>
      <c r="E293" s="8"/>
      <c r="F293" s="8"/>
      <c r="G293" s="8"/>
      <c r="H293" s="72"/>
      <c r="I293" s="73"/>
      <c r="J293" s="73"/>
      <c r="K293" s="73"/>
      <c r="L293" s="74"/>
      <c r="M293" s="73"/>
      <c r="N293" s="74"/>
      <c r="O293" s="73"/>
      <c r="P293" s="75" t="n">
        <v>512.06</v>
      </c>
      <c r="GO293" s="55"/>
      <c r="GP293" s="55"/>
      <c r="GQ293" s="55"/>
      <c r="GR293" s="55"/>
      <c r="GS293" s="55"/>
      <c r="GT293" s="55"/>
      <c r="GU293" s="55"/>
      <c r="GW293" s="55"/>
      <c r="GX293" s="11" t="s">
        <v>63</v>
      </c>
      <c r="GY293" s="55"/>
      <c r="HA293" s="55"/>
      <c r="HC293" s="55"/>
      <c r="HD293" s="55"/>
    </row>
    <row r="294" s="6" customFormat="true" ht="15" hidden="false" customHeight="true" outlineLevel="0" collapsed="false">
      <c r="A294" s="70"/>
      <c r="B294" s="71" t="s">
        <v>64</v>
      </c>
      <c r="C294" s="8" t="s">
        <v>65</v>
      </c>
      <c r="D294" s="8"/>
      <c r="E294" s="8"/>
      <c r="F294" s="8"/>
      <c r="G294" s="8"/>
      <c r="H294" s="72" t="s">
        <v>66</v>
      </c>
      <c r="I294" s="76" t="n">
        <v>103</v>
      </c>
      <c r="J294" s="73"/>
      <c r="K294" s="76" t="n">
        <v>103</v>
      </c>
      <c r="L294" s="74"/>
      <c r="M294" s="73"/>
      <c r="N294" s="74"/>
      <c r="O294" s="73"/>
      <c r="P294" s="75" t="n">
        <v>527.42</v>
      </c>
      <c r="GO294" s="55"/>
      <c r="GP294" s="55"/>
      <c r="GQ294" s="55"/>
      <c r="GR294" s="55"/>
      <c r="GS294" s="55"/>
      <c r="GT294" s="55"/>
      <c r="GU294" s="55"/>
      <c r="GW294" s="55"/>
      <c r="GX294" s="11" t="s">
        <v>65</v>
      </c>
      <c r="GY294" s="55"/>
      <c r="HA294" s="55"/>
      <c r="HC294" s="55"/>
      <c r="HD294" s="55"/>
    </row>
    <row r="295" s="6" customFormat="true" ht="15" hidden="false" customHeight="true" outlineLevel="0" collapsed="false">
      <c r="A295" s="70"/>
      <c r="B295" s="71" t="s">
        <v>67</v>
      </c>
      <c r="C295" s="8" t="s">
        <v>68</v>
      </c>
      <c r="D295" s="8"/>
      <c r="E295" s="8"/>
      <c r="F295" s="8"/>
      <c r="G295" s="8"/>
      <c r="H295" s="72" t="s">
        <v>66</v>
      </c>
      <c r="I295" s="76" t="n">
        <v>60</v>
      </c>
      <c r="J295" s="73"/>
      <c r="K295" s="76" t="n">
        <v>60</v>
      </c>
      <c r="L295" s="74"/>
      <c r="M295" s="73"/>
      <c r="N295" s="74"/>
      <c r="O295" s="73"/>
      <c r="P295" s="75" t="n">
        <v>307.24</v>
      </c>
      <c r="GO295" s="55"/>
      <c r="GP295" s="55"/>
      <c r="GQ295" s="55"/>
      <c r="GR295" s="55"/>
      <c r="GS295" s="55"/>
      <c r="GT295" s="55"/>
      <c r="GU295" s="55"/>
      <c r="GW295" s="55"/>
      <c r="GX295" s="11" t="s">
        <v>68</v>
      </c>
      <c r="GY295" s="55"/>
      <c r="HA295" s="55"/>
      <c r="HC295" s="55"/>
      <c r="HD295" s="55"/>
    </row>
    <row r="296" s="6" customFormat="true" ht="15" hidden="false" customHeight="true" outlineLevel="0" collapsed="false">
      <c r="A296" s="77"/>
      <c r="B296" s="78"/>
      <c r="C296" s="57" t="s">
        <v>69</v>
      </c>
      <c r="D296" s="57"/>
      <c r="E296" s="57"/>
      <c r="F296" s="57"/>
      <c r="G296" s="57"/>
      <c r="H296" s="59"/>
      <c r="I296" s="60"/>
      <c r="J296" s="60"/>
      <c r="K296" s="60"/>
      <c r="L296" s="62"/>
      <c r="M296" s="60"/>
      <c r="N296" s="67" t="n">
        <v>1382.33</v>
      </c>
      <c r="O296" s="60"/>
      <c r="P296" s="68" t="n">
        <v>1382.33</v>
      </c>
      <c r="GO296" s="55"/>
      <c r="GP296" s="55"/>
      <c r="GQ296" s="55"/>
      <c r="GR296" s="55"/>
      <c r="GS296" s="55"/>
      <c r="GT296" s="55"/>
      <c r="GU296" s="55"/>
      <c r="GW296" s="55"/>
      <c r="GX296" s="11"/>
      <c r="GY296" s="55" t="s">
        <v>69</v>
      </c>
      <c r="HA296" s="55"/>
      <c r="HC296" s="55"/>
      <c r="HD296" s="55"/>
    </row>
    <row r="297" s="6" customFormat="true" ht="0.75" hidden="false" customHeight="true" outlineLevel="0" collapsed="false">
      <c r="A297" s="79"/>
      <c r="B297" s="80"/>
      <c r="C297" s="80"/>
      <c r="D297" s="80"/>
      <c r="E297" s="80"/>
      <c r="F297" s="80"/>
      <c r="G297" s="80"/>
      <c r="H297" s="81"/>
      <c r="I297" s="82"/>
      <c r="J297" s="82"/>
      <c r="K297" s="82"/>
      <c r="L297" s="83"/>
      <c r="M297" s="82"/>
      <c r="N297" s="83"/>
      <c r="O297" s="82"/>
      <c r="P297" s="84"/>
      <c r="GO297" s="55"/>
      <c r="GP297" s="55"/>
      <c r="GQ297" s="55"/>
      <c r="GR297" s="55"/>
      <c r="GS297" s="55"/>
      <c r="GT297" s="55"/>
      <c r="GU297" s="55"/>
      <c r="GW297" s="55"/>
      <c r="GX297" s="11"/>
      <c r="GY297" s="55"/>
      <c r="HA297" s="55"/>
      <c r="HC297" s="55"/>
      <c r="HD297" s="55"/>
    </row>
    <row r="298" s="6" customFormat="true" ht="23.25" hidden="false" customHeight="true" outlineLevel="0" collapsed="false">
      <c r="A298" s="56" t="s">
        <v>168</v>
      </c>
      <c r="B298" s="57" t="s">
        <v>747</v>
      </c>
      <c r="C298" s="58" t="s">
        <v>748</v>
      </c>
      <c r="D298" s="58"/>
      <c r="E298" s="58"/>
      <c r="F298" s="58"/>
      <c r="G298" s="58"/>
      <c r="H298" s="59" t="s">
        <v>61</v>
      </c>
      <c r="I298" s="60" t="n">
        <v>1</v>
      </c>
      <c r="J298" s="61" t="n">
        <v>1</v>
      </c>
      <c r="K298" s="61" t="n">
        <v>1</v>
      </c>
      <c r="L298" s="62"/>
      <c r="M298" s="60"/>
      <c r="N298" s="63"/>
      <c r="O298" s="60"/>
      <c r="P298" s="64"/>
      <c r="GO298" s="55"/>
      <c r="GP298" s="55"/>
      <c r="GQ298" s="55" t="s">
        <v>748</v>
      </c>
      <c r="GR298" s="55"/>
      <c r="GS298" s="55"/>
      <c r="GT298" s="55"/>
      <c r="GU298" s="55"/>
      <c r="GW298" s="55"/>
      <c r="GX298" s="11"/>
      <c r="GY298" s="55"/>
      <c r="HA298" s="55"/>
      <c r="HC298" s="55"/>
      <c r="HD298" s="55"/>
    </row>
    <row r="299" s="6" customFormat="true" ht="15" hidden="false" customHeight="true" outlineLevel="0" collapsed="false">
      <c r="A299" s="88"/>
      <c r="B299" s="66" t="s">
        <v>294</v>
      </c>
      <c r="C299" s="89" t="s">
        <v>295</v>
      </c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GO299" s="55"/>
      <c r="GP299" s="55"/>
      <c r="GQ299" s="55"/>
      <c r="GR299" s="55"/>
      <c r="GS299" s="55"/>
      <c r="GT299" s="55"/>
      <c r="GU299" s="55"/>
      <c r="GV299" s="3" t="s">
        <v>295</v>
      </c>
      <c r="GW299" s="55"/>
      <c r="GX299" s="11"/>
      <c r="GY299" s="55"/>
      <c r="HA299" s="55"/>
      <c r="HC299" s="55"/>
      <c r="HD299" s="55"/>
    </row>
    <row r="300" s="6" customFormat="true" ht="15" hidden="false" customHeight="true" outlineLevel="0" collapsed="false">
      <c r="A300" s="65"/>
      <c r="B300" s="66"/>
      <c r="C300" s="57" t="s">
        <v>62</v>
      </c>
      <c r="D300" s="57"/>
      <c r="E300" s="57"/>
      <c r="F300" s="57"/>
      <c r="G300" s="57"/>
      <c r="H300" s="59"/>
      <c r="I300" s="60"/>
      <c r="J300" s="60"/>
      <c r="K300" s="60"/>
      <c r="L300" s="62"/>
      <c r="M300" s="60"/>
      <c r="N300" s="67"/>
      <c r="O300" s="60"/>
      <c r="P300" s="68" t="n">
        <v>462.76</v>
      </c>
      <c r="Q300" s="69"/>
      <c r="R300" s="69"/>
      <c r="GO300" s="55"/>
      <c r="GP300" s="55"/>
      <c r="GQ300" s="55"/>
      <c r="GR300" s="55"/>
      <c r="GS300" s="55"/>
      <c r="GT300" s="55"/>
      <c r="GU300" s="55"/>
      <c r="GW300" s="55" t="s">
        <v>62</v>
      </c>
      <c r="GX300" s="11"/>
      <c r="GY300" s="55"/>
      <c r="HA300" s="55"/>
      <c r="HC300" s="55"/>
      <c r="HD300" s="55"/>
    </row>
    <row r="301" s="6" customFormat="true" ht="15" hidden="false" customHeight="true" outlineLevel="0" collapsed="false">
      <c r="A301" s="70"/>
      <c r="B301" s="71"/>
      <c r="C301" s="8" t="s">
        <v>63</v>
      </c>
      <c r="D301" s="8"/>
      <c r="E301" s="8"/>
      <c r="F301" s="8"/>
      <c r="G301" s="8"/>
      <c r="H301" s="72"/>
      <c r="I301" s="73"/>
      <c r="J301" s="73"/>
      <c r="K301" s="73"/>
      <c r="L301" s="74"/>
      <c r="M301" s="73"/>
      <c r="N301" s="74"/>
      <c r="O301" s="73"/>
      <c r="P301" s="75" t="n">
        <v>431.41</v>
      </c>
      <c r="GO301" s="55"/>
      <c r="GP301" s="55"/>
      <c r="GQ301" s="55"/>
      <c r="GR301" s="55"/>
      <c r="GS301" s="55"/>
      <c r="GT301" s="55"/>
      <c r="GU301" s="55"/>
      <c r="GW301" s="55"/>
      <c r="GX301" s="11" t="s">
        <v>63</v>
      </c>
      <c r="GY301" s="55"/>
      <c r="HA301" s="55"/>
      <c r="HC301" s="55"/>
      <c r="HD301" s="55"/>
    </row>
    <row r="302" s="6" customFormat="true" ht="15" hidden="false" customHeight="true" outlineLevel="0" collapsed="false">
      <c r="A302" s="70"/>
      <c r="B302" s="71" t="s">
        <v>255</v>
      </c>
      <c r="C302" s="8" t="s">
        <v>256</v>
      </c>
      <c r="D302" s="8"/>
      <c r="E302" s="8"/>
      <c r="F302" s="8"/>
      <c r="G302" s="8"/>
      <c r="H302" s="72" t="s">
        <v>66</v>
      </c>
      <c r="I302" s="76" t="n">
        <v>97</v>
      </c>
      <c r="J302" s="73"/>
      <c r="K302" s="76" t="n">
        <v>97</v>
      </c>
      <c r="L302" s="74"/>
      <c r="M302" s="73"/>
      <c r="N302" s="74"/>
      <c r="O302" s="73"/>
      <c r="P302" s="75" t="n">
        <v>418.47</v>
      </c>
      <c r="GO302" s="55"/>
      <c r="GP302" s="55"/>
      <c r="GQ302" s="55"/>
      <c r="GR302" s="55"/>
      <c r="GS302" s="55"/>
      <c r="GT302" s="55"/>
      <c r="GU302" s="55"/>
      <c r="GW302" s="55"/>
      <c r="GX302" s="11" t="s">
        <v>256</v>
      </c>
      <c r="GY302" s="55"/>
      <c r="HA302" s="55"/>
      <c r="HC302" s="55"/>
      <c r="HD302" s="55"/>
    </row>
    <row r="303" s="6" customFormat="true" ht="15" hidden="false" customHeight="true" outlineLevel="0" collapsed="false">
      <c r="A303" s="70"/>
      <c r="B303" s="71" t="s">
        <v>257</v>
      </c>
      <c r="C303" s="8" t="s">
        <v>258</v>
      </c>
      <c r="D303" s="8"/>
      <c r="E303" s="8"/>
      <c r="F303" s="8"/>
      <c r="G303" s="8"/>
      <c r="H303" s="72" t="s">
        <v>66</v>
      </c>
      <c r="I303" s="76" t="n">
        <v>51</v>
      </c>
      <c r="J303" s="73"/>
      <c r="K303" s="76" t="n">
        <v>51</v>
      </c>
      <c r="L303" s="74"/>
      <c r="M303" s="73"/>
      <c r="N303" s="74"/>
      <c r="O303" s="73"/>
      <c r="P303" s="75" t="n">
        <v>220.02</v>
      </c>
      <c r="GO303" s="55"/>
      <c r="GP303" s="55"/>
      <c r="GQ303" s="55"/>
      <c r="GR303" s="55"/>
      <c r="GS303" s="55"/>
      <c r="GT303" s="55"/>
      <c r="GU303" s="55"/>
      <c r="GW303" s="55"/>
      <c r="GX303" s="11" t="s">
        <v>258</v>
      </c>
      <c r="GY303" s="55"/>
      <c r="HA303" s="55"/>
      <c r="HC303" s="55"/>
      <c r="HD303" s="55"/>
    </row>
    <row r="304" s="6" customFormat="true" ht="15" hidden="false" customHeight="true" outlineLevel="0" collapsed="false">
      <c r="A304" s="77"/>
      <c r="B304" s="78"/>
      <c r="C304" s="57" t="s">
        <v>69</v>
      </c>
      <c r="D304" s="57"/>
      <c r="E304" s="57"/>
      <c r="F304" s="57"/>
      <c r="G304" s="57"/>
      <c r="H304" s="59"/>
      <c r="I304" s="60"/>
      <c r="J304" s="60"/>
      <c r="K304" s="60"/>
      <c r="L304" s="62"/>
      <c r="M304" s="60"/>
      <c r="N304" s="67" t="n">
        <v>1109.22</v>
      </c>
      <c r="O304" s="60"/>
      <c r="P304" s="68" t="n">
        <v>1109.22</v>
      </c>
      <c r="GO304" s="55"/>
      <c r="GP304" s="55"/>
      <c r="GQ304" s="55"/>
      <c r="GR304" s="55"/>
      <c r="GS304" s="55"/>
      <c r="GT304" s="55"/>
      <c r="GU304" s="55"/>
      <c r="GW304" s="55"/>
      <c r="GX304" s="11"/>
      <c r="GY304" s="55" t="s">
        <v>69</v>
      </c>
      <c r="HA304" s="55"/>
      <c r="HC304" s="55"/>
      <c r="HD304" s="55"/>
    </row>
    <row r="305" s="6" customFormat="true" ht="0.75" hidden="false" customHeight="true" outlineLevel="0" collapsed="false">
      <c r="A305" s="79"/>
      <c r="B305" s="80"/>
      <c r="C305" s="80"/>
      <c r="D305" s="80"/>
      <c r="E305" s="80"/>
      <c r="F305" s="80"/>
      <c r="G305" s="80"/>
      <c r="H305" s="81"/>
      <c r="I305" s="82"/>
      <c r="J305" s="82"/>
      <c r="K305" s="82"/>
      <c r="L305" s="83"/>
      <c r="M305" s="82"/>
      <c r="N305" s="83"/>
      <c r="O305" s="82"/>
      <c r="P305" s="84"/>
      <c r="GO305" s="55"/>
      <c r="GP305" s="55"/>
      <c r="GQ305" s="55"/>
      <c r="GR305" s="55"/>
      <c r="GS305" s="55"/>
      <c r="GT305" s="55"/>
      <c r="GU305" s="55"/>
      <c r="GW305" s="55"/>
      <c r="GX305" s="11"/>
      <c r="GY305" s="55"/>
      <c r="HA305" s="55"/>
      <c r="HC305" s="55"/>
      <c r="HD305" s="55"/>
    </row>
    <row r="306" s="6" customFormat="true" ht="23.25" hidden="false" customHeight="true" outlineLevel="0" collapsed="false">
      <c r="A306" s="56" t="s">
        <v>169</v>
      </c>
      <c r="B306" s="57" t="s">
        <v>724</v>
      </c>
      <c r="C306" s="58" t="s">
        <v>725</v>
      </c>
      <c r="D306" s="58"/>
      <c r="E306" s="58"/>
      <c r="F306" s="58"/>
      <c r="G306" s="58"/>
      <c r="H306" s="59" t="s">
        <v>166</v>
      </c>
      <c r="I306" s="60" t="n">
        <v>0.06</v>
      </c>
      <c r="J306" s="61" t="n">
        <v>1</v>
      </c>
      <c r="K306" s="90" t="n">
        <v>0.06</v>
      </c>
      <c r="L306" s="62"/>
      <c r="M306" s="60"/>
      <c r="N306" s="63"/>
      <c r="O306" s="60"/>
      <c r="P306" s="64"/>
      <c r="GO306" s="55"/>
      <c r="GP306" s="55"/>
      <c r="GQ306" s="55" t="s">
        <v>725</v>
      </c>
      <c r="GR306" s="55"/>
      <c r="GS306" s="55"/>
      <c r="GT306" s="55"/>
      <c r="GU306" s="55"/>
      <c r="GW306" s="55"/>
      <c r="GX306" s="11"/>
      <c r="GY306" s="55"/>
      <c r="HA306" s="55"/>
      <c r="HC306" s="55"/>
      <c r="HD306" s="55"/>
    </row>
    <row r="307" s="6" customFormat="true" ht="15" hidden="false" customHeight="true" outlineLevel="0" collapsed="false">
      <c r="A307" s="92"/>
      <c r="B307" s="93"/>
      <c r="C307" s="94" t="s">
        <v>753</v>
      </c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GO307" s="55"/>
      <c r="GP307" s="55"/>
      <c r="GQ307" s="55"/>
      <c r="GR307" s="55"/>
      <c r="GS307" s="55"/>
      <c r="GT307" s="55"/>
      <c r="GU307" s="55"/>
      <c r="GW307" s="55"/>
      <c r="GX307" s="11"/>
      <c r="GY307" s="55"/>
      <c r="GZ307" s="3" t="s">
        <v>753</v>
      </c>
      <c r="HA307" s="55"/>
      <c r="HC307" s="55"/>
      <c r="HD307" s="55"/>
    </row>
    <row r="308" s="6" customFormat="true" ht="15" hidden="false" customHeight="true" outlineLevel="0" collapsed="false">
      <c r="A308" s="65"/>
      <c r="B308" s="66"/>
      <c r="C308" s="57" t="s">
        <v>62</v>
      </c>
      <c r="D308" s="57"/>
      <c r="E308" s="57"/>
      <c r="F308" s="57"/>
      <c r="G308" s="57"/>
      <c r="H308" s="59"/>
      <c r="I308" s="60"/>
      <c r="J308" s="60"/>
      <c r="K308" s="60"/>
      <c r="L308" s="62"/>
      <c r="M308" s="60"/>
      <c r="N308" s="67"/>
      <c r="O308" s="60"/>
      <c r="P308" s="68" t="n">
        <v>607.19</v>
      </c>
      <c r="Q308" s="69"/>
      <c r="R308" s="69"/>
      <c r="GO308" s="55"/>
      <c r="GP308" s="55"/>
      <c r="GQ308" s="55"/>
      <c r="GR308" s="55"/>
      <c r="GS308" s="55"/>
      <c r="GT308" s="55"/>
      <c r="GU308" s="55"/>
      <c r="GW308" s="55" t="s">
        <v>62</v>
      </c>
      <c r="GX308" s="11"/>
      <c r="GY308" s="55"/>
      <c r="HA308" s="55"/>
      <c r="HC308" s="55"/>
      <c r="HD308" s="55"/>
    </row>
    <row r="309" s="6" customFormat="true" ht="15" hidden="false" customHeight="true" outlineLevel="0" collapsed="false">
      <c r="A309" s="70"/>
      <c r="B309" s="71"/>
      <c r="C309" s="8" t="s">
        <v>63</v>
      </c>
      <c r="D309" s="8"/>
      <c r="E309" s="8"/>
      <c r="F309" s="8"/>
      <c r="G309" s="8"/>
      <c r="H309" s="72"/>
      <c r="I309" s="73"/>
      <c r="J309" s="73"/>
      <c r="K309" s="73"/>
      <c r="L309" s="74"/>
      <c r="M309" s="73"/>
      <c r="N309" s="74"/>
      <c r="O309" s="73"/>
      <c r="P309" s="75" t="n">
        <v>534.44</v>
      </c>
      <c r="GO309" s="55"/>
      <c r="GP309" s="55"/>
      <c r="GQ309" s="55"/>
      <c r="GR309" s="55"/>
      <c r="GS309" s="55"/>
      <c r="GT309" s="55"/>
      <c r="GU309" s="55"/>
      <c r="GW309" s="55"/>
      <c r="GX309" s="11" t="s">
        <v>63</v>
      </c>
      <c r="GY309" s="55"/>
      <c r="HA309" s="55"/>
      <c r="HC309" s="55"/>
      <c r="HD309" s="55"/>
    </row>
    <row r="310" s="6" customFormat="true" ht="15" hidden="false" customHeight="true" outlineLevel="0" collapsed="false">
      <c r="A310" s="70"/>
      <c r="B310" s="71" t="s">
        <v>727</v>
      </c>
      <c r="C310" s="8" t="s">
        <v>728</v>
      </c>
      <c r="D310" s="8"/>
      <c r="E310" s="8"/>
      <c r="F310" s="8"/>
      <c r="G310" s="8"/>
      <c r="H310" s="72" t="s">
        <v>66</v>
      </c>
      <c r="I310" s="76" t="n">
        <v>90</v>
      </c>
      <c r="J310" s="73"/>
      <c r="K310" s="76" t="n">
        <v>90</v>
      </c>
      <c r="L310" s="74"/>
      <c r="M310" s="73"/>
      <c r="N310" s="74"/>
      <c r="O310" s="73"/>
      <c r="P310" s="75" t="n">
        <v>481</v>
      </c>
      <c r="GO310" s="55"/>
      <c r="GP310" s="55"/>
      <c r="GQ310" s="55"/>
      <c r="GR310" s="55"/>
      <c r="GS310" s="55"/>
      <c r="GT310" s="55"/>
      <c r="GU310" s="55"/>
      <c r="GW310" s="55"/>
      <c r="GX310" s="11" t="s">
        <v>728</v>
      </c>
      <c r="GY310" s="55"/>
      <c r="HA310" s="55"/>
      <c r="HC310" s="55"/>
      <c r="HD310" s="55"/>
    </row>
    <row r="311" s="6" customFormat="true" ht="15" hidden="false" customHeight="true" outlineLevel="0" collapsed="false">
      <c r="A311" s="70"/>
      <c r="B311" s="71" t="s">
        <v>729</v>
      </c>
      <c r="C311" s="8" t="s">
        <v>730</v>
      </c>
      <c r="D311" s="8"/>
      <c r="E311" s="8"/>
      <c r="F311" s="8"/>
      <c r="G311" s="8"/>
      <c r="H311" s="72" t="s">
        <v>66</v>
      </c>
      <c r="I311" s="76" t="n">
        <v>46</v>
      </c>
      <c r="J311" s="73"/>
      <c r="K311" s="76" t="n">
        <v>46</v>
      </c>
      <c r="L311" s="74"/>
      <c r="M311" s="73"/>
      <c r="N311" s="74"/>
      <c r="O311" s="73"/>
      <c r="P311" s="75" t="n">
        <v>245.84</v>
      </c>
      <c r="GO311" s="55"/>
      <c r="GP311" s="55"/>
      <c r="GQ311" s="55"/>
      <c r="GR311" s="55"/>
      <c r="GS311" s="55"/>
      <c r="GT311" s="55"/>
      <c r="GU311" s="55"/>
      <c r="GW311" s="55"/>
      <c r="GX311" s="11" t="s">
        <v>730</v>
      </c>
      <c r="GY311" s="55"/>
      <c r="HA311" s="55"/>
      <c r="HC311" s="55"/>
      <c r="HD311" s="55"/>
    </row>
    <row r="312" s="6" customFormat="true" ht="15" hidden="false" customHeight="true" outlineLevel="0" collapsed="false">
      <c r="A312" s="77"/>
      <c r="B312" s="78"/>
      <c r="C312" s="57" t="s">
        <v>69</v>
      </c>
      <c r="D312" s="57"/>
      <c r="E312" s="57"/>
      <c r="F312" s="57"/>
      <c r="G312" s="57"/>
      <c r="H312" s="59"/>
      <c r="I312" s="60"/>
      <c r="J312" s="60"/>
      <c r="K312" s="60"/>
      <c r="L312" s="62"/>
      <c r="M312" s="60"/>
      <c r="N312" s="67" t="n">
        <v>22404.17</v>
      </c>
      <c r="O312" s="60"/>
      <c r="P312" s="68" t="n">
        <v>1344.25</v>
      </c>
      <c r="GO312" s="55"/>
      <c r="GP312" s="55"/>
      <c r="GQ312" s="55"/>
      <c r="GR312" s="55"/>
      <c r="GS312" s="55"/>
      <c r="GT312" s="55"/>
      <c r="GU312" s="55"/>
      <c r="GW312" s="55"/>
      <c r="GX312" s="11"/>
      <c r="GY312" s="55" t="s">
        <v>69</v>
      </c>
      <c r="HA312" s="55"/>
      <c r="HC312" s="55"/>
      <c r="HD312" s="55"/>
    </row>
    <row r="313" s="6" customFormat="true" ht="0.75" hidden="false" customHeight="true" outlineLevel="0" collapsed="false">
      <c r="A313" s="79"/>
      <c r="B313" s="80"/>
      <c r="C313" s="80"/>
      <c r="D313" s="80"/>
      <c r="E313" s="80"/>
      <c r="F313" s="80"/>
      <c r="G313" s="80"/>
      <c r="H313" s="81"/>
      <c r="I313" s="82"/>
      <c r="J313" s="82"/>
      <c r="K313" s="82"/>
      <c r="L313" s="83"/>
      <c r="M313" s="82"/>
      <c r="N313" s="83"/>
      <c r="O313" s="82"/>
      <c r="P313" s="84"/>
      <c r="GO313" s="55"/>
      <c r="GP313" s="55"/>
      <c r="GQ313" s="55"/>
      <c r="GR313" s="55"/>
      <c r="GS313" s="55"/>
      <c r="GT313" s="55"/>
      <c r="GU313" s="55"/>
      <c r="GW313" s="55"/>
      <c r="GX313" s="11"/>
      <c r="GY313" s="55"/>
      <c r="HA313" s="55"/>
      <c r="HC313" s="55"/>
      <c r="HD313" s="55"/>
    </row>
    <row r="314" s="6" customFormat="true" ht="23.25" hidden="false" customHeight="true" outlineLevel="0" collapsed="false">
      <c r="A314" s="56" t="s">
        <v>173</v>
      </c>
      <c r="B314" s="57" t="s">
        <v>689</v>
      </c>
      <c r="C314" s="58" t="s">
        <v>690</v>
      </c>
      <c r="D314" s="58"/>
      <c r="E314" s="58"/>
      <c r="F314" s="58"/>
      <c r="G314" s="58"/>
      <c r="H314" s="59" t="s">
        <v>166</v>
      </c>
      <c r="I314" s="60" t="n">
        <v>0.1</v>
      </c>
      <c r="J314" s="61" t="n">
        <v>1</v>
      </c>
      <c r="K314" s="98" t="n">
        <v>0.1</v>
      </c>
      <c r="L314" s="62"/>
      <c r="M314" s="60"/>
      <c r="N314" s="63"/>
      <c r="O314" s="60"/>
      <c r="P314" s="64"/>
      <c r="GO314" s="55"/>
      <c r="GP314" s="55"/>
      <c r="GQ314" s="55" t="s">
        <v>690</v>
      </c>
      <c r="GR314" s="55"/>
      <c r="GS314" s="55"/>
      <c r="GT314" s="55"/>
      <c r="GU314" s="55"/>
      <c r="GW314" s="55"/>
      <c r="GX314" s="11"/>
      <c r="GY314" s="55"/>
      <c r="HA314" s="55"/>
      <c r="HC314" s="55"/>
      <c r="HD314" s="55"/>
    </row>
    <row r="315" s="6" customFormat="true" ht="15" hidden="false" customHeight="true" outlineLevel="0" collapsed="false">
      <c r="A315" s="92"/>
      <c r="B315" s="93"/>
      <c r="C315" s="94" t="s">
        <v>691</v>
      </c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GO315" s="55"/>
      <c r="GP315" s="55"/>
      <c r="GQ315" s="55"/>
      <c r="GR315" s="55"/>
      <c r="GS315" s="55"/>
      <c r="GT315" s="55"/>
      <c r="GU315" s="55"/>
      <c r="GW315" s="55"/>
      <c r="GX315" s="11"/>
      <c r="GY315" s="55"/>
      <c r="GZ315" s="3" t="s">
        <v>691</v>
      </c>
      <c r="HA315" s="55"/>
      <c r="HC315" s="55"/>
      <c r="HD315" s="55"/>
    </row>
    <row r="316" s="6" customFormat="true" ht="15" hidden="false" customHeight="true" outlineLevel="0" collapsed="false">
      <c r="A316" s="65"/>
      <c r="B316" s="66"/>
      <c r="C316" s="57" t="s">
        <v>62</v>
      </c>
      <c r="D316" s="57"/>
      <c r="E316" s="57"/>
      <c r="F316" s="57"/>
      <c r="G316" s="57"/>
      <c r="H316" s="59"/>
      <c r="I316" s="60"/>
      <c r="J316" s="60"/>
      <c r="K316" s="60"/>
      <c r="L316" s="62"/>
      <c r="M316" s="60"/>
      <c r="N316" s="67"/>
      <c r="O316" s="60"/>
      <c r="P316" s="68" t="n">
        <v>600.07</v>
      </c>
      <c r="Q316" s="69"/>
      <c r="R316" s="69"/>
      <c r="GO316" s="55"/>
      <c r="GP316" s="55"/>
      <c r="GQ316" s="55"/>
      <c r="GR316" s="55"/>
      <c r="GS316" s="55"/>
      <c r="GT316" s="55"/>
      <c r="GU316" s="55"/>
      <c r="GW316" s="55" t="s">
        <v>62</v>
      </c>
      <c r="GX316" s="11"/>
      <c r="GY316" s="55"/>
      <c r="HA316" s="55"/>
      <c r="HC316" s="55"/>
      <c r="HD316" s="55"/>
    </row>
    <row r="317" s="6" customFormat="true" ht="15" hidden="false" customHeight="true" outlineLevel="0" collapsed="false">
      <c r="A317" s="70"/>
      <c r="B317" s="71"/>
      <c r="C317" s="8" t="s">
        <v>63</v>
      </c>
      <c r="D317" s="8"/>
      <c r="E317" s="8"/>
      <c r="F317" s="8"/>
      <c r="G317" s="8"/>
      <c r="H317" s="72"/>
      <c r="I317" s="73"/>
      <c r="J317" s="73"/>
      <c r="K317" s="73"/>
      <c r="L317" s="74"/>
      <c r="M317" s="73"/>
      <c r="N317" s="74"/>
      <c r="O317" s="73"/>
      <c r="P317" s="75" t="n">
        <v>588.95</v>
      </c>
      <c r="GO317" s="55"/>
      <c r="GP317" s="55"/>
      <c r="GQ317" s="55"/>
      <c r="GR317" s="55"/>
      <c r="GS317" s="55"/>
      <c r="GT317" s="55"/>
      <c r="GU317" s="55"/>
      <c r="GW317" s="55"/>
      <c r="GX317" s="11" t="s">
        <v>63</v>
      </c>
      <c r="GY317" s="55"/>
      <c r="HA317" s="55"/>
      <c r="HC317" s="55"/>
      <c r="HD317" s="55"/>
    </row>
    <row r="318" s="6" customFormat="true" ht="15" hidden="false" customHeight="true" outlineLevel="0" collapsed="false">
      <c r="A318" s="70"/>
      <c r="B318" s="71" t="s">
        <v>692</v>
      </c>
      <c r="C318" s="8" t="s">
        <v>693</v>
      </c>
      <c r="D318" s="8"/>
      <c r="E318" s="8"/>
      <c r="F318" s="8"/>
      <c r="G318" s="8"/>
      <c r="H318" s="72" t="s">
        <v>66</v>
      </c>
      <c r="I318" s="76" t="n">
        <v>90</v>
      </c>
      <c r="J318" s="73"/>
      <c r="K318" s="76" t="n">
        <v>90</v>
      </c>
      <c r="L318" s="74"/>
      <c r="M318" s="73"/>
      <c r="N318" s="74"/>
      <c r="O318" s="73"/>
      <c r="P318" s="75" t="n">
        <v>530.06</v>
      </c>
      <c r="GO318" s="55"/>
      <c r="GP318" s="55"/>
      <c r="GQ318" s="55"/>
      <c r="GR318" s="55"/>
      <c r="GS318" s="55"/>
      <c r="GT318" s="55"/>
      <c r="GU318" s="55"/>
      <c r="GW318" s="55"/>
      <c r="GX318" s="11" t="s">
        <v>693</v>
      </c>
      <c r="GY318" s="55"/>
      <c r="HA318" s="55"/>
      <c r="HC318" s="55"/>
      <c r="HD318" s="55"/>
    </row>
    <row r="319" s="6" customFormat="true" ht="15" hidden="false" customHeight="true" outlineLevel="0" collapsed="false">
      <c r="A319" s="70"/>
      <c r="B319" s="71" t="s">
        <v>694</v>
      </c>
      <c r="C319" s="8" t="s">
        <v>695</v>
      </c>
      <c r="D319" s="8"/>
      <c r="E319" s="8"/>
      <c r="F319" s="8"/>
      <c r="G319" s="8"/>
      <c r="H319" s="72" t="s">
        <v>66</v>
      </c>
      <c r="I319" s="76" t="n">
        <v>46</v>
      </c>
      <c r="J319" s="73"/>
      <c r="K319" s="76" t="n">
        <v>46</v>
      </c>
      <c r="L319" s="74"/>
      <c r="M319" s="73"/>
      <c r="N319" s="74"/>
      <c r="O319" s="73"/>
      <c r="P319" s="75" t="n">
        <v>270.92</v>
      </c>
      <c r="GO319" s="55"/>
      <c r="GP319" s="55"/>
      <c r="GQ319" s="55"/>
      <c r="GR319" s="55"/>
      <c r="GS319" s="55"/>
      <c r="GT319" s="55"/>
      <c r="GU319" s="55"/>
      <c r="GW319" s="55"/>
      <c r="GX319" s="11" t="s">
        <v>695</v>
      </c>
      <c r="GY319" s="55"/>
      <c r="HA319" s="55"/>
      <c r="HC319" s="55"/>
      <c r="HD319" s="55"/>
    </row>
    <row r="320" s="6" customFormat="true" ht="15" hidden="false" customHeight="true" outlineLevel="0" collapsed="false">
      <c r="A320" s="77"/>
      <c r="B320" s="78"/>
      <c r="C320" s="57" t="s">
        <v>69</v>
      </c>
      <c r="D320" s="57"/>
      <c r="E320" s="57"/>
      <c r="F320" s="57"/>
      <c r="G320" s="57"/>
      <c r="H320" s="59"/>
      <c r="I320" s="60"/>
      <c r="J320" s="60"/>
      <c r="K320" s="60"/>
      <c r="L320" s="62"/>
      <c r="M320" s="60"/>
      <c r="N320" s="67" t="n">
        <v>14128.3</v>
      </c>
      <c r="O320" s="60"/>
      <c r="P320" s="68" t="n">
        <v>1412.83</v>
      </c>
      <c r="GO320" s="55"/>
      <c r="GP320" s="55"/>
      <c r="GQ320" s="55"/>
      <c r="GR320" s="55"/>
      <c r="GS320" s="55"/>
      <c r="GT320" s="55"/>
      <c r="GU320" s="55"/>
      <c r="GW320" s="55"/>
      <c r="GX320" s="11"/>
      <c r="GY320" s="55" t="s">
        <v>69</v>
      </c>
      <c r="HA320" s="55"/>
      <c r="HC320" s="55"/>
      <c r="HD320" s="55"/>
    </row>
    <row r="321" s="6" customFormat="true" ht="0.75" hidden="false" customHeight="true" outlineLevel="0" collapsed="false">
      <c r="A321" s="79"/>
      <c r="B321" s="80"/>
      <c r="C321" s="80"/>
      <c r="D321" s="80"/>
      <c r="E321" s="80"/>
      <c r="F321" s="80"/>
      <c r="G321" s="80"/>
      <c r="H321" s="81"/>
      <c r="I321" s="82"/>
      <c r="J321" s="82"/>
      <c r="K321" s="82"/>
      <c r="L321" s="83"/>
      <c r="M321" s="82"/>
      <c r="N321" s="83"/>
      <c r="O321" s="82"/>
      <c r="P321" s="84"/>
      <c r="GO321" s="55"/>
      <c r="GP321" s="55"/>
      <c r="GQ321" s="55"/>
      <c r="GR321" s="55"/>
      <c r="GS321" s="55"/>
      <c r="GT321" s="55"/>
      <c r="GU321" s="55"/>
      <c r="GW321" s="55"/>
      <c r="GX321" s="11"/>
      <c r="GY321" s="55"/>
      <c r="HA321" s="55"/>
      <c r="HC321" s="55"/>
      <c r="HD321" s="55"/>
    </row>
    <row r="322" s="6" customFormat="true" ht="15" hidden="false" customHeight="true" outlineLevel="0" collapsed="false">
      <c r="A322" s="54" t="s">
        <v>749</v>
      </c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GO322" s="55"/>
      <c r="GP322" s="55" t="s">
        <v>749</v>
      </c>
      <c r="GQ322" s="55"/>
      <c r="GR322" s="55"/>
      <c r="GS322" s="55"/>
      <c r="GT322" s="55"/>
      <c r="GU322" s="55"/>
      <c r="GW322" s="55"/>
      <c r="GX322" s="11"/>
      <c r="GY322" s="55"/>
      <c r="HA322" s="55"/>
      <c r="HC322" s="55"/>
      <c r="HD322" s="55"/>
    </row>
    <row r="323" s="6" customFormat="true" ht="15" hidden="false" customHeight="true" outlineLevel="0" collapsed="false">
      <c r="A323" s="56" t="s">
        <v>177</v>
      </c>
      <c r="B323" s="57" t="s">
        <v>750</v>
      </c>
      <c r="C323" s="58" t="s">
        <v>751</v>
      </c>
      <c r="D323" s="58"/>
      <c r="E323" s="58"/>
      <c r="F323" s="58"/>
      <c r="G323" s="58"/>
      <c r="H323" s="59" t="s">
        <v>482</v>
      </c>
      <c r="I323" s="60" t="n">
        <v>0.02</v>
      </c>
      <c r="J323" s="61" t="n">
        <v>1</v>
      </c>
      <c r="K323" s="90" t="n">
        <v>0.02</v>
      </c>
      <c r="L323" s="67" t="n">
        <v>87268.05</v>
      </c>
      <c r="M323" s="90" t="n">
        <v>1.38</v>
      </c>
      <c r="N323" s="91" t="n">
        <v>120429.91</v>
      </c>
      <c r="O323" s="60"/>
      <c r="P323" s="68" t="n">
        <v>2408.6</v>
      </c>
      <c r="GO323" s="55"/>
      <c r="GP323" s="55"/>
      <c r="GQ323" s="55" t="s">
        <v>751</v>
      </c>
      <c r="GR323" s="55"/>
      <c r="GS323" s="55"/>
      <c r="GT323" s="55"/>
      <c r="GU323" s="55"/>
      <c r="GW323" s="55"/>
      <c r="GX323" s="11"/>
      <c r="GY323" s="55"/>
      <c r="HA323" s="55"/>
      <c r="HC323" s="55"/>
      <c r="HD323" s="55"/>
    </row>
    <row r="324" s="6" customFormat="true" ht="15" hidden="false" customHeight="true" outlineLevel="0" collapsed="false">
      <c r="A324" s="92"/>
      <c r="B324" s="93"/>
      <c r="C324" s="94" t="s">
        <v>752</v>
      </c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GO324" s="55"/>
      <c r="GP324" s="55"/>
      <c r="GQ324" s="55"/>
      <c r="GR324" s="55"/>
      <c r="GS324" s="55"/>
      <c r="GT324" s="55"/>
      <c r="GU324" s="55"/>
      <c r="GW324" s="55"/>
      <c r="GX324" s="11"/>
      <c r="GY324" s="55"/>
      <c r="GZ324" s="3" t="s">
        <v>752</v>
      </c>
      <c r="HA324" s="55"/>
      <c r="HC324" s="55"/>
      <c r="HD324" s="55"/>
    </row>
    <row r="325" s="6" customFormat="true" ht="15" hidden="false" customHeight="true" outlineLevel="0" collapsed="false">
      <c r="A325" s="77"/>
      <c r="B325" s="78"/>
      <c r="C325" s="57" t="s">
        <v>69</v>
      </c>
      <c r="D325" s="57"/>
      <c r="E325" s="57"/>
      <c r="F325" s="57"/>
      <c r="G325" s="57"/>
      <c r="H325" s="59"/>
      <c r="I325" s="60"/>
      <c r="J325" s="60"/>
      <c r="K325" s="60"/>
      <c r="L325" s="62"/>
      <c r="M325" s="60"/>
      <c r="N325" s="62"/>
      <c r="O325" s="60"/>
      <c r="P325" s="68" t="n">
        <v>2408.6</v>
      </c>
      <c r="GO325" s="55"/>
      <c r="GP325" s="55"/>
      <c r="GQ325" s="55"/>
      <c r="GR325" s="55"/>
      <c r="GS325" s="55"/>
      <c r="GT325" s="55"/>
      <c r="GU325" s="55"/>
      <c r="GW325" s="55"/>
      <c r="GX325" s="11"/>
      <c r="GY325" s="55" t="s">
        <v>69</v>
      </c>
      <c r="HA325" s="55"/>
      <c r="HC325" s="55"/>
      <c r="HD325" s="55"/>
    </row>
    <row r="326" s="6" customFormat="true" ht="0.75" hidden="false" customHeight="true" outlineLevel="0" collapsed="false">
      <c r="A326" s="79"/>
      <c r="B326" s="80"/>
      <c r="C326" s="80"/>
      <c r="D326" s="80"/>
      <c r="E326" s="80"/>
      <c r="F326" s="80"/>
      <c r="G326" s="80"/>
      <c r="H326" s="81"/>
      <c r="I326" s="82"/>
      <c r="J326" s="82"/>
      <c r="K326" s="82"/>
      <c r="L326" s="83"/>
      <c r="M326" s="82"/>
      <c r="N326" s="83"/>
      <c r="O326" s="82"/>
      <c r="P326" s="84"/>
      <c r="GO326" s="55"/>
      <c r="GP326" s="55"/>
      <c r="GQ326" s="55"/>
      <c r="GR326" s="55"/>
      <c r="GS326" s="55"/>
      <c r="GT326" s="55"/>
      <c r="GU326" s="55"/>
      <c r="GW326" s="55"/>
      <c r="GX326" s="11"/>
      <c r="GY326" s="55"/>
      <c r="HA326" s="55"/>
      <c r="HC326" s="55"/>
      <c r="HD326" s="55"/>
    </row>
    <row r="327" s="6" customFormat="true" ht="23.25" hidden="false" customHeight="true" outlineLevel="0" collapsed="false">
      <c r="A327" s="56" t="s">
        <v>178</v>
      </c>
      <c r="B327" s="57" t="s">
        <v>762</v>
      </c>
      <c r="C327" s="58" t="s">
        <v>763</v>
      </c>
      <c r="D327" s="58"/>
      <c r="E327" s="58"/>
      <c r="F327" s="58"/>
      <c r="G327" s="58"/>
      <c r="H327" s="59" t="s">
        <v>482</v>
      </c>
      <c r="I327" s="60" t="n">
        <v>0.006</v>
      </c>
      <c r="J327" s="61" t="n">
        <v>1</v>
      </c>
      <c r="K327" s="95" t="n">
        <v>0.006</v>
      </c>
      <c r="L327" s="67" t="n">
        <v>160536.45</v>
      </c>
      <c r="M327" s="90" t="n">
        <v>1.39</v>
      </c>
      <c r="N327" s="91" t="n">
        <v>223145.67</v>
      </c>
      <c r="O327" s="60"/>
      <c r="P327" s="68" t="n">
        <v>1338.87</v>
      </c>
      <c r="GO327" s="55"/>
      <c r="GP327" s="55"/>
      <c r="GQ327" s="55" t="s">
        <v>763</v>
      </c>
      <c r="GR327" s="55"/>
      <c r="GS327" s="55"/>
      <c r="GT327" s="55"/>
      <c r="GU327" s="55"/>
      <c r="GW327" s="55"/>
      <c r="GX327" s="11"/>
      <c r="GY327" s="55"/>
      <c r="HA327" s="55"/>
      <c r="HC327" s="55"/>
      <c r="HD327" s="55"/>
    </row>
    <row r="328" s="6" customFormat="true" ht="15" hidden="false" customHeight="true" outlineLevel="0" collapsed="false">
      <c r="A328" s="92"/>
      <c r="B328" s="93"/>
      <c r="C328" s="94" t="s">
        <v>764</v>
      </c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GO328" s="55"/>
      <c r="GP328" s="55"/>
      <c r="GQ328" s="55"/>
      <c r="GR328" s="55"/>
      <c r="GS328" s="55"/>
      <c r="GT328" s="55"/>
      <c r="GU328" s="55"/>
      <c r="GW328" s="55"/>
      <c r="GX328" s="11"/>
      <c r="GY328" s="55"/>
      <c r="GZ328" s="3" t="s">
        <v>764</v>
      </c>
      <c r="HA328" s="55"/>
      <c r="HC328" s="55"/>
      <c r="HD328" s="55"/>
    </row>
    <row r="329" s="6" customFormat="true" ht="15" hidden="false" customHeight="true" outlineLevel="0" collapsed="false">
      <c r="A329" s="77"/>
      <c r="B329" s="78"/>
      <c r="C329" s="57" t="s">
        <v>69</v>
      </c>
      <c r="D329" s="57"/>
      <c r="E329" s="57"/>
      <c r="F329" s="57"/>
      <c r="G329" s="57"/>
      <c r="H329" s="59"/>
      <c r="I329" s="60"/>
      <c r="J329" s="60"/>
      <c r="K329" s="60"/>
      <c r="L329" s="62"/>
      <c r="M329" s="60"/>
      <c r="N329" s="62"/>
      <c r="O329" s="60"/>
      <c r="P329" s="68" t="n">
        <v>1338.87</v>
      </c>
      <c r="GO329" s="55"/>
      <c r="GP329" s="55"/>
      <c r="GQ329" s="55"/>
      <c r="GR329" s="55"/>
      <c r="GS329" s="55"/>
      <c r="GT329" s="55"/>
      <c r="GU329" s="55"/>
      <c r="GW329" s="55"/>
      <c r="GX329" s="11"/>
      <c r="GY329" s="55" t="s">
        <v>69</v>
      </c>
      <c r="HA329" s="55"/>
      <c r="HC329" s="55"/>
      <c r="HD329" s="55"/>
    </row>
    <row r="330" s="6" customFormat="true" ht="0.75" hidden="false" customHeight="true" outlineLevel="0" collapsed="false">
      <c r="A330" s="79"/>
      <c r="B330" s="80"/>
      <c r="C330" s="80"/>
      <c r="D330" s="80"/>
      <c r="E330" s="80"/>
      <c r="F330" s="80"/>
      <c r="G330" s="80"/>
      <c r="H330" s="81"/>
      <c r="I330" s="82"/>
      <c r="J330" s="82"/>
      <c r="K330" s="82"/>
      <c r="L330" s="83"/>
      <c r="M330" s="82"/>
      <c r="N330" s="83"/>
      <c r="O330" s="82"/>
      <c r="P330" s="84"/>
      <c r="GO330" s="55"/>
      <c r="GP330" s="55"/>
      <c r="GQ330" s="55"/>
      <c r="GR330" s="55"/>
      <c r="GS330" s="55"/>
      <c r="GT330" s="55"/>
      <c r="GU330" s="55"/>
      <c r="GW330" s="55"/>
      <c r="GX330" s="11"/>
      <c r="GY330" s="55"/>
      <c r="HA330" s="55"/>
      <c r="HC330" s="55"/>
      <c r="HD330" s="55"/>
    </row>
    <row r="331" s="6" customFormat="true" ht="33.75" hidden="false" customHeight="true" outlineLevel="0" collapsed="false">
      <c r="A331" s="56" t="s">
        <v>182</v>
      </c>
      <c r="B331" s="57" t="s">
        <v>488</v>
      </c>
      <c r="C331" s="58" t="s">
        <v>489</v>
      </c>
      <c r="D331" s="58"/>
      <c r="E331" s="58"/>
      <c r="F331" s="58"/>
      <c r="G331" s="58"/>
      <c r="H331" s="59" t="s">
        <v>61</v>
      </c>
      <c r="I331" s="60" t="n">
        <v>1</v>
      </c>
      <c r="J331" s="61" t="n">
        <v>1</v>
      </c>
      <c r="K331" s="61" t="n">
        <v>1</v>
      </c>
      <c r="L331" s="62"/>
      <c r="M331" s="60"/>
      <c r="N331" s="97" t="n">
        <v>153.7</v>
      </c>
      <c r="O331" s="60"/>
      <c r="P331" s="86" t="n">
        <v>153.7</v>
      </c>
      <c r="GO331" s="55"/>
      <c r="GP331" s="55"/>
      <c r="GQ331" s="55" t="s">
        <v>489</v>
      </c>
      <c r="GR331" s="55"/>
      <c r="GS331" s="55"/>
      <c r="GT331" s="55"/>
      <c r="GU331" s="55"/>
      <c r="GW331" s="55"/>
      <c r="GX331" s="11"/>
      <c r="GY331" s="55"/>
      <c r="HA331" s="55"/>
      <c r="HC331" s="55"/>
      <c r="HD331" s="55"/>
    </row>
    <row r="332" s="6" customFormat="true" ht="15" hidden="false" customHeight="true" outlineLevel="0" collapsed="false">
      <c r="A332" s="77"/>
      <c r="B332" s="78"/>
      <c r="C332" s="57" t="s">
        <v>69</v>
      </c>
      <c r="D332" s="57"/>
      <c r="E332" s="57"/>
      <c r="F332" s="57"/>
      <c r="G332" s="57"/>
      <c r="H332" s="59"/>
      <c r="I332" s="60"/>
      <c r="J332" s="60"/>
      <c r="K332" s="60"/>
      <c r="L332" s="62"/>
      <c r="M332" s="60"/>
      <c r="N332" s="62"/>
      <c r="O332" s="60"/>
      <c r="P332" s="86" t="n">
        <v>153.7</v>
      </c>
      <c r="GO332" s="55"/>
      <c r="GP332" s="55"/>
      <c r="GQ332" s="55"/>
      <c r="GR332" s="55"/>
      <c r="GS332" s="55"/>
      <c r="GT332" s="55"/>
      <c r="GU332" s="55"/>
      <c r="GW332" s="55"/>
      <c r="GX332" s="11"/>
      <c r="GY332" s="55" t="s">
        <v>69</v>
      </c>
      <c r="HA332" s="55"/>
      <c r="HC332" s="55"/>
      <c r="HD332" s="55"/>
    </row>
    <row r="333" s="6" customFormat="true" ht="0.75" hidden="false" customHeight="true" outlineLevel="0" collapsed="false">
      <c r="A333" s="79"/>
      <c r="B333" s="80"/>
      <c r="C333" s="80"/>
      <c r="D333" s="80"/>
      <c r="E333" s="80"/>
      <c r="F333" s="80"/>
      <c r="G333" s="80"/>
      <c r="H333" s="81"/>
      <c r="I333" s="82"/>
      <c r="J333" s="82"/>
      <c r="K333" s="82"/>
      <c r="L333" s="83"/>
      <c r="M333" s="82"/>
      <c r="N333" s="83"/>
      <c r="O333" s="82"/>
      <c r="P333" s="84"/>
      <c r="GO333" s="55"/>
      <c r="GP333" s="55"/>
      <c r="GQ333" s="55"/>
      <c r="GR333" s="55"/>
      <c r="GS333" s="55"/>
      <c r="GT333" s="55"/>
      <c r="GU333" s="55"/>
      <c r="GW333" s="55"/>
      <c r="GX333" s="11"/>
      <c r="GY333" s="55"/>
      <c r="HA333" s="55"/>
      <c r="HC333" s="55"/>
      <c r="HD333" s="55"/>
    </row>
    <row r="334" s="6" customFormat="true" ht="34.5" hidden="false" customHeight="true" outlineLevel="0" collapsed="false">
      <c r="A334" s="56" t="s">
        <v>765</v>
      </c>
      <c r="B334" s="57" t="s">
        <v>700</v>
      </c>
      <c r="C334" s="58" t="s">
        <v>701</v>
      </c>
      <c r="D334" s="58"/>
      <c r="E334" s="58"/>
      <c r="F334" s="58"/>
      <c r="G334" s="58"/>
      <c r="H334" s="59" t="s">
        <v>268</v>
      </c>
      <c r="I334" s="60" t="n">
        <v>0.01</v>
      </c>
      <c r="J334" s="61" t="n">
        <v>1</v>
      </c>
      <c r="K334" s="90" t="n">
        <v>0.01</v>
      </c>
      <c r="L334" s="67" t="n">
        <v>1608.95</v>
      </c>
      <c r="M334" s="90" t="n">
        <v>1.43</v>
      </c>
      <c r="N334" s="91" t="n">
        <v>2300.8</v>
      </c>
      <c r="O334" s="60"/>
      <c r="P334" s="86" t="n">
        <v>23.01</v>
      </c>
      <c r="GO334" s="55"/>
      <c r="GP334" s="55"/>
      <c r="GQ334" s="55" t="s">
        <v>701</v>
      </c>
      <c r="GR334" s="55"/>
      <c r="GS334" s="55"/>
      <c r="GT334" s="55"/>
      <c r="GU334" s="55"/>
      <c r="GW334" s="55"/>
      <c r="GX334" s="11"/>
      <c r="GY334" s="55"/>
      <c r="HA334" s="55"/>
      <c r="HC334" s="55"/>
      <c r="HD334" s="55"/>
    </row>
    <row r="335" s="6" customFormat="true" ht="15" hidden="false" customHeight="true" outlineLevel="0" collapsed="false">
      <c r="A335" s="92"/>
      <c r="B335" s="93"/>
      <c r="C335" s="94" t="s">
        <v>735</v>
      </c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GO335" s="55"/>
      <c r="GP335" s="55"/>
      <c r="GQ335" s="55"/>
      <c r="GR335" s="55"/>
      <c r="GS335" s="55"/>
      <c r="GT335" s="55"/>
      <c r="GU335" s="55"/>
      <c r="GW335" s="55"/>
      <c r="GX335" s="11"/>
      <c r="GY335" s="55"/>
      <c r="GZ335" s="3" t="s">
        <v>735</v>
      </c>
      <c r="HA335" s="55"/>
      <c r="HC335" s="55"/>
      <c r="HD335" s="55"/>
    </row>
    <row r="336" s="6" customFormat="true" ht="15" hidden="false" customHeight="true" outlineLevel="0" collapsed="false">
      <c r="A336" s="77"/>
      <c r="B336" s="78"/>
      <c r="C336" s="57" t="s">
        <v>69</v>
      </c>
      <c r="D336" s="57"/>
      <c r="E336" s="57"/>
      <c r="F336" s="57"/>
      <c r="G336" s="57"/>
      <c r="H336" s="59"/>
      <c r="I336" s="60"/>
      <c r="J336" s="60"/>
      <c r="K336" s="60"/>
      <c r="L336" s="62"/>
      <c r="M336" s="60"/>
      <c r="N336" s="62"/>
      <c r="O336" s="60"/>
      <c r="P336" s="86" t="n">
        <v>23.01</v>
      </c>
      <c r="GO336" s="55"/>
      <c r="GP336" s="55"/>
      <c r="GQ336" s="55"/>
      <c r="GR336" s="55"/>
      <c r="GS336" s="55"/>
      <c r="GT336" s="55"/>
      <c r="GU336" s="55"/>
      <c r="GW336" s="55"/>
      <c r="GX336" s="11"/>
      <c r="GY336" s="55" t="s">
        <v>69</v>
      </c>
      <c r="HA336" s="55"/>
      <c r="HC336" s="55"/>
      <c r="HD336" s="55"/>
    </row>
    <row r="337" s="6" customFormat="true" ht="0.75" hidden="false" customHeight="true" outlineLevel="0" collapsed="false">
      <c r="A337" s="79"/>
      <c r="B337" s="80"/>
      <c r="C337" s="80"/>
      <c r="D337" s="80"/>
      <c r="E337" s="80"/>
      <c r="F337" s="80"/>
      <c r="G337" s="80"/>
      <c r="H337" s="81"/>
      <c r="I337" s="82"/>
      <c r="J337" s="82"/>
      <c r="K337" s="82"/>
      <c r="L337" s="83"/>
      <c r="M337" s="82"/>
      <c r="N337" s="83"/>
      <c r="O337" s="82"/>
      <c r="P337" s="84"/>
      <c r="GO337" s="55"/>
      <c r="GP337" s="55"/>
      <c r="GQ337" s="55"/>
      <c r="GR337" s="55"/>
      <c r="GS337" s="55"/>
      <c r="GT337" s="55"/>
      <c r="GU337" s="55"/>
      <c r="GW337" s="55"/>
      <c r="GX337" s="11"/>
      <c r="GY337" s="55"/>
      <c r="HA337" s="55"/>
      <c r="HC337" s="55"/>
      <c r="HD337" s="55"/>
    </row>
    <row r="338" s="6" customFormat="true" ht="23.25" hidden="false" customHeight="true" outlineLevel="0" collapsed="false">
      <c r="A338" s="56" t="s">
        <v>190</v>
      </c>
      <c r="B338" s="57" t="s">
        <v>703</v>
      </c>
      <c r="C338" s="58" t="s">
        <v>704</v>
      </c>
      <c r="D338" s="58"/>
      <c r="E338" s="58"/>
      <c r="F338" s="58"/>
      <c r="G338" s="58"/>
      <c r="H338" s="59" t="s">
        <v>268</v>
      </c>
      <c r="I338" s="60" t="n">
        <v>0.06</v>
      </c>
      <c r="J338" s="61" t="n">
        <v>1</v>
      </c>
      <c r="K338" s="90" t="n">
        <v>0.06</v>
      </c>
      <c r="L338" s="67" t="n">
        <v>29127.66</v>
      </c>
      <c r="M338" s="90" t="n">
        <v>1.28</v>
      </c>
      <c r="N338" s="91" t="n">
        <v>37283.4</v>
      </c>
      <c r="O338" s="60"/>
      <c r="P338" s="68" t="n">
        <v>2237</v>
      </c>
      <c r="GO338" s="55"/>
      <c r="GP338" s="55"/>
      <c r="GQ338" s="55" t="s">
        <v>704</v>
      </c>
      <c r="GR338" s="55"/>
      <c r="GS338" s="55"/>
      <c r="GT338" s="55"/>
      <c r="GU338" s="55"/>
      <c r="GW338" s="55"/>
      <c r="GX338" s="11"/>
      <c r="GY338" s="55"/>
      <c r="HA338" s="55"/>
      <c r="HC338" s="55"/>
      <c r="HD338" s="55"/>
    </row>
    <row r="339" s="6" customFormat="true" ht="15" hidden="false" customHeight="true" outlineLevel="0" collapsed="false">
      <c r="A339" s="92"/>
      <c r="B339" s="93"/>
      <c r="C339" s="94" t="s">
        <v>753</v>
      </c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GO339" s="55"/>
      <c r="GP339" s="55"/>
      <c r="GQ339" s="55"/>
      <c r="GR339" s="55"/>
      <c r="GS339" s="55"/>
      <c r="GT339" s="55"/>
      <c r="GU339" s="55"/>
      <c r="GW339" s="55"/>
      <c r="GX339" s="11"/>
      <c r="GY339" s="55"/>
      <c r="GZ339" s="3" t="s">
        <v>753</v>
      </c>
      <c r="HA339" s="55"/>
      <c r="HC339" s="55"/>
      <c r="HD339" s="55"/>
    </row>
    <row r="340" s="6" customFormat="true" ht="15" hidden="false" customHeight="true" outlineLevel="0" collapsed="false">
      <c r="A340" s="77"/>
      <c r="B340" s="78"/>
      <c r="C340" s="57" t="s">
        <v>69</v>
      </c>
      <c r="D340" s="57"/>
      <c r="E340" s="57"/>
      <c r="F340" s="57"/>
      <c r="G340" s="57"/>
      <c r="H340" s="59"/>
      <c r="I340" s="60"/>
      <c r="J340" s="60"/>
      <c r="K340" s="60"/>
      <c r="L340" s="62"/>
      <c r="M340" s="60"/>
      <c r="N340" s="62"/>
      <c r="O340" s="60"/>
      <c r="P340" s="68" t="n">
        <v>2237</v>
      </c>
      <c r="GO340" s="55"/>
      <c r="GP340" s="55"/>
      <c r="GQ340" s="55"/>
      <c r="GR340" s="55"/>
      <c r="GS340" s="55"/>
      <c r="GT340" s="55"/>
      <c r="GU340" s="55"/>
      <c r="GW340" s="55"/>
      <c r="GX340" s="11"/>
      <c r="GY340" s="55" t="s">
        <v>69</v>
      </c>
      <c r="HA340" s="55"/>
      <c r="HC340" s="55"/>
      <c r="HD340" s="55"/>
    </row>
    <row r="341" s="6" customFormat="true" ht="0.75" hidden="false" customHeight="true" outlineLevel="0" collapsed="false">
      <c r="A341" s="79"/>
      <c r="B341" s="80"/>
      <c r="C341" s="80"/>
      <c r="D341" s="80"/>
      <c r="E341" s="80"/>
      <c r="F341" s="80"/>
      <c r="G341" s="80"/>
      <c r="H341" s="81"/>
      <c r="I341" s="82"/>
      <c r="J341" s="82"/>
      <c r="K341" s="82"/>
      <c r="L341" s="83"/>
      <c r="M341" s="82"/>
      <c r="N341" s="83"/>
      <c r="O341" s="82"/>
      <c r="P341" s="84"/>
      <c r="GO341" s="55"/>
      <c r="GP341" s="55"/>
      <c r="GQ341" s="55"/>
      <c r="GR341" s="55"/>
      <c r="GS341" s="55"/>
      <c r="GT341" s="55"/>
      <c r="GU341" s="55"/>
      <c r="GW341" s="55"/>
      <c r="GX341" s="11"/>
      <c r="GY341" s="55"/>
      <c r="HA341" s="55"/>
      <c r="HC341" s="55"/>
      <c r="HD341" s="55"/>
    </row>
    <row r="342" s="6" customFormat="true" ht="15" hidden="false" customHeight="true" outlineLevel="0" collapsed="false">
      <c r="A342" s="56" t="s">
        <v>194</v>
      </c>
      <c r="B342" s="57" t="s">
        <v>754</v>
      </c>
      <c r="C342" s="58" t="s">
        <v>755</v>
      </c>
      <c r="D342" s="58"/>
      <c r="E342" s="58"/>
      <c r="F342" s="58"/>
      <c r="G342" s="58"/>
      <c r="H342" s="59" t="s">
        <v>482</v>
      </c>
      <c r="I342" s="60" t="n">
        <v>0.01</v>
      </c>
      <c r="J342" s="61" t="n">
        <v>1</v>
      </c>
      <c r="K342" s="90" t="n">
        <v>0.01</v>
      </c>
      <c r="L342" s="67" t="n">
        <v>828478.19</v>
      </c>
      <c r="M342" s="90" t="n">
        <v>1.22</v>
      </c>
      <c r="N342" s="91" t="n">
        <v>1010743.39</v>
      </c>
      <c r="O342" s="60"/>
      <c r="P342" s="68" t="n">
        <v>10107.43</v>
      </c>
      <c r="GO342" s="55"/>
      <c r="GP342" s="55"/>
      <c r="GQ342" s="55" t="s">
        <v>755</v>
      </c>
      <c r="GR342" s="55"/>
      <c r="GS342" s="55"/>
      <c r="GT342" s="55"/>
      <c r="GU342" s="55"/>
      <c r="GW342" s="55"/>
      <c r="GX342" s="11"/>
      <c r="GY342" s="55"/>
      <c r="HA342" s="55"/>
      <c r="HC342" s="55"/>
      <c r="HD342" s="55"/>
    </row>
    <row r="343" s="6" customFormat="true" ht="15" hidden="false" customHeight="true" outlineLevel="0" collapsed="false">
      <c r="A343" s="92"/>
      <c r="B343" s="93"/>
      <c r="C343" s="94" t="s">
        <v>708</v>
      </c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GO343" s="55"/>
      <c r="GP343" s="55"/>
      <c r="GQ343" s="55"/>
      <c r="GR343" s="55"/>
      <c r="GS343" s="55"/>
      <c r="GT343" s="55"/>
      <c r="GU343" s="55"/>
      <c r="GW343" s="55"/>
      <c r="GX343" s="11"/>
      <c r="GY343" s="55"/>
      <c r="GZ343" s="3" t="s">
        <v>708</v>
      </c>
      <c r="HA343" s="55"/>
      <c r="HC343" s="55"/>
      <c r="HD343" s="55"/>
    </row>
    <row r="344" s="6" customFormat="true" ht="15" hidden="false" customHeight="true" outlineLevel="0" collapsed="false">
      <c r="A344" s="77"/>
      <c r="B344" s="78"/>
      <c r="C344" s="57" t="s">
        <v>69</v>
      </c>
      <c r="D344" s="57"/>
      <c r="E344" s="57"/>
      <c r="F344" s="57"/>
      <c r="G344" s="57"/>
      <c r="H344" s="59"/>
      <c r="I344" s="60"/>
      <c r="J344" s="60"/>
      <c r="K344" s="60"/>
      <c r="L344" s="62"/>
      <c r="M344" s="60"/>
      <c r="N344" s="62"/>
      <c r="O344" s="60"/>
      <c r="P344" s="68" t="n">
        <v>10107.43</v>
      </c>
      <c r="GO344" s="55"/>
      <c r="GP344" s="55"/>
      <c r="GQ344" s="55"/>
      <c r="GR344" s="55"/>
      <c r="GS344" s="55"/>
      <c r="GT344" s="55"/>
      <c r="GU344" s="55"/>
      <c r="GW344" s="55"/>
      <c r="GX344" s="11"/>
      <c r="GY344" s="55" t="s">
        <v>69</v>
      </c>
      <c r="HA344" s="55"/>
      <c r="HC344" s="55"/>
      <c r="HD344" s="55"/>
    </row>
    <row r="345" s="6" customFormat="true" ht="0.75" hidden="false" customHeight="true" outlineLevel="0" collapsed="false">
      <c r="A345" s="79"/>
      <c r="B345" s="80"/>
      <c r="C345" s="80"/>
      <c r="D345" s="80"/>
      <c r="E345" s="80"/>
      <c r="F345" s="80"/>
      <c r="G345" s="80"/>
      <c r="H345" s="81"/>
      <c r="I345" s="82"/>
      <c r="J345" s="82"/>
      <c r="K345" s="82"/>
      <c r="L345" s="83"/>
      <c r="M345" s="82"/>
      <c r="N345" s="83"/>
      <c r="O345" s="82"/>
      <c r="P345" s="84"/>
      <c r="GO345" s="55"/>
      <c r="GP345" s="55"/>
      <c r="GQ345" s="55"/>
      <c r="GR345" s="55"/>
      <c r="GS345" s="55"/>
      <c r="GT345" s="55"/>
      <c r="GU345" s="55"/>
      <c r="GW345" s="55"/>
      <c r="GX345" s="11"/>
      <c r="GY345" s="55"/>
      <c r="HA345" s="55"/>
      <c r="HC345" s="55"/>
      <c r="HD345" s="55"/>
    </row>
    <row r="346" s="6" customFormat="true" ht="15" hidden="false" customHeight="true" outlineLevel="0" collapsed="false">
      <c r="A346" s="54" t="s">
        <v>709</v>
      </c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GO346" s="55"/>
      <c r="GP346" s="55" t="s">
        <v>709</v>
      </c>
      <c r="GQ346" s="55"/>
      <c r="GR346" s="55"/>
      <c r="GS346" s="55"/>
      <c r="GT346" s="55"/>
      <c r="GU346" s="55"/>
      <c r="GW346" s="55"/>
      <c r="GX346" s="11"/>
      <c r="GY346" s="55"/>
      <c r="HA346" s="55"/>
      <c r="HC346" s="55"/>
      <c r="HD346" s="55"/>
    </row>
    <row r="347" s="6" customFormat="true" ht="23.25" hidden="false" customHeight="true" outlineLevel="0" collapsed="false">
      <c r="A347" s="56" t="s">
        <v>512</v>
      </c>
      <c r="B347" s="57" t="s">
        <v>710</v>
      </c>
      <c r="C347" s="58" t="s">
        <v>711</v>
      </c>
      <c r="D347" s="58"/>
      <c r="E347" s="58"/>
      <c r="F347" s="58"/>
      <c r="G347" s="58"/>
      <c r="H347" s="59" t="s">
        <v>268</v>
      </c>
      <c r="I347" s="60" t="n">
        <v>0.01</v>
      </c>
      <c r="J347" s="61" t="n">
        <v>1</v>
      </c>
      <c r="K347" s="90" t="n">
        <v>0.01</v>
      </c>
      <c r="L347" s="85" t="n">
        <v>112.32</v>
      </c>
      <c r="M347" s="90" t="n">
        <v>2.14</v>
      </c>
      <c r="N347" s="97" t="n">
        <v>240.36</v>
      </c>
      <c r="O347" s="60"/>
      <c r="P347" s="86" t="n">
        <v>2.4</v>
      </c>
      <c r="GO347" s="55"/>
      <c r="GP347" s="55"/>
      <c r="GQ347" s="55" t="s">
        <v>711</v>
      </c>
      <c r="GR347" s="55"/>
      <c r="GS347" s="55"/>
      <c r="GT347" s="55"/>
      <c r="GU347" s="55"/>
      <c r="GW347" s="55"/>
      <c r="GX347" s="11"/>
      <c r="GY347" s="55"/>
      <c r="HA347" s="55"/>
      <c r="HC347" s="55"/>
      <c r="HD347" s="55"/>
    </row>
    <row r="348" s="6" customFormat="true" ht="15" hidden="false" customHeight="true" outlineLevel="0" collapsed="false">
      <c r="A348" s="92"/>
      <c r="B348" s="93"/>
      <c r="C348" s="94" t="s">
        <v>712</v>
      </c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GO348" s="55"/>
      <c r="GP348" s="55"/>
      <c r="GQ348" s="55"/>
      <c r="GR348" s="55"/>
      <c r="GS348" s="55"/>
      <c r="GT348" s="55"/>
      <c r="GU348" s="55"/>
      <c r="GW348" s="55"/>
      <c r="GX348" s="11"/>
      <c r="GY348" s="55"/>
      <c r="GZ348" s="3" t="s">
        <v>712</v>
      </c>
      <c r="HA348" s="55"/>
      <c r="HC348" s="55"/>
      <c r="HD348" s="55"/>
    </row>
    <row r="349" s="6" customFormat="true" ht="15" hidden="false" customHeight="true" outlineLevel="0" collapsed="false">
      <c r="A349" s="77"/>
      <c r="B349" s="78"/>
      <c r="C349" s="57" t="s">
        <v>69</v>
      </c>
      <c r="D349" s="57"/>
      <c r="E349" s="57"/>
      <c r="F349" s="57"/>
      <c r="G349" s="57"/>
      <c r="H349" s="59"/>
      <c r="I349" s="60"/>
      <c r="J349" s="60"/>
      <c r="K349" s="60"/>
      <c r="L349" s="62"/>
      <c r="M349" s="60"/>
      <c r="N349" s="62"/>
      <c r="O349" s="60"/>
      <c r="P349" s="86" t="n">
        <v>2.4</v>
      </c>
      <c r="GO349" s="55"/>
      <c r="GP349" s="55"/>
      <c r="GQ349" s="55"/>
      <c r="GR349" s="55"/>
      <c r="GS349" s="55"/>
      <c r="GT349" s="55"/>
      <c r="GU349" s="55"/>
      <c r="GW349" s="55"/>
      <c r="GX349" s="11"/>
      <c r="GY349" s="55" t="s">
        <v>69</v>
      </c>
      <c r="HA349" s="55"/>
      <c r="HC349" s="55"/>
      <c r="HD349" s="55"/>
    </row>
    <row r="350" s="6" customFormat="true" ht="0.75" hidden="false" customHeight="true" outlineLevel="0" collapsed="false">
      <c r="A350" s="79"/>
      <c r="B350" s="80"/>
      <c r="C350" s="80"/>
      <c r="D350" s="80"/>
      <c r="E350" s="80"/>
      <c r="F350" s="80"/>
      <c r="G350" s="80"/>
      <c r="H350" s="81"/>
      <c r="I350" s="82"/>
      <c r="J350" s="82"/>
      <c r="K350" s="82"/>
      <c r="L350" s="83"/>
      <c r="M350" s="82"/>
      <c r="N350" s="83"/>
      <c r="O350" s="82"/>
      <c r="P350" s="84"/>
      <c r="GO350" s="55"/>
      <c r="GP350" s="55"/>
      <c r="GQ350" s="55"/>
      <c r="GR350" s="55"/>
      <c r="GS350" s="55"/>
      <c r="GT350" s="55"/>
      <c r="GU350" s="55"/>
      <c r="GW350" s="55"/>
      <c r="GX350" s="11"/>
      <c r="GY350" s="55"/>
      <c r="HA350" s="55"/>
      <c r="HC350" s="55"/>
      <c r="HD350" s="55"/>
    </row>
    <row r="351" s="6" customFormat="true" ht="15" hidden="false" customHeight="true" outlineLevel="0" collapsed="false">
      <c r="A351" s="56" t="s">
        <v>514</v>
      </c>
      <c r="B351" s="57" t="s">
        <v>713</v>
      </c>
      <c r="C351" s="58" t="s">
        <v>714</v>
      </c>
      <c r="D351" s="58"/>
      <c r="E351" s="58"/>
      <c r="F351" s="58"/>
      <c r="G351" s="58"/>
      <c r="H351" s="59" t="s">
        <v>154</v>
      </c>
      <c r="I351" s="60" t="n">
        <v>0.015</v>
      </c>
      <c r="J351" s="61" t="n">
        <v>1</v>
      </c>
      <c r="K351" s="95" t="n">
        <v>0.015</v>
      </c>
      <c r="L351" s="85" t="n">
        <v>83.06</v>
      </c>
      <c r="M351" s="98" t="n">
        <v>1.2</v>
      </c>
      <c r="N351" s="97" t="n">
        <v>99.67</v>
      </c>
      <c r="O351" s="60"/>
      <c r="P351" s="86" t="n">
        <v>1.5</v>
      </c>
      <c r="GO351" s="55"/>
      <c r="GP351" s="55"/>
      <c r="GQ351" s="55" t="s">
        <v>714</v>
      </c>
      <c r="GR351" s="55"/>
      <c r="GS351" s="55"/>
      <c r="GT351" s="55"/>
      <c r="GU351" s="55"/>
      <c r="GW351" s="55"/>
      <c r="GX351" s="11"/>
      <c r="GY351" s="55"/>
      <c r="HA351" s="55"/>
      <c r="HC351" s="55"/>
      <c r="HD351" s="55"/>
    </row>
    <row r="352" s="6" customFormat="true" ht="15" hidden="false" customHeight="true" outlineLevel="0" collapsed="false">
      <c r="A352" s="92"/>
      <c r="B352" s="93"/>
      <c r="C352" s="94" t="s">
        <v>715</v>
      </c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GO352" s="55"/>
      <c r="GP352" s="55"/>
      <c r="GQ352" s="55"/>
      <c r="GR352" s="55"/>
      <c r="GS352" s="55"/>
      <c r="GT352" s="55"/>
      <c r="GU352" s="55"/>
      <c r="GW352" s="55"/>
      <c r="GX352" s="11"/>
      <c r="GY352" s="55"/>
      <c r="GZ352" s="3" t="s">
        <v>715</v>
      </c>
      <c r="HA352" s="55"/>
      <c r="HC352" s="55"/>
      <c r="HD352" s="55"/>
    </row>
    <row r="353" s="6" customFormat="true" ht="15" hidden="false" customHeight="true" outlineLevel="0" collapsed="false">
      <c r="A353" s="77"/>
      <c r="B353" s="78"/>
      <c r="C353" s="57" t="s">
        <v>69</v>
      </c>
      <c r="D353" s="57"/>
      <c r="E353" s="57"/>
      <c r="F353" s="57"/>
      <c r="G353" s="57"/>
      <c r="H353" s="59"/>
      <c r="I353" s="60"/>
      <c r="J353" s="60"/>
      <c r="K353" s="60"/>
      <c r="L353" s="62"/>
      <c r="M353" s="60"/>
      <c r="N353" s="62"/>
      <c r="O353" s="60"/>
      <c r="P353" s="86" t="n">
        <v>1.5</v>
      </c>
      <c r="GO353" s="55"/>
      <c r="GP353" s="55"/>
      <c r="GQ353" s="55"/>
      <c r="GR353" s="55"/>
      <c r="GS353" s="55"/>
      <c r="GT353" s="55"/>
      <c r="GU353" s="55"/>
      <c r="GW353" s="55"/>
      <c r="GX353" s="11"/>
      <c r="GY353" s="55" t="s">
        <v>69</v>
      </c>
      <c r="HA353" s="55"/>
      <c r="HC353" s="55"/>
      <c r="HD353" s="55"/>
    </row>
    <row r="354" s="6" customFormat="true" ht="0.75" hidden="false" customHeight="true" outlineLevel="0" collapsed="false">
      <c r="A354" s="79"/>
      <c r="B354" s="80"/>
      <c r="C354" s="80"/>
      <c r="D354" s="80"/>
      <c r="E354" s="80"/>
      <c r="F354" s="80"/>
      <c r="G354" s="80"/>
      <c r="H354" s="81"/>
      <c r="I354" s="82"/>
      <c r="J354" s="82"/>
      <c r="K354" s="82"/>
      <c r="L354" s="83"/>
      <c r="M354" s="82"/>
      <c r="N354" s="83"/>
      <c r="O354" s="82"/>
      <c r="P354" s="84"/>
      <c r="GO354" s="55"/>
      <c r="GP354" s="55"/>
      <c r="GQ354" s="55"/>
      <c r="GR354" s="55"/>
      <c r="GS354" s="55"/>
      <c r="GT354" s="55"/>
      <c r="GU354" s="55"/>
      <c r="GW354" s="55"/>
      <c r="GX354" s="11"/>
      <c r="GY354" s="55"/>
      <c r="HA354" s="55"/>
      <c r="HC354" s="55"/>
      <c r="HD354" s="55"/>
    </row>
    <row r="355" s="6" customFormat="true" ht="15" hidden="false" customHeight="true" outlineLevel="0" collapsed="false">
      <c r="A355" s="54" t="s">
        <v>716</v>
      </c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GO355" s="55"/>
      <c r="GP355" s="55" t="s">
        <v>716</v>
      </c>
      <c r="GQ355" s="55"/>
      <c r="GR355" s="55"/>
      <c r="GS355" s="55"/>
      <c r="GT355" s="55"/>
      <c r="GU355" s="55"/>
      <c r="GW355" s="55"/>
      <c r="GX355" s="11"/>
      <c r="GY355" s="55"/>
      <c r="HA355" s="55"/>
      <c r="HC355" s="55"/>
      <c r="HD355" s="55"/>
    </row>
    <row r="356" s="6" customFormat="true" ht="22.5" hidden="false" customHeight="true" outlineLevel="0" collapsed="false">
      <c r="A356" s="56" t="s">
        <v>766</v>
      </c>
      <c r="B356" s="57" t="s">
        <v>718</v>
      </c>
      <c r="C356" s="58" t="s">
        <v>757</v>
      </c>
      <c r="D356" s="58"/>
      <c r="E356" s="58"/>
      <c r="F356" s="58"/>
      <c r="G356" s="58"/>
      <c r="H356" s="59" t="s">
        <v>61</v>
      </c>
      <c r="I356" s="60" t="n">
        <v>1</v>
      </c>
      <c r="J356" s="61" t="n">
        <v>1</v>
      </c>
      <c r="K356" s="61" t="n">
        <v>1</v>
      </c>
      <c r="L356" s="62"/>
      <c r="M356" s="60"/>
      <c r="N356" s="63"/>
      <c r="O356" s="60"/>
      <c r="P356" s="64"/>
      <c r="GO356" s="55"/>
      <c r="GP356" s="55"/>
      <c r="GQ356" s="55" t="s">
        <v>757</v>
      </c>
      <c r="GR356" s="55"/>
      <c r="GS356" s="55"/>
      <c r="GT356" s="55"/>
      <c r="GU356" s="55"/>
      <c r="GW356" s="55"/>
      <c r="GX356" s="11"/>
      <c r="GY356" s="55"/>
      <c r="HA356" s="55"/>
      <c r="HC356" s="55"/>
      <c r="HD356" s="55"/>
    </row>
    <row r="357" s="6" customFormat="true" ht="15" hidden="false" customHeight="true" outlineLevel="0" collapsed="false">
      <c r="A357" s="77"/>
      <c r="B357" s="78"/>
      <c r="C357" s="57" t="s">
        <v>69</v>
      </c>
      <c r="D357" s="57"/>
      <c r="E357" s="57"/>
      <c r="F357" s="57"/>
      <c r="G357" s="57"/>
      <c r="H357" s="59"/>
      <c r="I357" s="60"/>
      <c r="J357" s="60"/>
      <c r="K357" s="60"/>
      <c r="L357" s="62"/>
      <c r="M357" s="60"/>
      <c r="N357" s="62"/>
      <c r="O357" s="60"/>
      <c r="P357" s="64"/>
      <c r="GO357" s="55"/>
      <c r="GP357" s="55"/>
      <c r="GQ357" s="55"/>
      <c r="GR357" s="55"/>
      <c r="GS357" s="55"/>
      <c r="GT357" s="55"/>
      <c r="GU357" s="55"/>
      <c r="GW357" s="55"/>
      <c r="GX357" s="11"/>
      <c r="GY357" s="55" t="s">
        <v>69</v>
      </c>
      <c r="HA357" s="55"/>
      <c r="HC357" s="55"/>
      <c r="HD357" s="55"/>
    </row>
    <row r="358" s="6" customFormat="true" ht="0.75" hidden="false" customHeight="true" outlineLevel="0" collapsed="false">
      <c r="A358" s="79"/>
      <c r="B358" s="80"/>
      <c r="C358" s="80"/>
      <c r="D358" s="80"/>
      <c r="E358" s="80"/>
      <c r="F358" s="80"/>
      <c r="G358" s="80"/>
      <c r="H358" s="81"/>
      <c r="I358" s="82"/>
      <c r="J358" s="82"/>
      <c r="K358" s="82"/>
      <c r="L358" s="83"/>
      <c r="M358" s="82"/>
      <c r="N358" s="83"/>
      <c r="O358" s="82"/>
      <c r="P358" s="84"/>
      <c r="GO358" s="55"/>
      <c r="GP358" s="55"/>
      <c r="GQ358" s="55"/>
      <c r="GR358" s="55"/>
      <c r="GS358" s="55"/>
      <c r="GT358" s="55"/>
      <c r="GU358" s="55"/>
      <c r="GW358" s="55"/>
      <c r="GX358" s="11"/>
      <c r="GY358" s="55"/>
      <c r="HA358" s="55"/>
      <c r="HC358" s="55"/>
      <c r="HD358" s="55"/>
    </row>
    <row r="359" s="6" customFormat="true" ht="15" hidden="false" customHeight="true" outlineLevel="0" collapsed="false">
      <c r="A359" s="65"/>
      <c r="B359" s="102"/>
      <c r="C359" s="78" t="s">
        <v>767</v>
      </c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120"/>
      <c r="Q359" s="104"/>
      <c r="R359" s="105"/>
      <c r="GO359" s="55"/>
      <c r="GP359" s="55"/>
      <c r="GQ359" s="55"/>
      <c r="GR359" s="55"/>
      <c r="GS359" s="55"/>
      <c r="GT359" s="55"/>
      <c r="GU359" s="55"/>
      <c r="GW359" s="55"/>
      <c r="GX359" s="11"/>
      <c r="GY359" s="55"/>
      <c r="HA359" s="55" t="s">
        <v>767</v>
      </c>
      <c r="HC359" s="55"/>
      <c r="HD359" s="55"/>
    </row>
    <row r="360" s="6" customFormat="true" ht="15" hidden="false" customHeight="true" outlineLevel="0" collapsed="false">
      <c r="A360" s="65"/>
      <c r="B360" s="66"/>
      <c r="C360" s="93" t="s">
        <v>532</v>
      </c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110" t="n">
        <v>18520.17</v>
      </c>
      <c r="GO360" s="55"/>
      <c r="GP360" s="55"/>
      <c r="GQ360" s="55"/>
      <c r="GR360" s="55"/>
      <c r="GS360" s="55"/>
      <c r="GT360" s="55"/>
      <c r="GU360" s="55"/>
      <c r="GW360" s="55"/>
      <c r="GX360" s="11"/>
      <c r="GY360" s="55"/>
      <c r="HA360" s="55"/>
      <c r="HB360" s="3" t="s">
        <v>532</v>
      </c>
      <c r="HC360" s="55"/>
      <c r="HD360" s="55"/>
    </row>
    <row r="361" s="6" customFormat="true" ht="15" hidden="false" customHeight="true" outlineLevel="0" collapsed="false">
      <c r="A361" s="65"/>
      <c r="B361" s="66"/>
      <c r="C361" s="93" t="s">
        <v>452</v>
      </c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110" t="n">
        <v>1382.33</v>
      </c>
      <c r="GO361" s="55"/>
      <c r="GP361" s="55"/>
      <c r="GQ361" s="55"/>
      <c r="GR361" s="55"/>
      <c r="GS361" s="55"/>
      <c r="GT361" s="55"/>
      <c r="GU361" s="55"/>
      <c r="GW361" s="55"/>
      <c r="GX361" s="11"/>
      <c r="GY361" s="55"/>
      <c r="HA361" s="55"/>
      <c r="HB361" s="3" t="s">
        <v>452</v>
      </c>
      <c r="HC361" s="55"/>
      <c r="HD361" s="55"/>
    </row>
    <row r="362" s="6" customFormat="true" ht="15" hidden="false" customHeight="true" outlineLevel="0" collapsed="false">
      <c r="A362" s="65"/>
      <c r="B362" s="66"/>
      <c r="C362" s="93" t="s">
        <v>453</v>
      </c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110" t="n">
        <v>20138.81</v>
      </c>
      <c r="GO362" s="55"/>
      <c r="GP362" s="55"/>
      <c r="GQ362" s="55"/>
      <c r="GR362" s="55"/>
      <c r="GS362" s="55"/>
      <c r="GT362" s="55"/>
      <c r="GU362" s="55"/>
      <c r="GW362" s="55"/>
      <c r="GX362" s="11"/>
      <c r="GY362" s="55"/>
      <c r="HA362" s="55"/>
      <c r="HB362" s="3" t="s">
        <v>453</v>
      </c>
      <c r="HC362" s="55"/>
      <c r="HD362" s="55"/>
    </row>
    <row r="363" s="6" customFormat="true" ht="15" hidden="false" customHeight="true" outlineLevel="0" collapsed="false">
      <c r="A363" s="65"/>
      <c r="B363" s="66"/>
      <c r="C363" s="93" t="s">
        <v>533</v>
      </c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110" t="n">
        <v>2066.86</v>
      </c>
      <c r="GO363" s="55"/>
      <c r="GP363" s="55"/>
      <c r="GQ363" s="55"/>
      <c r="GR363" s="55"/>
      <c r="GS363" s="55"/>
      <c r="GT363" s="55"/>
      <c r="GU363" s="55"/>
      <c r="GW363" s="55"/>
      <c r="GX363" s="11"/>
      <c r="GY363" s="55"/>
      <c r="HA363" s="55"/>
      <c r="HB363" s="3" t="s">
        <v>533</v>
      </c>
      <c r="HC363" s="55"/>
      <c r="HD363" s="55"/>
    </row>
    <row r="364" s="6" customFormat="true" ht="15" hidden="false" customHeight="true" outlineLevel="0" collapsed="false">
      <c r="A364" s="65"/>
      <c r="B364" s="66"/>
      <c r="C364" s="93" t="s">
        <v>534</v>
      </c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110" t="n">
        <v>1956.95</v>
      </c>
      <c r="GO364" s="55"/>
      <c r="GP364" s="55"/>
      <c r="GQ364" s="55"/>
      <c r="GR364" s="55"/>
      <c r="GS364" s="55"/>
      <c r="GT364" s="55"/>
      <c r="GU364" s="55"/>
      <c r="GW364" s="55"/>
      <c r="GX364" s="11"/>
      <c r="GY364" s="55"/>
      <c r="HA364" s="55"/>
      <c r="HB364" s="3" t="s">
        <v>534</v>
      </c>
      <c r="HC364" s="55"/>
      <c r="HD364" s="55"/>
    </row>
    <row r="365" s="6" customFormat="true" ht="15" hidden="false" customHeight="true" outlineLevel="0" collapsed="false">
      <c r="A365" s="65"/>
      <c r="B365" s="66"/>
      <c r="C365" s="93" t="s">
        <v>535</v>
      </c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110" t="n">
        <v>1044.02</v>
      </c>
      <c r="GO365" s="55"/>
      <c r="GP365" s="55"/>
      <c r="GQ365" s="55"/>
      <c r="GR365" s="55"/>
      <c r="GS365" s="55"/>
      <c r="GT365" s="55"/>
      <c r="GU365" s="55"/>
      <c r="GW365" s="55"/>
      <c r="GX365" s="11"/>
      <c r="GY365" s="55"/>
      <c r="HA365" s="55"/>
      <c r="HB365" s="3" t="s">
        <v>535</v>
      </c>
      <c r="HC365" s="55"/>
      <c r="HD365" s="55"/>
    </row>
    <row r="366" s="6" customFormat="true" ht="15" hidden="false" customHeight="true" outlineLevel="0" collapsed="false">
      <c r="A366" s="65"/>
      <c r="B366" s="102"/>
      <c r="C366" s="78" t="s">
        <v>768</v>
      </c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103" t="n">
        <v>21521.14</v>
      </c>
      <c r="Q366" s="134"/>
      <c r="R366" s="108"/>
      <c r="GO366" s="55"/>
      <c r="GP366" s="55"/>
      <c r="GQ366" s="55"/>
      <c r="GR366" s="55"/>
      <c r="GS366" s="55"/>
      <c r="GT366" s="55"/>
      <c r="GU366" s="55"/>
      <c r="GW366" s="55"/>
      <c r="GX366" s="11"/>
      <c r="GY366" s="55"/>
      <c r="HA366" s="55"/>
      <c r="HC366" s="55" t="s">
        <v>768</v>
      </c>
      <c r="HD366" s="55"/>
    </row>
    <row r="367" s="6" customFormat="true" ht="15" hidden="false" customHeight="true" outlineLevel="0" collapsed="false">
      <c r="A367" s="65"/>
      <c r="B367" s="102"/>
      <c r="C367" s="78" t="s">
        <v>281</v>
      </c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106"/>
      <c r="Q367" s="107"/>
      <c r="R367" s="108"/>
      <c r="GO367" s="55"/>
      <c r="GP367" s="55"/>
      <c r="GQ367" s="55"/>
      <c r="GR367" s="55"/>
      <c r="GS367" s="55"/>
      <c r="GT367" s="55"/>
      <c r="GU367" s="55"/>
      <c r="GW367" s="55"/>
      <c r="GX367" s="11"/>
      <c r="GY367" s="55"/>
      <c r="HA367" s="55"/>
      <c r="HC367" s="55"/>
      <c r="HD367" s="55" t="s">
        <v>281</v>
      </c>
    </row>
    <row r="368" s="6" customFormat="true" ht="15" hidden="false" customHeight="true" outlineLevel="0" collapsed="false">
      <c r="A368" s="65"/>
      <c r="B368" s="102"/>
      <c r="C368" s="109" t="s">
        <v>282</v>
      </c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37" t="n">
        <v>153.7</v>
      </c>
      <c r="Q368" s="107"/>
      <c r="R368" s="108"/>
      <c r="GO368" s="55"/>
      <c r="GP368" s="55"/>
      <c r="GQ368" s="55"/>
      <c r="GR368" s="55"/>
      <c r="GS368" s="55"/>
      <c r="GT368" s="55"/>
      <c r="GU368" s="55"/>
      <c r="GW368" s="55"/>
      <c r="GX368" s="11"/>
      <c r="GY368" s="55"/>
      <c r="HA368" s="55"/>
      <c r="HC368" s="55"/>
      <c r="HD368" s="55"/>
      <c r="HE368" s="3" t="s">
        <v>282</v>
      </c>
    </row>
    <row r="369" s="6" customFormat="true" ht="15" hidden="false" customHeight="true" outlineLevel="0" collapsed="false">
      <c r="A369" s="65"/>
      <c r="B369" s="102"/>
      <c r="C369" s="109" t="s">
        <v>284</v>
      </c>
      <c r="D369" s="109"/>
      <c r="E369" s="109"/>
      <c r="F369" s="109"/>
      <c r="G369" s="109"/>
      <c r="H369" s="109"/>
      <c r="I369" s="109"/>
      <c r="J369" s="109"/>
      <c r="K369" s="136" t="n">
        <v>3.616</v>
      </c>
      <c r="L369" s="109"/>
      <c r="M369" s="109"/>
      <c r="N369" s="109"/>
      <c r="O369" s="109"/>
      <c r="P369" s="112"/>
      <c r="Q369" s="107"/>
      <c r="R369" s="108"/>
      <c r="GO369" s="55"/>
      <c r="GP369" s="55"/>
      <c r="GQ369" s="55"/>
      <c r="GR369" s="55"/>
      <c r="GS369" s="55"/>
      <c r="GT369" s="55"/>
      <c r="GU369" s="55"/>
      <c r="GW369" s="55"/>
      <c r="GX369" s="11"/>
      <c r="GY369" s="55"/>
      <c r="HA369" s="55"/>
      <c r="HC369" s="55"/>
      <c r="HD369" s="55"/>
      <c r="HF369" s="3" t="s">
        <v>284</v>
      </c>
    </row>
    <row r="370" s="6" customFormat="true" ht="15" hidden="false" customHeight="true" outlineLevel="0" collapsed="false">
      <c r="A370" s="65"/>
      <c r="B370" s="102"/>
      <c r="C370" s="109" t="s">
        <v>285</v>
      </c>
      <c r="D370" s="109"/>
      <c r="E370" s="109"/>
      <c r="F370" s="109"/>
      <c r="G370" s="109"/>
      <c r="H370" s="109"/>
      <c r="I370" s="109"/>
      <c r="J370" s="109"/>
      <c r="K370" s="111" t="n">
        <v>0.1072</v>
      </c>
      <c r="L370" s="109"/>
      <c r="M370" s="109"/>
      <c r="N370" s="109"/>
      <c r="O370" s="109"/>
      <c r="P370" s="112"/>
      <c r="Q370" s="107"/>
      <c r="R370" s="108"/>
      <c r="GO370" s="55"/>
      <c r="GP370" s="55"/>
      <c r="GQ370" s="55"/>
      <c r="GR370" s="55"/>
      <c r="GS370" s="55"/>
      <c r="GT370" s="55"/>
      <c r="GU370" s="55"/>
      <c r="GW370" s="55"/>
      <c r="GX370" s="11"/>
      <c r="GY370" s="55"/>
      <c r="HA370" s="55"/>
      <c r="HC370" s="55"/>
      <c r="HD370" s="55"/>
      <c r="HF370" s="3" t="s">
        <v>285</v>
      </c>
    </row>
    <row r="371" s="6" customFormat="true" ht="0.75" hidden="false" customHeight="true" outlineLevel="0" collapsed="false">
      <c r="A371" s="113"/>
      <c r="B371" s="114"/>
      <c r="C371" s="115"/>
      <c r="D371" s="115"/>
      <c r="E371" s="115"/>
      <c r="F371" s="115"/>
      <c r="G371" s="115"/>
      <c r="H371" s="115"/>
      <c r="I371" s="115"/>
      <c r="J371" s="115"/>
      <c r="K371" s="116"/>
      <c r="L371" s="115"/>
      <c r="M371" s="115"/>
      <c r="N371" s="115"/>
      <c r="O371" s="115"/>
      <c r="P371" s="117"/>
      <c r="Q371" s="107"/>
      <c r="R371" s="108"/>
      <c r="GO371" s="55"/>
      <c r="GP371" s="55"/>
      <c r="GQ371" s="55"/>
      <c r="GR371" s="55"/>
      <c r="GS371" s="55"/>
      <c r="GT371" s="55"/>
      <c r="GU371" s="55"/>
      <c r="GW371" s="55"/>
      <c r="GX371" s="11"/>
      <c r="GY371" s="55"/>
      <c r="HA371" s="55"/>
      <c r="HC371" s="55"/>
      <c r="HD371" s="55"/>
    </row>
    <row r="372" s="6" customFormat="true" ht="15" hidden="false" customHeight="true" outlineLevel="0" collapsed="false">
      <c r="A372" s="54" t="s">
        <v>769</v>
      </c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GO372" s="55" t="s">
        <v>769</v>
      </c>
      <c r="GP372" s="55"/>
      <c r="GQ372" s="55"/>
      <c r="GR372" s="55"/>
      <c r="GS372" s="55"/>
      <c r="GT372" s="55"/>
      <c r="GU372" s="55"/>
      <c r="GW372" s="55"/>
      <c r="GX372" s="11"/>
      <c r="GY372" s="55"/>
      <c r="HA372" s="55"/>
      <c r="HC372" s="55"/>
      <c r="HD372" s="55"/>
    </row>
    <row r="373" s="6" customFormat="true" ht="15" hidden="false" customHeight="true" outlineLevel="0" collapsed="false">
      <c r="A373" s="54" t="s">
        <v>770</v>
      </c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GO373" s="55"/>
      <c r="GP373" s="55" t="s">
        <v>770</v>
      </c>
      <c r="GQ373" s="55"/>
      <c r="GR373" s="55"/>
      <c r="GS373" s="55"/>
      <c r="GT373" s="55"/>
      <c r="GU373" s="55"/>
      <c r="GW373" s="55"/>
      <c r="GX373" s="11"/>
      <c r="GY373" s="55"/>
      <c r="HA373" s="55"/>
      <c r="HC373" s="55"/>
      <c r="HD373" s="55"/>
    </row>
    <row r="374" s="6" customFormat="true" ht="15" hidden="false" customHeight="true" outlineLevel="0" collapsed="false">
      <c r="A374" s="54" t="s">
        <v>678</v>
      </c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GO374" s="55"/>
      <c r="GP374" s="55" t="s">
        <v>678</v>
      </c>
      <c r="GQ374" s="55"/>
      <c r="GR374" s="55"/>
      <c r="GS374" s="55"/>
      <c r="GT374" s="55"/>
      <c r="GU374" s="55"/>
      <c r="GW374" s="55"/>
      <c r="GX374" s="11"/>
      <c r="GY374" s="55"/>
      <c r="HA374" s="55"/>
      <c r="HC374" s="55"/>
      <c r="HD374" s="55"/>
    </row>
    <row r="375" s="6" customFormat="true" ht="23.25" hidden="false" customHeight="true" outlineLevel="0" collapsed="false">
      <c r="A375" s="56" t="s">
        <v>197</v>
      </c>
      <c r="B375" s="57" t="s">
        <v>747</v>
      </c>
      <c r="C375" s="58" t="s">
        <v>748</v>
      </c>
      <c r="D375" s="58"/>
      <c r="E375" s="58"/>
      <c r="F375" s="58"/>
      <c r="G375" s="58"/>
      <c r="H375" s="59" t="s">
        <v>61</v>
      </c>
      <c r="I375" s="60" t="n">
        <v>1</v>
      </c>
      <c r="J375" s="61" t="n">
        <v>1</v>
      </c>
      <c r="K375" s="61" t="n">
        <v>1</v>
      </c>
      <c r="L375" s="62"/>
      <c r="M375" s="60"/>
      <c r="N375" s="63"/>
      <c r="O375" s="60"/>
      <c r="P375" s="64"/>
      <c r="GO375" s="55"/>
      <c r="GP375" s="55"/>
      <c r="GQ375" s="55" t="s">
        <v>748</v>
      </c>
      <c r="GR375" s="55"/>
      <c r="GS375" s="55"/>
      <c r="GT375" s="55"/>
      <c r="GU375" s="55"/>
      <c r="GW375" s="55"/>
      <c r="GX375" s="11"/>
      <c r="GY375" s="55"/>
      <c r="HA375" s="55"/>
      <c r="HC375" s="55"/>
      <c r="HD375" s="55"/>
    </row>
    <row r="376" s="6" customFormat="true" ht="22.5" hidden="false" customHeight="true" outlineLevel="0" collapsed="false">
      <c r="A376" s="88"/>
      <c r="B376" s="66" t="s">
        <v>771</v>
      </c>
      <c r="C376" s="89" t="s">
        <v>772</v>
      </c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GO376" s="55"/>
      <c r="GP376" s="55"/>
      <c r="GQ376" s="55"/>
      <c r="GR376" s="55"/>
      <c r="GS376" s="55"/>
      <c r="GT376" s="55"/>
      <c r="GU376" s="55"/>
      <c r="GV376" s="3" t="s">
        <v>772</v>
      </c>
      <c r="GW376" s="55"/>
      <c r="GX376" s="11"/>
      <c r="GY376" s="55"/>
      <c r="HA376" s="55"/>
      <c r="HC376" s="55"/>
      <c r="HD376" s="55"/>
    </row>
    <row r="377" s="6" customFormat="true" ht="15" hidden="false" customHeight="true" outlineLevel="0" collapsed="false">
      <c r="A377" s="65"/>
      <c r="B377" s="66"/>
      <c r="C377" s="57" t="s">
        <v>62</v>
      </c>
      <c r="D377" s="57"/>
      <c r="E377" s="57"/>
      <c r="F377" s="57"/>
      <c r="G377" s="57"/>
      <c r="H377" s="59"/>
      <c r="I377" s="60"/>
      <c r="J377" s="60"/>
      <c r="K377" s="60"/>
      <c r="L377" s="62"/>
      <c r="M377" s="60"/>
      <c r="N377" s="67"/>
      <c r="O377" s="60"/>
      <c r="P377" s="68" t="n">
        <v>131.13</v>
      </c>
      <c r="Q377" s="69"/>
      <c r="R377" s="69"/>
      <c r="GO377" s="55"/>
      <c r="GP377" s="55"/>
      <c r="GQ377" s="55"/>
      <c r="GR377" s="55"/>
      <c r="GS377" s="55"/>
      <c r="GT377" s="55"/>
      <c r="GU377" s="55"/>
      <c r="GW377" s="55" t="s">
        <v>62</v>
      </c>
      <c r="GX377" s="11"/>
      <c r="GY377" s="55"/>
      <c r="HA377" s="55"/>
      <c r="HC377" s="55"/>
      <c r="HD377" s="55"/>
    </row>
    <row r="378" s="6" customFormat="true" ht="15" hidden="false" customHeight="true" outlineLevel="0" collapsed="false">
      <c r="A378" s="70"/>
      <c r="B378" s="71"/>
      <c r="C378" s="8" t="s">
        <v>63</v>
      </c>
      <c r="D378" s="8"/>
      <c r="E378" s="8"/>
      <c r="F378" s="8"/>
      <c r="G378" s="8"/>
      <c r="H378" s="72"/>
      <c r="I378" s="73"/>
      <c r="J378" s="73"/>
      <c r="K378" s="73"/>
      <c r="L378" s="74"/>
      <c r="M378" s="73"/>
      <c r="N378" s="74"/>
      <c r="O378" s="73"/>
      <c r="P378" s="75" t="n">
        <v>123.45</v>
      </c>
      <c r="GO378" s="55"/>
      <c r="GP378" s="55"/>
      <c r="GQ378" s="55"/>
      <c r="GR378" s="55"/>
      <c r="GS378" s="55"/>
      <c r="GT378" s="55"/>
      <c r="GU378" s="55"/>
      <c r="GW378" s="55"/>
      <c r="GX378" s="11" t="s">
        <v>63</v>
      </c>
      <c r="GY378" s="55"/>
      <c r="HA378" s="55"/>
      <c r="HC378" s="55"/>
      <c r="HD378" s="55"/>
    </row>
    <row r="379" s="6" customFormat="true" ht="15" hidden="false" customHeight="true" outlineLevel="0" collapsed="false">
      <c r="A379" s="70"/>
      <c r="B379" s="71" t="s">
        <v>255</v>
      </c>
      <c r="C379" s="8" t="s">
        <v>256</v>
      </c>
      <c r="D379" s="8"/>
      <c r="E379" s="8"/>
      <c r="F379" s="8"/>
      <c r="G379" s="8"/>
      <c r="H379" s="72" t="s">
        <v>66</v>
      </c>
      <c r="I379" s="76" t="n">
        <v>97</v>
      </c>
      <c r="J379" s="73"/>
      <c r="K379" s="76" t="n">
        <v>97</v>
      </c>
      <c r="L379" s="74"/>
      <c r="M379" s="73"/>
      <c r="N379" s="74"/>
      <c r="O379" s="73"/>
      <c r="P379" s="75" t="n">
        <v>119.75</v>
      </c>
      <c r="GO379" s="55"/>
      <c r="GP379" s="55"/>
      <c r="GQ379" s="55"/>
      <c r="GR379" s="55"/>
      <c r="GS379" s="55"/>
      <c r="GT379" s="55"/>
      <c r="GU379" s="55"/>
      <c r="GW379" s="55"/>
      <c r="GX379" s="11" t="s">
        <v>256</v>
      </c>
      <c r="GY379" s="55"/>
      <c r="HA379" s="55"/>
      <c r="HC379" s="55"/>
      <c r="HD379" s="55"/>
    </row>
    <row r="380" s="6" customFormat="true" ht="15" hidden="false" customHeight="true" outlineLevel="0" collapsed="false">
      <c r="A380" s="70"/>
      <c r="B380" s="71" t="s">
        <v>257</v>
      </c>
      <c r="C380" s="8" t="s">
        <v>258</v>
      </c>
      <c r="D380" s="8"/>
      <c r="E380" s="8"/>
      <c r="F380" s="8"/>
      <c r="G380" s="8"/>
      <c r="H380" s="72" t="s">
        <v>66</v>
      </c>
      <c r="I380" s="76" t="n">
        <v>51</v>
      </c>
      <c r="J380" s="73"/>
      <c r="K380" s="76" t="n">
        <v>51</v>
      </c>
      <c r="L380" s="74"/>
      <c r="M380" s="73"/>
      <c r="N380" s="74"/>
      <c r="O380" s="73"/>
      <c r="P380" s="75" t="n">
        <v>62.96</v>
      </c>
      <c r="GO380" s="55"/>
      <c r="GP380" s="55"/>
      <c r="GQ380" s="55"/>
      <c r="GR380" s="55"/>
      <c r="GS380" s="55"/>
      <c r="GT380" s="55"/>
      <c r="GU380" s="55"/>
      <c r="GW380" s="55"/>
      <c r="GX380" s="11" t="s">
        <v>258</v>
      </c>
      <c r="GY380" s="55"/>
      <c r="HA380" s="55"/>
      <c r="HC380" s="55"/>
      <c r="HD380" s="55"/>
    </row>
    <row r="381" s="6" customFormat="true" ht="15" hidden="false" customHeight="true" outlineLevel="0" collapsed="false">
      <c r="A381" s="77"/>
      <c r="B381" s="78"/>
      <c r="C381" s="57" t="s">
        <v>69</v>
      </c>
      <c r="D381" s="57"/>
      <c r="E381" s="57"/>
      <c r="F381" s="57"/>
      <c r="G381" s="57"/>
      <c r="H381" s="59"/>
      <c r="I381" s="60"/>
      <c r="J381" s="60"/>
      <c r="K381" s="60"/>
      <c r="L381" s="62"/>
      <c r="M381" s="60"/>
      <c r="N381" s="85" t="n">
        <v>316.23</v>
      </c>
      <c r="O381" s="60"/>
      <c r="P381" s="86" t="n">
        <v>316.23</v>
      </c>
      <c r="GO381" s="55"/>
      <c r="GP381" s="55"/>
      <c r="GQ381" s="55"/>
      <c r="GR381" s="55"/>
      <c r="GS381" s="55"/>
      <c r="GT381" s="55"/>
      <c r="GU381" s="55"/>
      <c r="GW381" s="55"/>
      <c r="GX381" s="11"/>
      <c r="GY381" s="55" t="s">
        <v>69</v>
      </c>
      <c r="HA381" s="55"/>
      <c r="HC381" s="55"/>
      <c r="HD381" s="55"/>
    </row>
    <row r="382" s="6" customFormat="true" ht="0.75" hidden="false" customHeight="true" outlineLevel="0" collapsed="false">
      <c r="A382" s="79"/>
      <c r="B382" s="80"/>
      <c r="C382" s="80"/>
      <c r="D382" s="80"/>
      <c r="E382" s="80"/>
      <c r="F382" s="80"/>
      <c r="G382" s="80"/>
      <c r="H382" s="81"/>
      <c r="I382" s="82"/>
      <c r="J382" s="82"/>
      <c r="K382" s="82"/>
      <c r="L382" s="83"/>
      <c r="M382" s="82"/>
      <c r="N382" s="83"/>
      <c r="O382" s="82"/>
      <c r="P382" s="84"/>
      <c r="GO382" s="55"/>
      <c r="GP382" s="55"/>
      <c r="GQ382" s="55"/>
      <c r="GR382" s="55"/>
      <c r="GS382" s="55"/>
      <c r="GT382" s="55"/>
      <c r="GU382" s="55"/>
      <c r="GW382" s="55"/>
      <c r="GX382" s="11"/>
      <c r="GY382" s="55"/>
      <c r="HA382" s="55"/>
      <c r="HC382" s="55"/>
      <c r="HD382" s="55"/>
    </row>
    <row r="383" s="6" customFormat="true" ht="15" hidden="false" customHeight="true" outlineLevel="0" collapsed="false">
      <c r="A383" s="54" t="s">
        <v>684</v>
      </c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GO383" s="55"/>
      <c r="GP383" s="55" t="s">
        <v>684</v>
      </c>
      <c r="GQ383" s="55"/>
      <c r="GR383" s="55"/>
      <c r="GS383" s="55"/>
      <c r="GT383" s="55"/>
      <c r="GU383" s="55"/>
      <c r="GW383" s="55"/>
      <c r="GX383" s="11"/>
      <c r="GY383" s="55"/>
      <c r="HA383" s="55"/>
      <c r="HC383" s="55"/>
      <c r="HD383" s="55"/>
    </row>
    <row r="384" s="6" customFormat="true" ht="23.25" hidden="false" customHeight="true" outlineLevel="0" collapsed="false">
      <c r="A384" s="56" t="s">
        <v>202</v>
      </c>
      <c r="B384" s="57" t="s">
        <v>747</v>
      </c>
      <c r="C384" s="58" t="s">
        <v>748</v>
      </c>
      <c r="D384" s="58"/>
      <c r="E384" s="58"/>
      <c r="F384" s="58"/>
      <c r="G384" s="58"/>
      <c r="H384" s="59" t="s">
        <v>61</v>
      </c>
      <c r="I384" s="60" t="n">
        <v>1</v>
      </c>
      <c r="J384" s="61" t="n">
        <v>1</v>
      </c>
      <c r="K384" s="61" t="n">
        <v>1</v>
      </c>
      <c r="L384" s="62"/>
      <c r="M384" s="60"/>
      <c r="N384" s="63"/>
      <c r="O384" s="60"/>
      <c r="P384" s="64"/>
      <c r="GO384" s="55"/>
      <c r="GP384" s="55"/>
      <c r="GQ384" s="55" t="s">
        <v>748</v>
      </c>
      <c r="GR384" s="55"/>
      <c r="GS384" s="55"/>
      <c r="GT384" s="55"/>
      <c r="GU384" s="55"/>
      <c r="GW384" s="55"/>
      <c r="GX384" s="11"/>
      <c r="GY384" s="55"/>
      <c r="HA384" s="55"/>
      <c r="HC384" s="55"/>
      <c r="HD384" s="55"/>
    </row>
    <row r="385" s="6" customFormat="true" ht="15" hidden="false" customHeight="true" outlineLevel="0" collapsed="false">
      <c r="A385" s="65"/>
      <c r="B385" s="66"/>
      <c r="C385" s="57" t="s">
        <v>62</v>
      </c>
      <c r="D385" s="57"/>
      <c r="E385" s="57"/>
      <c r="F385" s="57"/>
      <c r="G385" s="57"/>
      <c r="H385" s="59"/>
      <c r="I385" s="60"/>
      <c r="J385" s="60"/>
      <c r="K385" s="60"/>
      <c r="L385" s="62"/>
      <c r="M385" s="60"/>
      <c r="N385" s="67"/>
      <c r="O385" s="60"/>
      <c r="P385" s="68" t="n">
        <v>442.83</v>
      </c>
      <c r="Q385" s="69"/>
      <c r="R385" s="69"/>
      <c r="GO385" s="55"/>
      <c r="GP385" s="55"/>
      <c r="GQ385" s="55"/>
      <c r="GR385" s="55"/>
      <c r="GS385" s="55"/>
      <c r="GT385" s="55"/>
      <c r="GU385" s="55"/>
      <c r="GW385" s="55" t="s">
        <v>62</v>
      </c>
      <c r="GX385" s="11"/>
      <c r="GY385" s="55"/>
      <c r="HA385" s="55"/>
      <c r="HC385" s="55"/>
      <c r="HD385" s="55"/>
    </row>
    <row r="386" s="6" customFormat="true" ht="15" hidden="false" customHeight="true" outlineLevel="0" collapsed="false">
      <c r="A386" s="70"/>
      <c r="B386" s="71"/>
      <c r="C386" s="8" t="s">
        <v>63</v>
      </c>
      <c r="D386" s="8"/>
      <c r="E386" s="8"/>
      <c r="F386" s="8"/>
      <c r="G386" s="8"/>
      <c r="H386" s="72"/>
      <c r="I386" s="73"/>
      <c r="J386" s="73"/>
      <c r="K386" s="73"/>
      <c r="L386" s="74"/>
      <c r="M386" s="73"/>
      <c r="N386" s="74"/>
      <c r="O386" s="73"/>
      <c r="P386" s="75" t="n">
        <v>411.48</v>
      </c>
      <c r="GO386" s="55"/>
      <c r="GP386" s="55"/>
      <c r="GQ386" s="55"/>
      <c r="GR386" s="55"/>
      <c r="GS386" s="55"/>
      <c r="GT386" s="55"/>
      <c r="GU386" s="55"/>
      <c r="GW386" s="55"/>
      <c r="GX386" s="11" t="s">
        <v>63</v>
      </c>
      <c r="GY386" s="55"/>
      <c r="HA386" s="55"/>
      <c r="HC386" s="55"/>
      <c r="HD386" s="55"/>
    </row>
    <row r="387" s="6" customFormat="true" ht="15" hidden="false" customHeight="true" outlineLevel="0" collapsed="false">
      <c r="A387" s="70"/>
      <c r="B387" s="71" t="s">
        <v>255</v>
      </c>
      <c r="C387" s="8" t="s">
        <v>256</v>
      </c>
      <c r="D387" s="8"/>
      <c r="E387" s="8"/>
      <c r="F387" s="8"/>
      <c r="G387" s="8"/>
      <c r="H387" s="72" t="s">
        <v>66</v>
      </c>
      <c r="I387" s="76" t="n">
        <v>97</v>
      </c>
      <c r="J387" s="73"/>
      <c r="K387" s="76" t="n">
        <v>97</v>
      </c>
      <c r="L387" s="74"/>
      <c r="M387" s="73"/>
      <c r="N387" s="74"/>
      <c r="O387" s="73"/>
      <c r="P387" s="75" t="n">
        <v>399.14</v>
      </c>
      <c r="GO387" s="55"/>
      <c r="GP387" s="55"/>
      <c r="GQ387" s="55"/>
      <c r="GR387" s="55"/>
      <c r="GS387" s="55"/>
      <c r="GT387" s="55"/>
      <c r="GU387" s="55"/>
      <c r="GW387" s="55"/>
      <c r="GX387" s="11" t="s">
        <v>256</v>
      </c>
      <c r="GY387" s="55"/>
      <c r="HA387" s="55"/>
      <c r="HC387" s="55"/>
      <c r="HD387" s="55"/>
    </row>
    <row r="388" s="6" customFormat="true" ht="15" hidden="false" customHeight="true" outlineLevel="0" collapsed="false">
      <c r="A388" s="70"/>
      <c r="B388" s="71" t="s">
        <v>257</v>
      </c>
      <c r="C388" s="8" t="s">
        <v>258</v>
      </c>
      <c r="D388" s="8"/>
      <c r="E388" s="8"/>
      <c r="F388" s="8"/>
      <c r="G388" s="8"/>
      <c r="H388" s="72" t="s">
        <v>66</v>
      </c>
      <c r="I388" s="76" t="n">
        <v>51</v>
      </c>
      <c r="J388" s="73"/>
      <c r="K388" s="76" t="n">
        <v>51</v>
      </c>
      <c r="L388" s="74"/>
      <c r="M388" s="73"/>
      <c r="N388" s="74"/>
      <c r="O388" s="73"/>
      <c r="P388" s="75" t="n">
        <v>209.85</v>
      </c>
      <c r="GO388" s="55"/>
      <c r="GP388" s="55"/>
      <c r="GQ388" s="55"/>
      <c r="GR388" s="55"/>
      <c r="GS388" s="55"/>
      <c r="GT388" s="55"/>
      <c r="GU388" s="55"/>
      <c r="GW388" s="55"/>
      <c r="GX388" s="11" t="s">
        <v>258</v>
      </c>
      <c r="GY388" s="55"/>
      <c r="HA388" s="55"/>
      <c r="HC388" s="55"/>
      <c r="HD388" s="55"/>
    </row>
    <row r="389" s="6" customFormat="true" ht="15" hidden="false" customHeight="true" outlineLevel="0" collapsed="false">
      <c r="A389" s="77"/>
      <c r="B389" s="78"/>
      <c r="C389" s="57" t="s">
        <v>69</v>
      </c>
      <c r="D389" s="57"/>
      <c r="E389" s="57"/>
      <c r="F389" s="57"/>
      <c r="G389" s="57"/>
      <c r="H389" s="59"/>
      <c r="I389" s="60"/>
      <c r="J389" s="60"/>
      <c r="K389" s="60"/>
      <c r="L389" s="62"/>
      <c r="M389" s="60"/>
      <c r="N389" s="67" t="n">
        <v>1059.79</v>
      </c>
      <c r="O389" s="60"/>
      <c r="P389" s="68" t="n">
        <v>1059.79</v>
      </c>
      <c r="GO389" s="55"/>
      <c r="GP389" s="55"/>
      <c r="GQ389" s="55"/>
      <c r="GR389" s="55"/>
      <c r="GS389" s="55"/>
      <c r="GT389" s="55"/>
      <c r="GU389" s="55"/>
      <c r="GW389" s="55"/>
      <c r="GX389" s="11"/>
      <c r="GY389" s="55" t="s">
        <v>69</v>
      </c>
      <c r="HA389" s="55"/>
      <c r="HC389" s="55"/>
      <c r="HD389" s="55"/>
    </row>
    <row r="390" s="6" customFormat="true" ht="0.75" hidden="false" customHeight="true" outlineLevel="0" collapsed="false">
      <c r="A390" s="79"/>
      <c r="B390" s="80"/>
      <c r="C390" s="80"/>
      <c r="D390" s="80"/>
      <c r="E390" s="80"/>
      <c r="F390" s="80"/>
      <c r="G390" s="80"/>
      <c r="H390" s="81"/>
      <c r="I390" s="82"/>
      <c r="J390" s="82"/>
      <c r="K390" s="82"/>
      <c r="L390" s="83"/>
      <c r="M390" s="82"/>
      <c r="N390" s="83"/>
      <c r="O390" s="82"/>
      <c r="P390" s="84"/>
      <c r="GO390" s="55"/>
      <c r="GP390" s="55"/>
      <c r="GQ390" s="55"/>
      <c r="GR390" s="55"/>
      <c r="GS390" s="55"/>
      <c r="GT390" s="55"/>
      <c r="GU390" s="55"/>
      <c r="GW390" s="55"/>
      <c r="GX390" s="11"/>
      <c r="GY390" s="55"/>
      <c r="HA390" s="55"/>
      <c r="HC390" s="55"/>
      <c r="HD390" s="55"/>
    </row>
    <row r="391" s="6" customFormat="true" ht="34.5" hidden="false" customHeight="true" outlineLevel="0" collapsed="false">
      <c r="A391" s="56" t="s">
        <v>205</v>
      </c>
      <c r="B391" s="57" t="s">
        <v>773</v>
      </c>
      <c r="C391" s="58" t="s">
        <v>774</v>
      </c>
      <c r="D391" s="58"/>
      <c r="E391" s="58"/>
      <c r="F391" s="58"/>
      <c r="G391" s="58"/>
      <c r="H391" s="59" t="s">
        <v>61</v>
      </c>
      <c r="I391" s="60" t="n">
        <v>1</v>
      </c>
      <c r="J391" s="61" t="n">
        <v>1</v>
      </c>
      <c r="K391" s="61" t="n">
        <v>1</v>
      </c>
      <c r="L391" s="62"/>
      <c r="M391" s="60"/>
      <c r="N391" s="63"/>
      <c r="O391" s="60"/>
      <c r="P391" s="64"/>
      <c r="GO391" s="55"/>
      <c r="GP391" s="55"/>
      <c r="GQ391" s="55" t="s">
        <v>774</v>
      </c>
      <c r="GR391" s="55"/>
      <c r="GS391" s="55"/>
      <c r="GT391" s="55"/>
      <c r="GU391" s="55"/>
      <c r="GW391" s="55"/>
      <c r="GX391" s="11"/>
      <c r="GY391" s="55"/>
      <c r="HA391" s="55"/>
      <c r="HC391" s="55"/>
      <c r="HD391" s="55"/>
    </row>
    <row r="392" s="6" customFormat="true" ht="15" hidden="false" customHeight="true" outlineLevel="0" collapsed="false">
      <c r="A392" s="65"/>
      <c r="B392" s="66"/>
      <c r="C392" s="57" t="s">
        <v>62</v>
      </c>
      <c r="D392" s="57"/>
      <c r="E392" s="57"/>
      <c r="F392" s="57"/>
      <c r="G392" s="57"/>
      <c r="H392" s="59"/>
      <c r="I392" s="60"/>
      <c r="J392" s="60"/>
      <c r="K392" s="60"/>
      <c r="L392" s="62"/>
      <c r="M392" s="60"/>
      <c r="N392" s="67"/>
      <c r="O392" s="60"/>
      <c r="P392" s="68" t="n">
        <v>2260.38</v>
      </c>
      <c r="Q392" s="69"/>
      <c r="R392" s="69"/>
      <c r="GO392" s="55"/>
      <c r="GP392" s="55"/>
      <c r="GQ392" s="55"/>
      <c r="GR392" s="55"/>
      <c r="GS392" s="55"/>
      <c r="GT392" s="55"/>
      <c r="GU392" s="55"/>
      <c r="GW392" s="55" t="s">
        <v>62</v>
      </c>
      <c r="GX392" s="11"/>
      <c r="GY392" s="55"/>
      <c r="HA392" s="55"/>
      <c r="HC392" s="55"/>
      <c r="HD392" s="55"/>
    </row>
    <row r="393" s="6" customFormat="true" ht="15" hidden="false" customHeight="true" outlineLevel="0" collapsed="false">
      <c r="A393" s="70"/>
      <c r="B393" s="71"/>
      <c r="C393" s="8" t="s">
        <v>63</v>
      </c>
      <c r="D393" s="8"/>
      <c r="E393" s="8"/>
      <c r="F393" s="8"/>
      <c r="G393" s="8"/>
      <c r="H393" s="72"/>
      <c r="I393" s="73"/>
      <c r="J393" s="73"/>
      <c r="K393" s="73"/>
      <c r="L393" s="74"/>
      <c r="M393" s="73"/>
      <c r="N393" s="74"/>
      <c r="O393" s="73"/>
      <c r="P393" s="87" t="n">
        <v>1621.32</v>
      </c>
      <c r="GO393" s="55"/>
      <c r="GP393" s="55"/>
      <c r="GQ393" s="55"/>
      <c r="GR393" s="55"/>
      <c r="GS393" s="55"/>
      <c r="GT393" s="55"/>
      <c r="GU393" s="55"/>
      <c r="GW393" s="55"/>
      <c r="GX393" s="11" t="s">
        <v>63</v>
      </c>
      <c r="GY393" s="55"/>
      <c r="HA393" s="55"/>
      <c r="HC393" s="55"/>
      <c r="HD393" s="55"/>
    </row>
    <row r="394" s="6" customFormat="true" ht="15" hidden="false" customHeight="true" outlineLevel="0" collapsed="false">
      <c r="A394" s="70"/>
      <c r="B394" s="71" t="s">
        <v>255</v>
      </c>
      <c r="C394" s="8" t="s">
        <v>256</v>
      </c>
      <c r="D394" s="8"/>
      <c r="E394" s="8"/>
      <c r="F394" s="8"/>
      <c r="G394" s="8"/>
      <c r="H394" s="72" t="s">
        <v>66</v>
      </c>
      <c r="I394" s="76" t="n">
        <v>97</v>
      </c>
      <c r="J394" s="73"/>
      <c r="K394" s="76" t="n">
        <v>97</v>
      </c>
      <c r="L394" s="74"/>
      <c r="M394" s="73"/>
      <c r="N394" s="74"/>
      <c r="O394" s="73"/>
      <c r="P394" s="87" t="n">
        <v>1572.68</v>
      </c>
      <c r="GO394" s="55"/>
      <c r="GP394" s="55"/>
      <c r="GQ394" s="55"/>
      <c r="GR394" s="55"/>
      <c r="GS394" s="55"/>
      <c r="GT394" s="55"/>
      <c r="GU394" s="55"/>
      <c r="GW394" s="55"/>
      <c r="GX394" s="11" t="s">
        <v>256</v>
      </c>
      <c r="GY394" s="55"/>
      <c r="HA394" s="55"/>
      <c r="HC394" s="55"/>
      <c r="HD394" s="55"/>
    </row>
    <row r="395" s="6" customFormat="true" ht="15" hidden="false" customHeight="true" outlineLevel="0" collapsed="false">
      <c r="A395" s="70"/>
      <c r="B395" s="71" t="s">
        <v>257</v>
      </c>
      <c r="C395" s="8" t="s">
        <v>258</v>
      </c>
      <c r="D395" s="8"/>
      <c r="E395" s="8"/>
      <c r="F395" s="8"/>
      <c r="G395" s="8"/>
      <c r="H395" s="72" t="s">
        <v>66</v>
      </c>
      <c r="I395" s="76" t="n">
        <v>51</v>
      </c>
      <c r="J395" s="73"/>
      <c r="K395" s="76" t="n">
        <v>51</v>
      </c>
      <c r="L395" s="74"/>
      <c r="M395" s="73"/>
      <c r="N395" s="74"/>
      <c r="O395" s="73"/>
      <c r="P395" s="75" t="n">
        <v>826.87</v>
      </c>
      <c r="GO395" s="55"/>
      <c r="GP395" s="55"/>
      <c r="GQ395" s="55"/>
      <c r="GR395" s="55"/>
      <c r="GS395" s="55"/>
      <c r="GT395" s="55"/>
      <c r="GU395" s="55"/>
      <c r="GW395" s="55"/>
      <c r="GX395" s="11" t="s">
        <v>258</v>
      </c>
      <c r="GY395" s="55"/>
      <c r="HA395" s="55"/>
      <c r="HC395" s="55"/>
      <c r="HD395" s="55"/>
    </row>
    <row r="396" s="6" customFormat="true" ht="15" hidden="false" customHeight="true" outlineLevel="0" collapsed="false">
      <c r="A396" s="77"/>
      <c r="B396" s="78"/>
      <c r="C396" s="57" t="s">
        <v>69</v>
      </c>
      <c r="D396" s="57"/>
      <c r="E396" s="57"/>
      <c r="F396" s="57"/>
      <c r="G396" s="57"/>
      <c r="H396" s="59"/>
      <c r="I396" s="60"/>
      <c r="J396" s="60"/>
      <c r="K396" s="60"/>
      <c r="L396" s="62"/>
      <c r="M396" s="60"/>
      <c r="N396" s="67" t="n">
        <v>4692.36</v>
      </c>
      <c r="O396" s="60"/>
      <c r="P396" s="68" t="n">
        <v>4692.36</v>
      </c>
      <c r="GO396" s="55"/>
      <c r="GP396" s="55"/>
      <c r="GQ396" s="55"/>
      <c r="GR396" s="55"/>
      <c r="GS396" s="55"/>
      <c r="GT396" s="55"/>
      <c r="GU396" s="55"/>
      <c r="GW396" s="55"/>
      <c r="GX396" s="11"/>
      <c r="GY396" s="55" t="s">
        <v>69</v>
      </c>
      <c r="HA396" s="55"/>
      <c r="HC396" s="55"/>
      <c r="HD396" s="55"/>
    </row>
    <row r="397" s="6" customFormat="true" ht="0.75" hidden="false" customHeight="true" outlineLevel="0" collapsed="false">
      <c r="A397" s="79"/>
      <c r="B397" s="80"/>
      <c r="C397" s="80"/>
      <c r="D397" s="80"/>
      <c r="E397" s="80"/>
      <c r="F397" s="80"/>
      <c r="G397" s="80"/>
      <c r="H397" s="81"/>
      <c r="I397" s="82"/>
      <c r="J397" s="82"/>
      <c r="K397" s="82"/>
      <c r="L397" s="83"/>
      <c r="M397" s="82"/>
      <c r="N397" s="83"/>
      <c r="O397" s="82"/>
      <c r="P397" s="84"/>
      <c r="GO397" s="55"/>
      <c r="GP397" s="55"/>
      <c r="GQ397" s="55"/>
      <c r="GR397" s="55"/>
      <c r="GS397" s="55"/>
      <c r="GT397" s="55"/>
      <c r="GU397" s="55"/>
      <c r="GW397" s="55"/>
      <c r="GX397" s="11"/>
      <c r="GY397" s="55"/>
      <c r="HA397" s="55"/>
      <c r="HC397" s="55"/>
      <c r="HD397" s="55"/>
    </row>
    <row r="398" s="6" customFormat="true" ht="23.25" hidden="false" customHeight="true" outlineLevel="0" collapsed="false">
      <c r="A398" s="56" t="s">
        <v>208</v>
      </c>
      <c r="B398" s="57" t="s">
        <v>689</v>
      </c>
      <c r="C398" s="58" t="s">
        <v>690</v>
      </c>
      <c r="D398" s="58"/>
      <c r="E398" s="58"/>
      <c r="F398" s="58"/>
      <c r="G398" s="58"/>
      <c r="H398" s="59" t="s">
        <v>166</v>
      </c>
      <c r="I398" s="60" t="n">
        <v>0.1</v>
      </c>
      <c r="J398" s="61" t="n">
        <v>1</v>
      </c>
      <c r="K398" s="98" t="n">
        <v>0.1</v>
      </c>
      <c r="L398" s="62"/>
      <c r="M398" s="60"/>
      <c r="N398" s="63"/>
      <c r="O398" s="60"/>
      <c r="P398" s="64"/>
      <c r="GO398" s="55"/>
      <c r="GP398" s="55"/>
      <c r="GQ398" s="55" t="s">
        <v>690</v>
      </c>
      <c r="GR398" s="55"/>
      <c r="GS398" s="55"/>
      <c r="GT398" s="55"/>
      <c r="GU398" s="55"/>
      <c r="GW398" s="55"/>
      <c r="GX398" s="11"/>
      <c r="GY398" s="55"/>
      <c r="HA398" s="55"/>
      <c r="HC398" s="55"/>
      <c r="HD398" s="55"/>
    </row>
    <row r="399" s="6" customFormat="true" ht="15" hidden="false" customHeight="true" outlineLevel="0" collapsed="false">
      <c r="A399" s="92"/>
      <c r="B399" s="93"/>
      <c r="C399" s="94" t="s">
        <v>691</v>
      </c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GO399" s="55"/>
      <c r="GP399" s="55"/>
      <c r="GQ399" s="55"/>
      <c r="GR399" s="55"/>
      <c r="GS399" s="55"/>
      <c r="GT399" s="55"/>
      <c r="GU399" s="55"/>
      <c r="GW399" s="55"/>
      <c r="GX399" s="11"/>
      <c r="GY399" s="55"/>
      <c r="GZ399" s="3" t="s">
        <v>691</v>
      </c>
      <c r="HA399" s="55"/>
      <c r="HC399" s="55"/>
      <c r="HD399" s="55"/>
    </row>
    <row r="400" s="6" customFormat="true" ht="15" hidden="false" customHeight="true" outlineLevel="0" collapsed="false">
      <c r="A400" s="65"/>
      <c r="B400" s="66"/>
      <c r="C400" s="57" t="s">
        <v>62</v>
      </c>
      <c r="D400" s="57"/>
      <c r="E400" s="57"/>
      <c r="F400" s="57"/>
      <c r="G400" s="57"/>
      <c r="H400" s="59"/>
      <c r="I400" s="60"/>
      <c r="J400" s="60"/>
      <c r="K400" s="60"/>
      <c r="L400" s="62"/>
      <c r="M400" s="60"/>
      <c r="N400" s="67"/>
      <c r="O400" s="60"/>
      <c r="P400" s="68" t="n">
        <v>600.07</v>
      </c>
      <c r="Q400" s="69"/>
      <c r="R400" s="69"/>
      <c r="GO400" s="55"/>
      <c r="GP400" s="55"/>
      <c r="GQ400" s="55"/>
      <c r="GR400" s="55"/>
      <c r="GS400" s="55"/>
      <c r="GT400" s="55"/>
      <c r="GU400" s="55"/>
      <c r="GW400" s="55" t="s">
        <v>62</v>
      </c>
      <c r="GX400" s="11"/>
      <c r="GY400" s="55"/>
      <c r="HA400" s="55"/>
      <c r="HC400" s="55"/>
      <c r="HD400" s="55"/>
    </row>
    <row r="401" s="6" customFormat="true" ht="15" hidden="false" customHeight="true" outlineLevel="0" collapsed="false">
      <c r="A401" s="70"/>
      <c r="B401" s="71"/>
      <c r="C401" s="8" t="s">
        <v>63</v>
      </c>
      <c r="D401" s="8"/>
      <c r="E401" s="8"/>
      <c r="F401" s="8"/>
      <c r="G401" s="8"/>
      <c r="H401" s="72"/>
      <c r="I401" s="73"/>
      <c r="J401" s="73"/>
      <c r="K401" s="73"/>
      <c r="L401" s="74"/>
      <c r="M401" s="73"/>
      <c r="N401" s="74"/>
      <c r="O401" s="73"/>
      <c r="P401" s="75" t="n">
        <v>588.95</v>
      </c>
      <c r="GO401" s="55"/>
      <c r="GP401" s="55"/>
      <c r="GQ401" s="55"/>
      <c r="GR401" s="55"/>
      <c r="GS401" s="55"/>
      <c r="GT401" s="55"/>
      <c r="GU401" s="55"/>
      <c r="GW401" s="55"/>
      <c r="GX401" s="11" t="s">
        <v>63</v>
      </c>
      <c r="GY401" s="55"/>
      <c r="HA401" s="55"/>
      <c r="HC401" s="55"/>
      <c r="HD401" s="55"/>
    </row>
    <row r="402" s="6" customFormat="true" ht="15" hidden="false" customHeight="true" outlineLevel="0" collapsed="false">
      <c r="A402" s="70"/>
      <c r="B402" s="71" t="s">
        <v>692</v>
      </c>
      <c r="C402" s="8" t="s">
        <v>693</v>
      </c>
      <c r="D402" s="8"/>
      <c r="E402" s="8"/>
      <c r="F402" s="8"/>
      <c r="G402" s="8"/>
      <c r="H402" s="72" t="s">
        <v>66</v>
      </c>
      <c r="I402" s="76" t="n">
        <v>90</v>
      </c>
      <c r="J402" s="73"/>
      <c r="K402" s="76" t="n">
        <v>90</v>
      </c>
      <c r="L402" s="74"/>
      <c r="M402" s="73"/>
      <c r="N402" s="74"/>
      <c r="O402" s="73"/>
      <c r="P402" s="75" t="n">
        <v>530.06</v>
      </c>
      <c r="GO402" s="55"/>
      <c r="GP402" s="55"/>
      <c r="GQ402" s="55"/>
      <c r="GR402" s="55"/>
      <c r="GS402" s="55"/>
      <c r="GT402" s="55"/>
      <c r="GU402" s="55"/>
      <c r="GW402" s="55"/>
      <c r="GX402" s="11" t="s">
        <v>693</v>
      </c>
      <c r="GY402" s="55"/>
      <c r="HA402" s="55"/>
      <c r="HC402" s="55"/>
      <c r="HD402" s="55"/>
    </row>
    <row r="403" s="6" customFormat="true" ht="15" hidden="false" customHeight="true" outlineLevel="0" collapsed="false">
      <c r="A403" s="70"/>
      <c r="B403" s="71" t="s">
        <v>694</v>
      </c>
      <c r="C403" s="8" t="s">
        <v>695</v>
      </c>
      <c r="D403" s="8"/>
      <c r="E403" s="8"/>
      <c r="F403" s="8"/>
      <c r="G403" s="8"/>
      <c r="H403" s="72" t="s">
        <v>66</v>
      </c>
      <c r="I403" s="76" t="n">
        <v>46</v>
      </c>
      <c r="J403" s="73"/>
      <c r="K403" s="76" t="n">
        <v>46</v>
      </c>
      <c r="L403" s="74"/>
      <c r="M403" s="73"/>
      <c r="N403" s="74"/>
      <c r="O403" s="73"/>
      <c r="P403" s="75" t="n">
        <v>270.92</v>
      </c>
      <c r="GO403" s="55"/>
      <c r="GP403" s="55"/>
      <c r="GQ403" s="55"/>
      <c r="GR403" s="55"/>
      <c r="GS403" s="55"/>
      <c r="GT403" s="55"/>
      <c r="GU403" s="55"/>
      <c r="GW403" s="55"/>
      <c r="GX403" s="11" t="s">
        <v>695</v>
      </c>
      <c r="GY403" s="55"/>
      <c r="HA403" s="55"/>
      <c r="HC403" s="55"/>
      <c r="HD403" s="55"/>
    </row>
    <row r="404" s="6" customFormat="true" ht="15" hidden="false" customHeight="true" outlineLevel="0" collapsed="false">
      <c r="A404" s="77"/>
      <c r="B404" s="78"/>
      <c r="C404" s="57" t="s">
        <v>69</v>
      </c>
      <c r="D404" s="57"/>
      <c r="E404" s="57"/>
      <c r="F404" s="57"/>
      <c r="G404" s="57"/>
      <c r="H404" s="59"/>
      <c r="I404" s="60"/>
      <c r="J404" s="60"/>
      <c r="K404" s="60"/>
      <c r="L404" s="62"/>
      <c r="M404" s="60"/>
      <c r="N404" s="67" t="n">
        <v>14128.3</v>
      </c>
      <c r="O404" s="60"/>
      <c r="P404" s="68" t="n">
        <v>1412.83</v>
      </c>
      <c r="GO404" s="55"/>
      <c r="GP404" s="55"/>
      <c r="GQ404" s="55"/>
      <c r="GR404" s="55"/>
      <c r="GS404" s="55"/>
      <c r="GT404" s="55"/>
      <c r="GU404" s="55"/>
      <c r="GW404" s="55"/>
      <c r="GX404" s="11"/>
      <c r="GY404" s="55" t="s">
        <v>69</v>
      </c>
      <c r="HA404" s="55"/>
      <c r="HC404" s="55"/>
      <c r="HD404" s="55"/>
    </row>
    <row r="405" s="6" customFormat="true" ht="0.75" hidden="false" customHeight="true" outlineLevel="0" collapsed="false">
      <c r="A405" s="79"/>
      <c r="B405" s="80"/>
      <c r="C405" s="80"/>
      <c r="D405" s="80"/>
      <c r="E405" s="80"/>
      <c r="F405" s="80"/>
      <c r="G405" s="80"/>
      <c r="H405" s="81"/>
      <c r="I405" s="82"/>
      <c r="J405" s="82"/>
      <c r="K405" s="82"/>
      <c r="L405" s="83"/>
      <c r="M405" s="82"/>
      <c r="N405" s="83"/>
      <c r="O405" s="82"/>
      <c r="P405" s="84"/>
      <c r="GO405" s="55"/>
      <c r="GP405" s="55"/>
      <c r="GQ405" s="55"/>
      <c r="GR405" s="55"/>
      <c r="GS405" s="55"/>
      <c r="GT405" s="55"/>
      <c r="GU405" s="55"/>
      <c r="GW405" s="55"/>
      <c r="GX405" s="11"/>
      <c r="GY405" s="55"/>
      <c r="HA405" s="55"/>
      <c r="HC405" s="55"/>
      <c r="HD405" s="55"/>
    </row>
    <row r="406" s="6" customFormat="true" ht="15" hidden="false" customHeight="true" outlineLevel="0" collapsed="false">
      <c r="A406" s="54" t="s">
        <v>775</v>
      </c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GO406" s="55"/>
      <c r="GP406" s="55" t="s">
        <v>775</v>
      </c>
      <c r="GQ406" s="55"/>
      <c r="GR406" s="55"/>
      <c r="GS406" s="55"/>
      <c r="GT406" s="55"/>
      <c r="GU406" s="55"/>
      <c r="GW406" s="55"/>
      <c r="GX406" s="11"/>
      <c r="GY406" s="55"/>
      <c r="HA406" s="55"/>
      <c r="HC406" s="55"/>
      <c r="HD406" s="55"/>
    </row>
    <row r="407" s="6" customFormat="true" ht="23.25" hidden="false" customHeight="true" outlineLevel="0" collapsed="false">
      <c r="A407" s="56" t="s">
        <v>211</v>
      </c>
      <c r="B407" s="57" t="s">
        <v>776</v>
      </c>
      <c r="C407" s="58" t="s">
        <v>777</v>
      </c>
      <c r="D407" s="58"/>
      <c r="E407" s="58"/>
      <c r="F407" s="58"/>
      <c r="G407" s="58"/>
      <c r="H407" s="59" t="s">
        <v>61</v>
      </c>
      <c r="I407" s="60" t="n">
        <v>1</v>
      </c>
      <c r="J407" s="61" t="n">
        <v>1</v>
      </c>
      <c r="K407" s="61" t="n">
        <v>1</v>
      </c>
      <c r="L407" s="85" t="n">
        <v>201.38</v>
      </c>
      <c r="M407" s="98" t="n">
        <v>1.2</v>
      </c>
      <c r="N407" s="97" t="n">
        <v>241.66</v>
      </c>
      <c r="O407" s="60"/>
      <c r="P407" s="86" t="n">
        <v>241.66</v>
      </c>
      <c r="GO407" s="55"/>
      <c r="GP407" s="55"/>
      <c r="GQ407" s="55" t="s">
        <v>777</v>
      </c>
      <c r="GR407" s="55"/>
      <c r="GS407" s="55"/>
      <c r="GT407" s="55"/>
      <c r="GU407" s="55"/>
      <c r="GW407" s="55"/>
      <c r="GX407" s="11"/>
      <c r="GY407" s="55"/>
      <c r="HA407" s="55"/>
      <c r="HC407" s="55"/>
      <c r="HD407" s="55"/>
    </row>
    <row r="408" s="6" customFormat="true" ht="15" hidden="false" customHeight="true" outlineLevel="0" collapsed="false">
      <c r="A408" s="77"/>
      <c r="B408" s="78"/>
      <c r="C408" s="57" t="s">
        <v>69</v>
      </c>
      <c r="D408" s="57"/>
      <c r="E408" s="57"/>
      <c r="F408" s="57"/>
      <c r="G408" s="57"/>
      <c r="H408" s="59"/>
      <c r="I408" s="60"/>
      <c r="J408" s="60"/>
      <c r="K408" s="60"/>
      <c r="L408" s="62"/>
      <c r="M408" s="60"/>
      <c r="N408" s="62"/>
      <c r="O408" s="60"/>
      <c r="P408" s="86" t="n">
        <v>241.66</v>
      </c>
      <c r="GO408" s="55"/>
      <c r="GP408" s="55"/>
      <c r="GQ408" s="55"/>
      <c r="GR408" s="55"/>
      <c r="GS408" s="55"/>
      <c r="GT408" s="55"/>
      <c r="GU408" s="55"/>
      <c r="GW408" s="55"/>
      <c r="GX408" s="11"/>
      <c r="GY408" s="55" t="s">
        <v>69</v>
      </c>
      <c r="HA408" s="55"/>
      <c r="HC408" s="55"/>
      <c r="HD408" s="55"/>
    </row>
    <row r="409" s="6" customFormat="true" ht="0.75" hidden="false" customHeight="true" outlineLevel="0" collapsed="false">
      <c r="A409" s="79"/>
      <c r="B409" s="80"/>
      <c r="C409" s="80"/>
      <c r="D409" s="80"/>
      <c r="E409" s="80"/>
      <c r="F409" s="80"/>
      <c r="G409" s="80"/>
      <c r="H409" s="81"/>
      <c r="I409" s="82"/>
      <c r="J409" s="82"/>
      <c r="K409" s="82"/>
      <c r="L409" s="83"/>
      <c r="M409" s="82"/>
      <c r="N409" s="83"/>
      <c r="O409" s="82"/>
      <c r="P409" s="84"/>
      <c r="GO409" s="55"/>
      <c r="GP409" s="55"/>
      <c r="GQ409" s="55"/>
      <c r="GR409" s="55"/>
      <c r="GS409" s="55"/>
      <c r="GT409" s="55"/>
      <c r="GU409" s="55"/>
      <c r="GW409" s="55"/>
      <c r="GX409" s="11"/>
      <c r="GY409" s="55"/>
      <c r="HA409" s="55"/>
      <c r="HC409" s="55"/>
      <c r="HD409" s="55"/>
    </row>
    <row r="410" s="6" customFormat="true" ht="23.25" hidden="false" customHeight="true" outlineLevel="0" collapsed="false">
      <c r="A410" s="56" t="s">
        <v>214</v>
      </c>
      <c r="B410" s="57" t="s">
        <v>778</v>
      </c>
      <c r="C410" s="58" t="s">
        <v>779</v>
      </c>
      <c r="D410" s="58"/>
      <c r="E410" s="58"/>
      <c r="F410" s="58"/>
      <c r="G410" s="58"/>
      <c r="H410" s="59" t="s">
        <v>482</v>
      </c>
      <c r="I410" s="60" t="n">
        <v>0.002</v>
      </c>
      <c r="J410" s="61" t="n">
        <v>1</v>
      </c>
      <c r="K410" s="95" t="n">
        <v>0.002</v>
      </c>
      <c r="L410" s="67" t="n">
        <v>20409.5</v>
      </c>
      <c r="M410" s="90" t="n">
        <v>1.41</v>
      </c>
      <c r="N410" s="91" t="n">
        <v>28777.4</v>
      </c>
      <c r="O410" s="60"/>
      <c r="P410" s="86" t="n">
        <v>57.55</v>
      </c>
      <c r="GO410" s="55"/>
      <c r="GP410" s="55"/>
      <c r="GQ410" s="55" t="s">
        <v>779</v>
      </c>
      <c r="GR410" s="55"/>
      <c r="GS410" s="55"/>
      <c r="GT410" s="55"/>
      <c r="GU410" s="55"/>
      <c r="GW410" s="55"/>
      <c r="GX410" s="11"/>
      <c r="GY410" s="55"/>
      <c r="HA410" s="55"/>
      <c r="HC410" s="55"/>
      <c r="HD410" s="55"/>
    </row>
    <row r="411" s="6" customFormat="true" ht="15" hidden="false" customHeight="true" outlineLevel="0" collapsed="false">
      <c r="A411" s="92"/>
      <c r="B411" s="93"/>
      <c r="C411" s="94" t="s">
        <v>780</v>
      </c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GO411" s="55"/>
      <c r="GP411" s="55"/>
      <c r="GQ411" s="55"/>
      <c r="GR411" s="55"/>
      <c r="GS411" s="55"/>
      <c r="GT411" s="55"/>
      <c r="GU411" s="55"/>
      <c r="GW411" s="55"/>
      <c r="GX411" s="11"/>
      <c r="GY411" s="55"/>
      <c r="GZ411" s="3" t="s">
        <v>780</v>
      </c>
      <c r="HA411" s="55"/>
      <c r="HC411" s="55"/>
      <c r="HD411" s="55"/>
    </row>
    <row r="412" s="6" customFormat="true" ht="15" hidden="false" customHeight="true" outlineLevel="0" collapsed="false">
      <c r="A412" s="77"/>
      <c r="B412" s="78"/>
      <c r="C412" s="57" t="s">
        <v>69</v>
      </c>
      <c r="D412" s="57"/>
      <c r="E412" s="57"/>
      <c r="F412" s="57"/>
      <c r="G412" s="57"/>
      <c r="H412" s="59"/>
      <c r="I412" s="60"/>
      <c r="J412" s="60"/>
      <c r="K412" s="60"/>
      <c r="L412" s="62"/>
      <c r="M412" s="60"/>
      <c r="N412" s="62"/>
      <c r="O412" s="60"/>
      <c r="P412" s="86" t="n">
        <v>57.55</v>
      </c>
      <c r="GO412" s="55"/>
      <c r="GP412" s="55"/>
      <c r="GQ412" s="55"/>
      <c r="GR412" s="55"/>
      <c r="GS412" s="55"/>
      <c r="GT412" s="55"/>
      <c r="GU412" s="55"/>
      <c r="GW412" s="55"/>
      <c r="GX412" s="11"/>
      <c r="GY412" s="55" t="s">
        <v>69</v>
      </c>
      <c r="HA412" s="55"/>
      <c r="HC412" s="55"/>
      <c r="HD412" s="55"/>
    </row>
    <row r="413" s="6" customFormat="true" ht="0.75" hidden="false" customHeight="true" outlineLevel="0" collapsed="false">
      <c r="A413" s="79"/>
      <c r="B413" s="80"/>
      <c r="C413" s="80"/>
      <c r="D413" s="80"/>
      <c r="E413" s="80"/>
      <c r="F413" s="80"/>
      <c r="G413" s="80"/>
      <c r="H413" s="81"/>
      <c r="I413" s="82"/>
      <c r="J413" s="82"/>
      <c r="K413" s="82"/>
      <c r="L413" s="83"/>
      <c r="M413" s="82"/>
      <c r="N413" s="83"/>
      <c r="O413" s="82"/>
      <c r="P413" s="84"/>
      <c r="GO413" s="55"/>
      <c r="GP413" s="55"/>
      <c r="GQ413" s="55"/>
      <c r="GR413" s="55"/>
      <c r="GS413" s="55"/>
      <c r="GT413" s="55"/>
      <c r="GU413" s="55"/>
      <c r="GW413" s="55"/>
      <c r="GX413" s="11"/>
      <c r="GY413" s="55"/>
      <c r="HA413" s="55"/>
      <c r="HC413" s="55"/>
      <c r="HD413" s="55"/>
    </row>
    <row r="414" s="6" customFormat="true" ht="15" hidden="false" customHeight="true" outlineLevel="0" collapsed="false">
      <c r="A414" s="56" t="s">
        <v>218</v>
      </c>
      <c r="B414" s="57" t="s">
        <v>754</v>
      </c>
      <c r="C414" s="58" t="s">
        <v>755</v>
      </c>
      <c r="D414" s="58"/>
      <c r="E414" s="58"/>
      <c r="F414" s="58"/>
      <c r="G414" s="58"/>
      <c r="H414" s="59" t="s">
        <v>482</v>
      </c>
      <c r="I414" s="60" t="n">
        <v>0.01</v>
      </c>
      <c r="J414" s="61" t="n">
        <v>1</v>
      </c>
      <c r="K414" s="90" t="n">
        <v>0.01</v>
      </c>
      <c r="L414" s="67" t="n">
        <v>828478.19</v>
      </c>
      <c r="M414" s="90" t="n">
        <v>1.22</v>
      </c>
      <c r="N414" s="91" t="n">
        <v>1010743.39</v>
      </c>
      <c r="O414" s="60"/>
      <c r="P414" s="68" t="n">
        <v>10107.43</v>
      </c>
      <c r="GO414" s="55"/>
      <c r="GP414" s="55"/>
      <c r="GQ414" s="55" t="s">
        <v>755</v>
      </c>
      <c r="GR414" s="55"/>
      <c r="GS414" s="55"/>
      <c r="GT414" s="55"/>
      <c r="GU414" s="55"/>
      <c r="GW414" s="55"/>
      <c r="GX414" s="11"/>
      <c r="GY414" s="55"/>
      <c r="HA414" s="55"/>
      <c r="HC414" s="55"/>
      <c r="HD414" s="55"/>
    </row>
    <row r="415" s="6" customFormat="true" ht="15" hidden="false" customHeight="true" outlineLevel="0" collapsed="false">
      <c r="A415" s="92"/>
      <c r="B415" s="93"/>
      <c r="C415" s="94" t="s">
        <v>708</v>
      </c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GO415" s="55"/>
      <c r="GP415" s="55"/>
      <c r="GQ415" s="55"/>
      <c r="GR415" s="55"/>
      <c r="GS415" s="55"/>
      <c r="GT415" s="55"/>
      <c r="GU415" s="55"/>
      <c r="GW415" s="55"/>
      <c r="GX415" s="11"/>
      <c r="GY415" s="55"/>
      <c r="GZ415" s="3" t="s">
        <v>708</v>
      </c>
      <c r="HA415" s="55"/>
      <c r="HC415" s="55"/>
      <c r="HD415" s="55"/>
    </row>
    <row r="416" s="6" customFormat="true" ht="15" hidden="false" customHeight="true" outlineLevel="0" collapsed="false">
      <c r="A416" s="77"/>
      <c r="B416" s="78"/>
      <c r="C416" s="57" t="s">
        <v>69</v>
      </c>
      <c r="D416" s="57"/>
      <c r="E416" s="57"/>
      <c r="F416" s="57"/>
      <c r="G416" s="57"/>
      <c r="H416" s="59"/>
      <c r="I416" s="60"/>
      <c r="J416" s="60"/>
      <c r="K416" s="60"/>
      <c r="L416" s="62"/>
      <c r="M416" s="60"/>
      <c r="N416" s="62"/>
      <c r="O416" s="60"/>
      <c r="P416" s="68" t="n">
        <v>10107.43</v>
      </c>
      <c r="GO416" s="55"/>
      <c r="GP416" s="55"/>
      <c r="GQ416" s="55"/>
      <c r="GR416" s="55"/>
      <c r="GS416" s="55"/>
      <c r="GT416" s="55"/>
      <c r="GU416" s="55"/>
      <c r="GW416" s="55"/>
      <c r="GX416" s="11"/>
      <c r="GY416" s="55" t="s">
        <v>69</v>
      </c>
      <c r="HA416" s="55"/>
      <c r="HC416" s="55"/>
      <c r="HD416" s="55"/>
    </row>
    <row r="417" s="6" customFormat="true" ht="0.75" hidden="false" customHeight="true" outlineLevel="0" collapsed="false">
      <c r="A417" s="79"/>
      <c r="B417" s="80"/>
      <c r="C417" s="80"/>
      <c r="D417" s="80"/>
      <c r="E417" s="80"/>
      <c r="F417" s="80"/>
      <c r="G417" s="80"/>
      <c r="H417" s="81"/>
      <c r="I417" s="82"/>
      <c r="J417" s="82"/>
      <c r="K417" s="82"/>
      <c r="L417" s="83"/>
      <c r="M417" s="82"/>
      <c r="N417" s="83"/>
      <c r="O417" s="82"/>
      <c r="P417" s="84"/>
      <c r="GO417" s="55"/>
      <c r="GP417" s="55"/>
      <c r="GQ417" s="55"/>
      <c r="GR417" s="55"/>
      <c r="GS417" s="55"/>
      <c r="GT417" s="55"/>
      <c r="GU417" s="55"/>
      <c r="GW417" s="55"/>
      <c r="GX417" s="11"/>
      <c r="GY417" s="55"/>
      <c r="HA417" s="55"/>
      <c r="HC417" s="55"/>
      <c r="HD417" s="55"/>
    </row>
    <row r="418" s="6" customFormat="true" ht="15" hidden="false" customHeight="true" outlineLevel="0" collapsed="false">
      <c r="A418" s="54" t="s">
        <v>709</v>
      </c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GO418" s="55"/>
      <c r="GP418" s="55" t="s">
        <v>709</v>
      </c>
      <c r="GQ418" s="55"/>
      <c r="GR418" s="55"/>
      <c r="GS418" s="55"/>
      <c r="GT418" s="55"/>
      <c r="GU418" s="55"/>
      <c r="GW418" s="55"/>
      <c r="GX418" s="11"/>
      <c r="GY418" s="55"/>
      <c r="HA418" s="55"/>
      <c r="HC418" s="55"/>
      <c r="HD418" s="55"/>
    </row>
    <row r="419" s="6" customFormat="true" ht="23.25" hidden="false" customHeight="true" outlineLevel="0" collapsed="false">
      <c r="A419" s="56" t="s">
        <v>221</v>
      </c>
      <c r="B419" s="57" t="s">
        <v>710</v>
      </c>
      <c r="C419" s="58" t="s">
        <v>711</v>
      </c>
      <c r="D419" s="58"/>
      <c r="E419" s="58"/>
      <c r="F419" s="58"/>
      <c r="G419" s="58"/>
      <c r="H419" s="59" t="s">
        <v>268</v>
      </c>
      <c r="I419" s="60" t="n">
        <v>0.01</v>
      </c>
      <c r="J419" s="61" t="n">
        <v>1</v>
      </c>
      <c r="K419" s="90" t="n">
        <v>0.01</v>
      </c>
      <c r="L419" s="85" t="n">
        <v>112.32</v>
      </c>
      <c r="M419" s="90" t="n">
        <v>2.14</v>
      </c>
      <c r="N419" s="97" t="n">
        <v>240.36</v>
      </c>
      <c r="O419" s="60"/>
      <c r="P419" s="86" t="n">
        <v>2.4</v>
      </c>
      <c r="GO419" s="55"/>
      <c r="GP419" s="55"/>
      <c r="GQ419" s="55" t="s">
        <v>711</v>
      </c>
      <c r="GR419" s="55"/>
      <c r="GS419" s="55"/>
      <c r="GT419" s="55"/>
      <c r="GU419" s="55"/>
      <c r="GW419" s="55"/>
      <c r="GX419" s="11"/>
      <c r="GY419" s="55"/>
      <c r="HA419" s="55"/>
      <c r="HC419" s="55"/>
      <c r="HD419" s="55"/>
    </row>
    <row r="420" s="6" customFormat="true" ht="15" hidden="false" customHeight="true" outlineLevel="0" collapsed="false">
      <c r="A420" s="92"/>
      <c r="B420" s="93"/>
      <c r="C420" s="94" t="s">
        <v>712</v>
      </c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GO420" s="55"/>
      <c r="GP420" s="55"/>
      <c r="GQ420" s="55"/>
      <c r="GR420" s="55"/>
      <c r="GS420" s="55"/>
      <c r="GT420" s="55"/>
      <c r="GU420" s="55"/>
      <c r="GW420" s="55"/>
      <c r="GX420" s="11"/>
      <c r="GY420" s="55"/>
      <c r="GZ420" s="3" t="s">
        <v>712</v>
      </c>
      <c r="HA420" s="55"/>
      <c r="HC420" s="55"/>
      <c r="HD420" s="55"/>
    </row>
    <row r="421" s="6" customFormat="true" ht="15" hidden="false" customHeight="true" outlineLevel="0" collapsed="false">
      <c r="A421" s="77"/>
      <c r="B421" s="78"/>
      <c r="C421" s="57" t="s">
        <v>69</v>
      </c>
      <c r="D421" s="57"/>
      <c r="E421" s="57"/>
      <c r="F421" s="57"/>
      <c r="G421" s="57"/>
      <c r="H421" s="59"/>
      <c r="I421" s="60"/>
      <c r="J421" s="60"/>
      <c r="K421" s="60"/>
      <c r="L421" s="62"/>
      <c r="M421" s="60"/>
      <c r="N421" s="62"/>
      <c r="O421" s="60"/>
      <c r="P421" s="86" t="n">
        <v>2.4</v>
      </c>
      <c r="GO421" s="55"/>
      <c r="GP421" s="55"/>
      <c r="GQ421" s="55"/>
      <c r="GR421" s="55"/>
      <c r="GS421" s="55"/>
      <c r="GT421" s="55"/>
      <c r="GU421" s="55"/>
      <c r="GW421" s="55"/>
      <c r="GX421" s="11"/>
      <c r="GY421" s="55" t="s">
        <v>69</v>
      </c>
      <c r="HA421" s="55"/>
      <c r="HC421" s="55"/>
      <c r="HD421" s="55"/>
    </row>
    <row r="422" s="6" customFormat="true" ht="0.75" hidden="false" customHeight="true" outlineLevel="0" collapsed="false">
      <c r="A422" s="79"/>
      <c r="B422" s="80"/>
      <c r="C422" s="80"/>
      <c r="D422" s="80"/>
      <c r="E422" s="80"/>
      <c r="F422" s="80"/>
      <c r="G422" s="80"/>
      <c r="H422" s="81"/>
      <c r="I422" s="82"/>
      <c r="J422" s="82"/>
      <c r="K422" s="82"/>
      <c r="L422" s="83"/>
      <c r="M422" s="82"/>
      <c r="N422" s="83"/>
      <c r="O422" s="82"/>
      <c r="P422" s="84"/>
      <c r="GO422" s="55"/>
      <c r="GP422" s="55"/>
      <c r="GQ422" s="55"/>
      <c r="GR422" s="55"/>
      <c r="GS422" s="55"/>
      <c r="GT422" s="55"/>
      <c r="GU422" s="55"/>
      <c r="GW422" s="55"/>
      <c r="GX422" s="11"/>
      <c r="GY422" s="55"/>
      <c r="HA422" s="55"/>
      <c r="HC422" s="55"/>
      <c r="HD422" s="55"/>
    </row>
    <row r="423" s="6" customFormat="true" ht="15" hidden="false" customHeight="true" outlineLevel="0" collapsed="false">
      <c r="A423" s="56" t="s">
        <v>528</v>
      </c>
      <c r="B423" s="57" t="s">
        <v>713</v>
      </c>
      <c r="C423" s="58" t="s">
        <v>714</v>
      </c>
      <c r="D423" s="58"/>
      <c r="E423" s="58"/>
      <c r="F423" s="58"/>
      <c r="G423" s="58"/>
      <c r="H423" s="59" t="s">
        <v>154</v>
      </c>
      <c r="I423" s="60" t="n">
        <v>0.015</v>
      </c>
      <c r="J423" s="61" t="n">
        <v>1</v>
      </c>
      <c r="K423" s="95" t="n">
        <v>0.015</v>
      </c>
      <c r="L423" s="85" t="n">
        <v>83.06</v>
      </c>
      <c r="M423" s="98" t="n">
        <v>1.2</v>
      </c>
      <c r="N423" s="97" t="n">
        <v>99.67</v>
      </c>
      <c r="O423" s="60"/>
      <c r="P423" s="86" t="n">
        <v>1.5</v>
      </c>
      <c r="GO423" s="55"/>
      <c r="GP423" s="55"/>
      <c r="GQ423" s="55" t="s">
        <v>714</v>
      </c>
      <c r="GR423" s="55"/>
      <c r="GS423" s="55"/>
      <c r="GT423" s="55"/>
      <c r="GU423" s="55"/>
      <c r="GW423" s="55"/>
      <c r="GX423" s="11"/>
      <c r="GY423" s="55"/>
      <c r="HA423" s="55"/>
      <c r="HC423" s="55"/>
      <c r="HD423" s="55"/>
    </row>
    <row r="424" s="6" customFormat="true" ht="15" hidden="false" customHeight="true" outlineLevel="0" collapsed="false">
      <c r="A424" s="92"/>
      <c r="B424" s="93"/>
      <c r="C424" s="94" t="s">
        <v>715</v>
      </c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GO424" s="55"/>
      <c r="GP424" s="55"/>
      <c r="GQ424" s="55"/>
      <c r="GR424" s="55"/>
      <c r="GS424" s="55"/>
      <c r="GT424" s="55"/>
      <c r="GU424" s="55"/>
      <c r="GW424" s="55"/>
      <c r="GX424" s="11"/>
      <c r="GY424" s="55"/>
      <c r="GZ424" s="3" t="s">
        <v>715</v>
      </c>
      <c r="HA424" s="55"/>
      <c r="HC424" s="55"/>
      <c r="HD424" s="55"/>
    </row>
    <row r="425" s="6" customFormat="true" ht="15" hidden="false" customHeight="true" outlineLevel="0" collapsed="false">
      <c r="A425" s="77"/>
      <c r="B425" s="78"/>
      <c r="C425" s="57" t="s">
        <v>69</v>
      </c>
      <c r="D425" s="57"/>
      <c r="E425" s="57"/>
      <c r="F425" s="57"/>
      <c r="G425" s="57"/>
      <c r="H425" s="59"/>
      <c r="I425" s="60"/>
      <c r="J425" s="60"/>
      <c r="K425" s="60"/>
      <c r="L425" s="62"/>
      <c r="M425" s="60"/>
      <c r="N425" s="62"/>
      <c r="O425" s="60"/>
      <c r="P425" s="86" t="n">
        <v>1.5</v>
      </c>
      <c r="GO425" s="55"/>
      <c r="GP425" s="55"/>
      <c r="GQ425" s="55"/>
      <c r="GR425" s="55"/>
      <c r="GS425" s="55"/>
      <c r="GT425" s="55"/>
      <c r="GU425" s="55"/>
      <c r="GW425" s="55"/>
      <c r="GX425" s="11"/>
      <c r="GY425" s="55" t="s">
        <v>69</v>
      </c>
      <c r="HA425" s="55"/>
      <c r="HC425" s="55"/>
      <c r="HD425" s="55"/>
    </row>
    <row r="426" s="6" customFormat="true" ht="0.75" hidden="false" customHeight="true" outlineLevel="0" collapsed="false">
      <c r="A426" s="79"/>
      <c r="B426" s="80"/>
      <c r="C426" s="80"/>
      <c r="D426" s="80"/>
      <c r="E426" s="80"/>
      <c r="F426" s="80"/>
      <c r="G426" s="80"/>
      <c r="H426" s="81"/>
      <c r="I426" s="82"/>
      <c r="J426" s="82"/>
      <c r="K426" s="82"/>
      <c r="L426" s="83"/>
      <c r="M426" s="82"/>
      <c r="N426" s="83"/>
      <c r="O426" s="82"/>
      <c r="P426" s="84"/>
      <c r="GO426" s="55"/>
      <c r="GP426" s="55"/>
      <c r="GQ426" s="55"/>
      <c r="GR426" s="55"/>
      <c r="GS426" s="55"/>
      <c r="GT426" s="55"/>
      <c r="GU426" s="55"/>
      <c r="GW426" s="55"/>
      <c r="GX426" s="11"/>
      <c r="GY426" s="55"/>
      <c r="HA426" s="55"/>
      <c r="HC426" s="55"/>
      <c r="HD426" s="55"/>
    </row>
    <row r="427" s="6" customFormat="true" ht="15" hidden="false" customHeight="true" outlineLevel="0" collapsed="false">
      <c r="A427" s="54" t="s">
        <v>716</v>
      </c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GO427" s="55"/>
      <c r="GP427" s="55" t="s">
        <v>716</v>
      </c>
      <c r="GQ427" s="55"/>
      <c r="GR427" s="55"/>
      <c r="GS427" s="55"/>
      <c r="GT427" s="55"/>
      <c r="GU427" s="55"/>
      <c r="GW427" s="55"/>
      <c r="GX427" s="11"/>
      <c r="GY427" s="55"/>
      <c r="HA427" s="55"/>
      <c r="HC427" s="55"/>
      <c r="HD427" s="55"/>
    </row>
    <row r="428" s="6" customFormat="true" ht="22.5" hidden="false" customHeight="true" outlineLevel="0" collapsed="false">
      <c r="A428" s="56" t="s">
        <v>781</v>
      </c>
      <c r="B428" s="57" t="s">
        <v>718</v>
      </c>
      <c r="C428" s="58" t="s">
        <v>782</v>
      </c>
      <c r="D428" s="58"/>
      <c r="E428" s="58"/>
      <c r="F428" s="58"/>
      <c r="G428" s="58"/>
      <c r="H428" s="59" t="s">
        <v>61</v>
      </c>
      <c r="I428" s="60" t="n">
        <v>1</v>
      </c>
      <c r="J428" s="61" t="n">
        <v>1</v>
      </c>
      <c r="K428" s="61" t="n">
        <v>1</v>
      </c>
      <c r="L428" s="62"/>
      <c r="M428" s="60"/>
      <c r="N428" s="63"/>
      <c r="O428" s="60"/>
      <c r="P428" s="64"/>
      <c r="GO428" s="55"/>
      <c r="GP428" s="55"/>
      <c r="GQ428" s="55" t="s">
        <v>782</v>
      </c>
      <c r="GR428" s="55"/>
      <c r="GS428" s="55"/>
      <c r="GT428" s="55"/>
      <c r="GU428" s="55"/>
      <c r="GW428" s="55"/>
      <c r="GX428" s="11"/>
      <c r="GY428" s="55"/>
      <c r="HA428" s="55"/>
      <c r="HC428" s="55"/>
      <c r="HD428" s="55"/>
    </row>
    <row r="429" s="6" customFormat="true" ht="15" hidden="false" customHeight="true" outlineLevel="0" collapsed="false">
      <c r="A429" s="77"/>
      <c r="B429" s="78"/>
      <c r="C429" s="57" t="s">
        <v>69</v>
      </c>
      <c r="D429" s="57"/>
      <c r="E429" s="57"/>
      <c r="F429" s="57"/>
      <c r="G429" s="57"/>
      <c r="H429" s="59"/>
      <c r="I429" s="60"/>
      <c r="J429" s="60"/>
      <c r="K429" s="60"/>
      <c r="L429" s="62"/>
      <c r="M429" s="60"/>
      <c r="N429" s="62"/>
      <c r="O429" s="60"/>
      <c r="P429" s="64"/>
      <c r="GO429" s="55"/>
      <c r="GP429" s="55"/>
      <c r="GQ429" s="55"/>
      <c r="GR429" s="55"/>
      <c r="GS429" s="55"/>
      <c r="GT429" s="55"/>
      <c r="GU429" s="55"/>
      <c r="GW429" s="55"/>
      <c r="GX429" s="11"/>
      <c r="GY429" s="55" t="s">
        <v>69</v>
      </c>
      <c r="HA429" s="55"/>
      <c r="HC429" s="55"/>
      <c r="HD429" s="55"/>
    </row>
    <row r="430" s="6" customFormat="true" ht="0.75" hidden="false" customHeight="true" outlineLevel="0" collapsed="false">
      <c r="A430" s="79"/>
      <c r="B430" s="80"/>
      <c r="C430" s="80"/>
      <c r="D430" s="80"/>
      <c r="E430" s="80"/>
      <c r="F430" s="80"/>
      <c r="G430" s="80"/>
      <c r="H430" s="81"/>
      <c r="I430" s="82"/>
      <c r="J430" s="82"/>
      <c r="K430" s="82"/>
      <c r="L430" s="83"/>
      <c r="M430" s="82"/>
      <c r="N430" s="83"/>
      <c r="O430" s="82"/>
      <c r="P430" s="84"/>
      <c r="GO430" s="55"/>
      <c r="GP430" s="55"/>
      <c r="GQ430" s="55"/>
      <c r="GR430" s="55"/>
      <c r="GS430" s="55"/>
      <c r="GT430" s="55"/>
      <c r="GU430" s="55"/>
      <c r="GW430" s="55"/>
      <c r="GX430" s="11"/>
      <c r="GY430" s="55"/>
      <c r="HA430" s="55"/>
      <c r="HC430" s="55"/>
      <c r="HD430" s="55"/>
    </row>
    <row r="431" s="6" customFormat="true" ht="15" hidden="false" customHeight="true" outlineLevel="0" collapsed="false">
      <c r="A431" s="65"/>
      <c r="B431" s="102"/>
      <c r="C431" s="78" t="s">
        <v>783</v>
      </c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120"/>
      <c r="Q431" s="104"/>
      <c r="R431" s="105"/>
      <c r="GO431" s="55"/>
      <c r="GP431" s="55"/>
      <c r="GQ431" s="55"/>
      <c r="GR431" s="55"/>
      <c r="GS431" s="55"/>
      <c r="GT431" s="55"/>
      <c r="GU431" s="55"/>
      <c r="GW431" s="55"/>
      <c r="GX431" s="11"/>
      <c r="GY431" s="55"/>
      <c r="HA431" s="55" t="s">
        <v>783</v>
      </c>
      <c r="HC431" s="55"/>
      <c r="HD431" s="55"/>
    </row>
    <row r="432" s="6" customFormat="true" ht="15" hidden="false" customHeight="true" outlineLevel="0" collapsed="false">
      <c r="A432" s="65"/>
      <c r="B432" s="66"/>
      <c r="C432" s="93" t="s">
        <v>532</v>
      </c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110" t="n">
        <v>13899.52</v>
      </c>
      <c r="GO432" s="55"/>
      <c r="GP432" s="55"/>
      <c r="GQ432" s="55"/>
      <c r="GR432" s="55"/>
      <c r="GS432" s="55"/>
      <c r="GT432" s="55"/>
      <c r="GU432" s="55"/>
      <c r="GW432" s="55"/>
      <c r="GX432" s="11"/>
      <c r="GY432" s="55"/>
      <c r="HA432" s="55"/>
      <c r="HB432" s="3" t="s">
        <v>532</v>
      </c>
      <c r="HC432" s="55"/>
      <c r="HD432" s="55"/>
    </row>
    <row r="433" s="6" customFormat="true" ht="15" hidden="false" customHeight="true" outlineLevel="0" collapsed="false">
      <c r="A433" s="65"/>
      <c r="B433" s="66"/>
      <c r="C433" s="93" t="s">
        <v>453</v>
      </c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110" t="n">
        <v>17891.75</v>
      </c>
      <c r="GO433" s="55"/>
      <c r="GP433" s="55"/>
      <c r="GQ433" s="55"/>
      <c r="GR433" s="55"/>
      <c r="GS433" s="55"/>
      <c r="GT433" s="55"/>
      <c r="GU433" s="55"/>
      <c r="GW433" s="55"/>
      <c r="GX433" s="11"/>
      <c r="GY433" s="55"/>
      <c r="HA433" s="55"/>
      <c r="HB433" s="3" t="s">
        <v>453</v>
      </c>
      <c r="HC433" s="55"/>
      <c r="HD433" s="55"/>
    </row>
    <row r="434" s="6" customFormat="true" ht="15" hidden="false" customHeight="true" outlineLevel="0" collapsed="false">
      <c r="A434" s="65"/>
      <c r="B434" s="66"/>
      <c r="C434" s="93" t="s">
        <v>533</v>
      </c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110" t="n">
        <v>2745.2</v>
      </c>
      <c r="GO434" s="55"/>
      <c r="GP434" s="55"/>
      <c r="GQ434" s="55"/>
      <c r="GR434" s="55"/>
      <c r="GS434" s="55"/>
      <c r="GT434" s="55"/>
      <c r="GU434" s="55"/>
      <c r="GW434" s="55"/>
      <c r="GX434" s="11"/>
      <c r="GY434" s="55"/>
      <c r="HA434" s="55"/>
      <c r="HB434" s="3" t="s">
        <v>533</v>
      </c>
      <c r="HC434" s="55"/>
      <c r="HD434" s="55"/>
    </row>
    <row r="435" s="6" customFormat="true" ht="15" hidden="false" customHeight="true" outlineLevel="0" collapsed="false">
      <c r="A435" s="65"/>
      <c r="B435" s="66"/>
      <c r="C435" s="93" t="s">
        <v>534</v>
      </c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110" t="n">
        <v>2621.63</v>
      </c>
      <c r="GO435" s="55"/>
      <c r="GP435" s="55"/>
      <c r="GQ435" s="55"/>
      <c r="GR435" s="55"/>
      <c r="GS435" s="55"/>
      <c r="GT435" s="55"/>
      <c r="GU435" s="55"/>
      <c r="GW435" s="55"/>
      <c r="GX435" s="11"/>
      <c r="GY435" s="55"/>
      <c r="HA435" s="55"/>
      <c r="HB435" s="3" t="s">
        <v>534</v>
      </c>
      <c r="HC435" s="55"/>
      <c r="HD435" s="55"/>
    </row>
    <row r="436" s="6" customFormat="true" ht="15" hidden="false" customHeight="true" outlineLevel="0" collapsed="false">
      <c r="A436" s="65"/>
      <c r="B436" s="66"/>
      <c r="C436" s="93" t="s">
        <v>535</v>
      </c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110" t="n">
        <v>1370.6</v>
      </c>
      <c r="GO436" s="55"/>
      <c r="GP436" s="55"/>
      <c r="GQ436" s="55"/>
      <c r="GR436" s="55"/>
      <c r="GS436" s="55"/>
      <c r="GT436" s="55"/>
      <c r="GU436" s="55"/>
      <c r="GW436" s="55"/>
      <c r="GX436" s="11"/>
      <c r="GY436" s="55"/>
      <c r="HA436" s="55"/>
      <c r="HB436" s="3" t="s">
        <v>535</v>
      </c>
      <c r="HC436" s="55"/>
      <c r="HD436" s="55"/>
    </row>
    <row r="437" s="6" customFormat="true" ht="15" hidden="false" customHeight="true" outlineLevel="0" collapsed="false">
      <c r="A437" s="65"/>
      <c r="B437" s="102"/>
      <c r="C437" s="78" t="s">
        <v>784</v>
      </c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103" t="n">
        <v>17891.75</v>
      </c>
      <c r="Q437" s="134"/>
      <c r="R437" s="108"/>
      <c r="GO437" s="55"/>
      <c r="GP437" s="55"/>
      <c r="GQ437" s="55"/>
      <c r="GR437" s="55"/>
      <c r="GS437" s="55"/>
      <c r="GT437" s="55"/>
      <c r="GU437" s="55"/>
      <c r="GW437" s="55"/>
      <c r="GX437" s="11"/>
      <c r="GY437" s="55"/>
      <c r="HA437" s="55"/>
      <c r="HC437" s="55" t="s">
        <v>784</v>
      </c>
      <c r="HD437" s="55"/>
    </row>
    <row r="438" s="6" customFormat="true" ht="15" hidden="false" customHeight="true" outlineLevel="0" collapsed="false">
      <c r="A438" s="65"/>
      <c r="B438" s="102"/>
      <c r="C438" s="78" t="s">
        <v>281</v>
      </c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106"/>
      <c r="Q438" s="107"/>
      <c r="R438" s="108"/>
      <c r="GO438" s="55"/>
      <c r="GP438" s="55"/>
      <c r="GQ438" s="55"/>
      <c r="GR438" s="55"/>
      <c r="GS438" s="55"/>
      <c r="GT438" s="55"/>
      <c r="GU438" s="55"/>
      <c r="GW438" s="55"/>
      <c r="GX438" s="11"/>
      <c r="GY438" s="55"/>
      <c r="HA438" s="55"/>
      <c r="HC438" s="55"/>
      <c r="HD438" s="55" t="s">
        <v>281</v>
      </c>
    </row>
    <row r="439" s="6" customFormat="true" ht="15" hidden="false" customHeight="true" outlineLevel="0" collapsed="false">
      <c r="A439" s="65"/>
      <c r="B439" s="102"/>
      <c r="C439" s="109" t="s">
        <v>284</v>
      </c>
      <c r="D439" s="109"/>
      <c r="E439" s="109"/>
      <c r="F439" s="109"/>
      <c r="G439" s="109"/>
      <c r="H439" s="109"/>
      <c r="I439" s="109"/>
      <c r="J439" s="109"/>
      <c r="K439" s="136" t="n">
        <v>4.837</v>
      </c>
      <c r="L439" s="109"/>
      <c r="M439" s="109"/>
      <c r="N439" s="109"/>
      <c r="O439" s="109"/>
      <c r="P439" s="112"/>
      <c r="Q439" s="107"/>
      <c r="R439" s="108"/>
      <c r="GO439" s="55"/>
      <c r="GP439" s="55"/>
      <c r="GQ439" s="55"/>
      <c r="GR439" s="55"/>
      <c r="GS439" s="55"/>
      <c r="GT439" s="55"/>
      <c r="GU439" s="55"/>
      <c r="GW439" s="55"/>
      <c r="GX439" s="11"/>
      <c r="GY439" s="55"/>
      <c r="HA439" s="55"/>
      <c r="HC439" s="55"/>
      <c r="HD439" s="55"/>
      <c r="HF439" s="3" t="s">
        <v>284</v>
      </c>
    </row>
    <row r="440" s="6" customFormat="true" ht="15" hidden="false" customHeight="true" outlineLevel="0" collapsed="false">
      <c r="A440" s="65"/>
      <c r="B440" s="102"/>
      <c r="C440" s="109" t="s">
        <v>285</v>
      </c>
      <c r="D440" s="109"/>
      <c r="E440" s="109"/>
      <c r="F440" s="109"/>
      <c r="G440" s="109"/>
      <c r="H440" s="109"/>
      <c r="I440" s="109"/>
      <c r="J440" s="109"/>
      <c r="K440" s="136" t="n">
        <v>0.026</v>
      </c>
      <c r="L440" s="109"/>
      <c r="M440" s="109"/>
      <c r="N440" s="109"/>
      <c r="O440" s="109"/>
      <c r="P440" s="112"/>
      <c r="Q440" s="107"/>
      <c r="R440" s="108"/>
      <c r="GO440" s="55"/>
      <c r="GP440" s="55"/>
      <c r="GQ440" s="55"/>
      <c r="GR440" s="55"/>
      <c r="GS440" s="55"/>
      <c r="GT440" s="55"/>
      <c r="GU440" s="55"/>
      <c r="GW440" s="55"/>
      <c r="GX440" s="11"/>
      <c r="GY440" s="55"/>
      <c r="HA440" s="55"/>
      <c r="HC440" s="55"/>
      <c r="HD440" s="55"/>
      <c r="HF440" s="3" t="s">
        <v>285</v>
      </c>
    </row>
    <row r="441" s="6" customFormat="true" ht="0.75" hidden="false" customHeight="true" outlineLevel="0" collapsed="false">
      <c r="A441" s="113"/>
      <c r="B441" s="114"/>
      <c r="C441" s="115"/>
      <c r="D441" s="115"/>
      <c r="E441" s="115"/>
      <c r="F441" s="115"/>
      <c r="G441" s="115"/>
      <c r="H441" s="115"/>
      <c r="I441" s="115"/>
      <c r="J441" s="115"/>
      <c r="K441" s="116"/>
      <c r="L441" s="115"/>
      <c r="M441" s="115"/>
      <c r="N441" s="115"/>
      <c r="O441" s="115"/>
      <c r="P441" s="117"/>
      <c r="Q441" s="107"/>
      <c r="R441" s="108"/>
      <c r="GO441" s="55"/>
      <c r="GP441" s="55"/>
      <c r="GQ441" s="55"/>
      <c r="GR441" s="55"/>
      <c r="GS441" s="55"/>
      <c r="GT441" s="55"/>
      <c r="GU441" s="55"/>
      <c r="GW441" s="55"/>
      <c r="GX441" s="11"/>
      <c r="GY441" s="55"/>
      <c r="HA441" s="55"/>
      <c r="HC441" s="55"/>
      <c r="HD441" s="55"/>
    </row>
    <row r="442" s="6" customFormat="true" ht="15" hidden="false" customHeight="true" outlineLevel="0" collapsed="false">
      <c r="A442" s="54" t="s">
        <v>785</v>
      </c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GO442" s="55" t="s">
        <v>785</v>
      </c>
      <c r="GP442" s="55"/>
      <c r="GQ442" s="55"/>
      <c r="GR442" s="55"/>
      <c r="GS442" s="55"/>
      <c r="GT442" s="55"/>
      <c r="GU442" s="55"/>
      <c r="GW442" s="55"/>
      <c r="GX442" s="11"/>
      <c r="GY442" s="55"/>
      <c r="HA442" s="55"/>
      <c r="HC442" s="55"/>
      <c r="HD442" s="55"/>
    </row>
    <row r="443" s="6" customFormat="true" ht="23.25" hidden="false" customHeight="true" outlineLevel="0" collapsed="false">
      <c r="A443" s="56" t="s">
        <v>228</v>
      </c>
      <c r="B443" s="57" t="s">
        <v>747</v>
      </c>
      <c r="C443" s="58" t="s">
        <v>748</v>
      </c>
      <c r="D443" s="58"/>
      <c r="E443" s="58"/>
      <c r="F443" s="58"/>
      <c r="G443" s="58"/>
      <c r="H443" s="59" t="s">
        <v>61</v>
      </c>
      <c r="I443" s="60" t="n">
        <v>1</v>
      </c>
      <c r="J443" s="61" t="n">
        <v>1</v>
      </c>
      <c r="K443" s="61" t="n">
        <v>1</v>
      </c>
      <c r="L443" s="62"/>
      <c r="M443" s="60"/>
      <c r="N443" s="63"/>
      <c r="O443" s="60"/>
      <c r="P443" s="64"/>
      <c r="GO443" s="55"/>
      <c r="GP443" s="55"/>
      <c r="GQ443" s="55" t="s">
        <v>748</v>
      </c>
      <c r="GR443" s="55"/>
      <c r="GS443" s="55"/>
      <c r="GT443" s="55"/>
      <c r="GU443" s="55"/>
      <c r="GW443" s="55"/>
      <c r="GX443" s="11"/>
      <c r="GY443" s="55"/>
      <c r="HA443" s="55"/>
      <c r="HC443" s="55"/>
      <c r="HD443" s="55"/>
    </row>
    <row r="444" s="6" customFormat="true" ht="22.5" hidden="false" customHeight="true" outlineLevel="0" collapsed="false">
      <c r="A444" s="88"/>
      <c r="B444" s="66" t="s">
        <v>771</v>
      </c>
      <c r="C444" s="89" t="s">
        <v>772</v>
      </c>
      <c r="D444" s="89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9"/>
      <c r="GO444" s="55"/>
      <c r="GP444" s="55"/>
      <c r="GQ444" s="55"/>
      <c r="GR444" s="55"/>
      <c r="GS444" s="55"/>
      <c r="GT444" s="55"/>
      <c r="GU444" s="55"/>
      <c r="GV444" s="3" t="s">
        <v>772</v>
      </c>
      <c r="GW444" s="55"/>
      <c r="GX444" s="11"/>
      <c r="GY444" s="55"/>
      <c r="HA444" s="55"/>
      <c r="HC444" s="55"/>
      <c r="HD444" s="55"/>
    </row>
    <row r="445" s="6" customFormat="true" ht="15" hidden="false" customHeight="true" outlineLevel="0" collapsed="false">
      <c r="A445" s="65"/>
      <c r="B445" s="66"/>
      <c r="C445" s="57" t="s">
        <v>62</v>
      </c>
      <c r="D445" s="57"/>
      <c r="E445" s="57"/>
      <c r="F445" s="57"/>
      <c r="G445" s="57"/>
      <c r="H445" s="59"/>
      <c r="I445" s="60"/>
      <c r="J445" s="60"/>
      <c r="K445" s="60"/>
      <c r="L445" s="62"/>
      <c r="M445" s="60"/>
      <c r="N445" s="67"/>
      <c r="O445" s="60"/>
      <c r="P445" s="68" t="n">
        <v>131.13</v>
      </c>
      <c r="Q445" s="69"/>
      <c r="R445" s="69"/>
      <c r="GO445" s="55"/>
      <c r="GP445" s="55"/>
      <c r="GQ445" s="55"/>
      <c r="GR445" s="55"/>
      <c r="GS445" s="55"/>
      <c r="GT445" s="55"/>
      <c r="GU445" s="55"/>
      <c r="GW445" s="55" t="s">
        <v>62</v>
      </c>
      <c r="GX445" s="11"/>
      <c r="GY445" s="55"/>
      <c r="HA445" s="55"/>
      <c r="HC445" s="55"/>
      <c r="HD445" s="55"/>
    </row>
    <row r="446" s="6" customFormat="true" ht="15" hidden="false" customHeight="true" outlineLevel="0" collapsed="false">
      <c r="A446" s="70"/>
      <c r="B446" s="71"/>
      <c r="C446" s="8" t="s">
        <v>63</v>
      </c>
      <c r="D446" s="8"/>
      <c r="E446" s="8"/>
      <c r="F446" s="8"/>
      <c r="G446" s="8"/>
      <c r="H446" s="72"/>
      <c r="I446" s="73"/>
      <c r="J446" s="73"/>
      <c r="K446" s="73"/>
      <c r="L446" s="74"/>
      <c r="M446" s="73"/>
      <c r="N446" s="74"/>
      <c r="O446" s="73"/>
      <c r="P446" s="75" t="n">
        <v>123.45</v>
      </c>
      <c r="GO446" s="55"/>
      <c r="GP446" s="55"/>
      <c r="GQ446" s="55"/>
      <c r="GR446" s="55"/>
      <c r="GS446" s="55"/>
      <c r="GT446" s="55"/>
      <c r="GU446" s="55"/>
      <c r="GW446" s="55"/>
      <c r="GX446" s="11" t="s">
        <v>63</v>
      </c>
      <c r="GY446" s="55"/>
      <c r="HA446" s="55"/>
      <c r="HC446" s="55"/>
      <c r="HD446" s="55"/>
    </row>
    <row r="447" s="6" customFormat="true" ht="15" hidden="false" customHeight="true" outlineLevel="0" collapsed="false">
      <c r="A447" s="70"/>
      <c r="B447" s="71" t="s">
        <v>255</v>
      </c>
      <c r="C447" s="8" t="s">
        <v>256</v>
      </c>
      <c r="D447" s="8"/>
      <c r="E447" s="8"/>
      <c r="F447" s="8"/>
      <c r="G447" s="8"/>
      <c r="H447" s="72" t="s">
        <v>66</v>
      </c>
      <c r="I447" s="76" t="n">
        <v>97</v>
      </c>
      <c r="J447" s="73"/>
      <c r="K447" s="76" t="n">
        <v>97</v>
      </c>
      <c r="L447" s="74"/>
      <c r="M447" s="73"/>
      <c r="N447" s="74"/>
      <c r="O447" s="73"/>
      <c r="P447" s="75" t="n">
        <v>119.75</v>
      </c>
      <c r="GO447" s="55"/>
      <c r="GP447" s="55"/>
      <c r="GQ447" s="55"/>
      <c r="GR447" s="55"/>
      <c r="GS447" s="55"/>
      <c r="GT447" s="55"/>
      <c r="GU447" s="55"/>
      <c r="GW447" s="55"/>
      <c r="GX447" s="11" t="s">
        <v>256</v>
      </c>
      <c r="GY447" s="55"/>
      <c r="HA447" s="55"/>
      <c r="HC447" s="55"/>
      <c r="HD447" s="55"/>
    </row>
    <row r="448" s="6" customFormat="true" ht="15" hidden="false" customHeight="true" outlineLevel="0" collapsed="false">
      <c r="A448" s="70"/>
      <c r="B448" s="71" t="s">
        <v>257</v>
      </c>
      <c r="C448" s="8" t="s">
        <v>258</v>
      </c>
      <c r="D448" s="8"/>
      <c r="E448" s="8"/>
      <c r="F448" s="8"/>
      <c r="G448" s="8"/>
      <c r="H448" s="72" t="s">
        <v>66</v>
      </c>
      <c r="I448" s="76" t="n">
        <v>51</v>
      </c>
      <c r="J448" s="73"/>
      <c r="K448" s="76" t="n">
        <v>51</v>
      </c>
      <c r="L448" s="74"/>
      <c r="M448" s="73"/>
      <c r="N448" s="74"/>
      <c r="O448" s="73"/>
      <c r="P448" s="75" t="n">
        <v>62.96</v>
      </c>
      <c r="GO448" s="55"/>
      <c r="GP448" s="55"/>
      <c r="GQ448" s="55"/>
      <c r="GR448" s="55"/>
      <c r="GS448" s="55"/>
      <c r="GT448" s="55"/>
      <c r="GU448" s="55"/>
      <c r="GW448" s="55"/>
      <c r="GX448" s="11" t="s">
        <v>258</v>
      </c>
      <c r="GY448" s="55"/>
      <c r="HA448" s="55"/>
      <c r="HC448" s="55"/>
      <c r="HD448" s="55"/>
    </row>
    <row r="449" s="6" customFormat="true" ht="15" hidden="false" customHeight="true" outlineLevel="0" collapsed="false">
      <c r="A449" s="77"/>
      <c r="B449" s="78"/>
      <c r="C449" s="57" t="s">
        <v>69</v>
      </c>
      <c r="D449" s="57"/>
      <c r="E449" s="57"/>
      <c r="F449" s="57"/>
      <c r="G449" s="57"/>
      <c r="H449" s="59"/>
      <c r="I449" s="60"/>
      <c r="J449" s="60"/>
      <c r="K449" s="60"/>
      <c r="L449" s="62"/>
      <c r="M449" s="60"/>
      <c r="N449" s="85" t="n">
        <v>316.23</v>
      </c>
      <c r="O449" s="60"/>
      <c r="P449" s="86" t="n">
        <v>316.23</v>
      </c>
      <c r="GO449" s="55"/>
      <c r="GP449" s="55"/>
      <c r="GQ449" s="55"/>
      <c r="GR449" s="55"/>
      <c r="GS449" s="55"/>
      <c r="GT449" s="55"/>
      <c r="GU449" s="55"/>
      <c r="GW449" s="55"/>
      <c r="GX449" s="11"/>
      <c r="GY449" s="55" t="s">
        <v>69</v>
      </c>
      <c r="HA449" s="55"/>
      <c r="HC449" s="55"/>
      <c r="HD449" s="55"/>
    </row>
    <row r="450" s="6" customFormat="true" ht="0.75" hidden="false" customHeight="true" outlineLevel="0" collapsed="false">
      <c r="A450" s="79"/>
      <c r="B450" s="80"/>
      <c r="C450" s="80"/>
      <c r="D450" s="80"/>
      <c r="E450" s="80"/>
      <c r="F450" s="80"/>
      <c r="G450" s="80"/>
      <c r="H450" s="81"/>
      <c r="I450" s="82"/>
      <c r="J450" s="82"/>
      <c r="K450" s="82"/>
      <c r="L450" s="83"/>
      <c r="M450" s="82"/>
      <c r="N450" s="83"/>
      <c r="O450" s="82"/>
      <c r="P450" s="84"/>
      <c r="GO450" s="55"/>
      <c r="GP450" s="55"/>
      <c r="GQ450" s="55"/>
      <c r="GR450" s="55"/>
      <c r="GS450" s="55"/>
      <c r="GT450" s="55"/>
      <c r="GU450" s="55"/>
      <c r="GW450" s="55"/>
      <c r="GX450" s="11"/>
      <c r="GY450" s="55"/>
      <c r="HA450" s="55"/>
      <c r="HC450" s="55"/>
      <c r="HD450" s="55"/>
    </row>
    <row r="451" s="6" customFormat="true" ht="23.25" hidden="false" customHeight="true" outlineLevel="0" collapsed="false">
      <c r="A451" s="56" t="s">
        <v>231</v>
      </c>
      <c r="B451" s="57" t="s">
        <v>747</v>
      </c>
      <c r="C451" s="58" t="s">
        <v>748</v>
      </c>
      <c r="D451" s="58"/>
      <c r="E451" s="58"/>
      <c r="F451" s="58"/>
      <c r="G451" s="58"/>
      <c r="H451" s="59" t="s">
        <v>61</v>
      </c>
      <c r="I451" s="60" t="n">
        <v>1</v>
      </c>
      <c r="J451" s="61" t="n">
        <v>1</v>
      </c>
      <c r="K451" s="61" t="n">
        <v>1</v>
      </c>
      <c r="L451" s="62"/>
      <c r="M451" s="60"/>
      <c r="N451" s="63"/>
      <c r="O451" s="60"/>
      <c r="P451" s="64"/>
      <c r="GO451" s="55"/>
      <c r="GP451" s="55"/>
      <c r="GQ451" s="55" t="s">
        <v>748</v>
      </c>
      <c r="GR451" s="55"/>
      <c r="GS451" s="55"/>
      <c r="GT451" s="55"/>
      <c r="GU451" s="55"/>
      <c r="GW451" s="55"/>
      <c r="GX451" s="11"/>
      <c r="GY451" s="55"/>
      <c r="HA451" s="55"/>
      <c r="HC451" s="55"/>
      <c r="HD451" s="55"/>
    </row>
    <row r="452" s="6" customFormat="true" ht="15" hidden="false" customHeight="true" outlineLevel="0" collapsed="false">
      <c r="A452" s="65"/>
      <c r="B452" s="66"/>
      <c r="C452" s="57" t="s">
        <v>62</v>
      </c>
      <c r="D452" s="57"/>
      <c r="E452" s="57"/>
      <c r="F452" s="57"/>
      <c r="G452" s="57"/>
      <c r="H452" s="59"/>
      <c r="I452" s="60"/>
      <c r="J452" s="60"/>
      <c r="K452" s="60"/>
      <c r="L452" s="62"/>
      <c r="M452" s="60"/>
      <c r="N452" s="67"/>
      <c r="O452" s="60"/>
      <c r="P452" s="68" t="n">
        <v>442.83</v>
      </c>
      <c r="Q452" s="69"/>
      <c r="R452" s="69"/>
      <c r="GO452" s="55"/>
      <c r="GP452" s="55"/>
      <c r="GQ452" s="55"/>
      <c r="GR452" s="55"/>
      <c r="GS452" s="55"/>
      <c r="GT452" s="55"/>
      <c r="GU452" s="55"/>
      <c r="GW452" s="55" t="s">
        <v>62</v>
      </c>
      <c r="GX452" s="11"/>
      <c r="GY452" s="55"/>
      <c r="HA452" s="55"/>
      <c r="HC452" s="55"/>
      <c r="HD452" s="55"/>
    </row>
    <row r="453" s="6" customFormat="true" ht="15" hidden="false" customHeight="true" outlineLevel="0" collapsed="false">
      <c r="A453" s="70"/>
      <c r="B453" s="71"/>
      <c r="C453" s="8" t="s">
        <v>63</v>
      </c>
      <c r="D453" s="8"/>
      <c r="E453" s="8"/>
      <c r="F453" s="8"/>
      <c r="G453" s="8"/>
      <c r="H453" s="72"/>
      <c r="I453" s="73"/>
      <c r="J453" s="73"/>
      <c r="K453" s="73"/>
      <c r="L453" s="74"/>
      <c r="M453" s="73"/>
      <c r="N453" s="74"/>
      <c r="O453" s="73"/>
      <c r="P453" s="75" t="n">
        <v>411.48</v>
      </c>
      <c r="GO453" s="55"/>
      <c r="GP453" s="55"/>
      <c r="GQ453" s="55"/>
      <c r="GR453" s="55"/>
      <c r="GS453" s="55"/>
      <c r="GT453" s="55"/>
      <c r="GU453" s="55"/>
      <c r="GW453" s="55"/>
      <c r="GX453" s="11" t="s">
        <v>63</v>
      </c>
      <c r="GY453" s="55"/>
      <c r="HA453" s="55"/>
      <c r="HC453" s="55"/>
      <c r="HD453" s="55"/>
    </row>
    <row r="454" s="6" customFormat="true" ht="15" hidden="false" customHeight="true" outlineLevel="0" collapsed="false">
      <c r="A454" s="70"/>
      <c r="B454" s="71" t="s">
        <v>255</v>
      </c>
      <c r="C454" s="8" t="s">
        <v>256</v>
      </c>
      <c r="D454" s="8"/>
      <c r="E454" s="8"/>
      <c r="F454" s="8"/>
      <c r="G454" s="8"/>
      <c r="H454" s="72" t="s">
        <v>66</v>
      </c>
      <c r="I454" s="76" t="n">
        <v>97</v>
      </c>
      <c r="J454" s="73"/>
      <c r="K454" s="76" t="n">
        <v>97</v>
      </c>
      <c r="L454" s="74"/>
      <c r="M454" s="73"/>
      <c r="N454" s="74"/>
      <c r="O454" s="73"/>
      <c r="P454" s="75" t="n">
        <v>399.14</v>
      </c>
      <c r="GO454" s="55"/>
      <c r="GP454" s="55"/>
      <c r="GQ454" s="55"/>
      <c r="GR454" s="55"/>
      <c r="GS454" s="55"/>
      <c r="GT454" s="55"/>
      <c r="GU454" s="55"/>
      <c r="GW454" s="55"/>
      <c r="GX454" s="11" t="s">
        <v>256</v>
      </c>
      <c r="GY454" s="55"/>
      <c r="HA454" s="55"/>
      <c r="HC454" s="55"/>
      <c r="HD454" s="55"/>
    </row>
    <row r="455" s="6" customFormat="true" ht="15" hidden="false" customHeight="true" outlineLevel="0" collapsed="false">
      <c r="A455" s="70"/>
      <c r="B455" s="71" t="s">
        <v>257</v>
      </c>
      <c r="C455" s="8" t="s">
        <v>258</v>
      </c>
      <c r="D455" s="8"/>
      <c r="E455" s="8"/>
      <c r="F455" s="8"/>
      <c r="G455" s="8"/>
      <c r="H455" s="72" t="s">
        <v>66</v>
      </c>
      <c r="I455" s="76" t="n">
        <v>51</v>
      </c>
      <c r="J455" s="73"/>
      <c r="K455" s="76" t="n">
        <v>51</v>
      </c>
      <c r="L455" s="74"/>
      <c r="M455" s="73"/>
      <c r="N455" s="74"/>
      <c r="O455" s="73"/>
      <c r="P455" s="75" t="n">
        <v>209.85</v>
      </c>
      <c r="GO455" s="55"/>
      <c r="GP455" s="55"/>
      <c r="GQ455" s="55"/>
      <c r="GR455" s="55"/>
      <c r="GS455" s="55"/>
      <c r="GT455" s="55"/>
      <c r="GU455" s="55"/>
      <c r="GW455" s="55"/>
      <c r="GX455" s="11" t="s">
        <v>258</v>
      </c>
      <c r="GY455" s="55"/>
      <c r="HA455" s="55"/>
      <c r="HC455" s="55"/>
      <c r="HD455" s="55"/>
    </row>
    <row r="456" s="6" customFormat="true" ht="15" hidden="false" customHeight="true" outlineLevel="0" collapsed="false">
      <c r="A456" s="77"/>
      <c r="B456" s="78"/>
      <c r="C456" s="57" t="s">
        <v>69</v>
      </c>
      <c r="D456" s="57"/>
      <c r="E456" s="57"/>
      <c r="F456" s="57"/>
      <c r="G456" s="57"/>
      <c r="H456" s="59"/>
      <c r="I456" s="60"/>
      <c r="J456" s="60"/>
      <c r="K456" s="60"/>
      <c r="L456" s="62"/>
      <c r="M456" s="60"/>
      <c r="N456" s="67" t="n">
        <v>1059.79</v>
      </c>
      <c r="O456" s="60"/>
      <c r="P456" s="68" t="n">
        <v>1059.79</v>
      </c>
      <c r="GO456" s="55"/>
      <c r="GP456" s="55"/>
      <c r="GQ456" s="55"/>
      <c r="GR456" s="55"/>
      <c r="GS456" s="55"/>
      <c r="GT456" s="55"/>
      <c r="GU456" s="55"/>
      <c r="GW456" s="55"/>
      <c r="GX456" s="11"/>
      <c r="GY456" s="55" t="s">
        <v>69</v>
      </c>
      <c r="HA456" s="55"/>
      <c r="HC456" s="55"/>
      <c r="HD456" s="55"/>
    </row>
    <row r="457" s="6" customFormat="true" ht="0.75" hidden="false" customHeight="true" outlineLevel="0" collapsed="false">
      <c r="A457" s="79"/>
      <c r="B457" s="80"/>
      <c r="C457" s="80"/>
      <c r="D457" s="80"/>
      <c r="E457" s="80"/>
      <c r="F457" s="80"/>
      <c r="G457" s="80"/>
      <c r="H457" s="81"/>
      <c r="I457" s="82"/>
      <c r="J457" s="82"/>
      <c r="K457" s="82"/>
      <c r="L457" s="83"/>
      <c r="M457" s="82"/>
      <c r="N457" s="83"/>
      <c r="O457" s="82"/>
      <c r="P457" s="84"/>
      <c r="GO457" s="55"/>
      <c r="GP457" s="55"/>
      <c r="GQ457" s="55"/>
      <c r="GR457" s="55"/>
      <c r="GS457" s="55"/>
      <c r="GT457" s="55"/>
      <c r="GU457" s="55"/>
      <c r="GW457" s="55"/>
      <c r="GX457" s="11"/>
      <c r="GY457" s="55"/>
      <c r="HA457" s="55"/>
      <c r="HC457" s="55"/>
      <c r="HD457" s="55"/>
    </row>
    <row r="458" s="6" customFormat="true" ht="15" hidden="false" customHeight="true" outlineLevel="0" collapsed="false">
      <c r="A458" s="54" t="s">
        <v>709</v>
      </c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GO458" s="55"/>
      <c r="GP458" s="55" t="s">
        <v>709</v>
      </c>
      <c r="GQ458" s="55"/>
      <c r="GR458" s="55"/>
      <c r="GS458" s="55"/>
      <c r="GT458" s="55"/>
      <c r="GU458" s="55"/>
      <c r="GW458" s="55"/>
      <c r="GX458" s="11"/>
      <c r="GY458" s="55"/>
      <c r="HA458" s="55"/>
      <c r="HC458" s="55"/>
      <c r="HD458" s="55"/>
    </row>
    <row r="459" s="6" customFormat="true" ht="23.25" hidden="false" customHeight="true" outlineLevel="0" collapsed="false">
      <c r="A459" s="56" t="s">
        <v>234</v>
      </c>
      <c r="B459" s="57" t="s">
        <v>710</v>
      </c>
      <c r="C459" s="58" t="s">
        <v>711</v>
      </c>
      <c r="D459" s="58"/>
      <c r="E459" s="58"/>
      <c r="F459" s="58"/>
      <c r="G459" s="58"/>
      <c r="H459" s="59" t="s">
        <v>268</v>
      </c>
      <c r="I459" s="60" t="n">
        <v>0.01</v>
      </c>
      <c r="J459" s="61" t="n">
        <v>1</v>
      </c>
      <c r="K459" s="90" t="n">
        <v>0.01</v>
      </c>
      <c r="L459" s="85" t="n">
        <v>112.32</v>
      </c>
      <c r="M459" s="90" t="n">
        <v>2.14</v>
      </c>
      <c r="N459" s="97" t="n">
        <v>240.36</v>
      </c>
      <c r="O459" s="60"/>
      <c r="P459" s="86" t="n">
        <v>2.4</v>
      </c>
      <c r="GO459" s="55"/>
      <c r="GP459" s="55"/>
      <c r="GQ459" s="55" t="s">
        <v>711</v>
      </c>
      <c r="GR459" s="55"/>
      <c r="GS459" s="55"/>
      <c r="GT459" s="55"/>
      <c r="GU459" s="55"/>
      <c r="GW459" s="55"/>
      <c r="GX459" s="11"/>
      <c r="GY459" s="55"/>
      <c r="HA459" s="55"/>
      <c r="HC459" s="55"/>
      <c r="HD459" s="55"/>
    </row>
    <row r="460" s="6" customFormat="true" ht="15" hidden="false" customHeight="true" outlineLevel="0" collapsed="false">
      <c r="A460" s="92"/>
      <c r="B460" s="93"/>
      <c r="C460" s="94" t="s">
        <v>712</v>
      </c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GO460" s="55"/>
      <c r="GP460" s="55"/>
      <c r="GQ460" s="55"/>
      <c r="GR460" s="55"/>
      <c r="GS460" s="55"/>
      <c r="GT460" s="55"/>
      <c r="GU460" s="55"/>
      <c r="GW460" s="55"/>
      <c r="GX460" s="11"/>
      <c r="GY460" s="55"/>
      <c r="GZ460" s="3" t="s">
        <v>712</v>
      </c>
      <c r="HA460" s="55"/>
      <c r="HC460" s="55"/>
      <c r="HD460" s="55"/>
    </row>
    <row r="461" s="6" customFormat="true" ht="15" hidden="false" customHeight="true" outlineLevel="0" collapsed="false">
      <c r="A461" s="77"/>
      <c r="B461" s="78"/>
      <c r="C461" s="57" t="s">
        <v>69</v>
      </c>
      <c r="D461" s="57"/>
      <c r="E461" s="57"/>
      <c r="F461" s="57"/>
      <c r="G461" s="57"/>
      <c r="H461" s="59"/>
      <c r="I461" s="60"/>
      <c r="J461" s="60"/>
      <c r="K461" s="60"/>
      <c r="L461" s="62"/>
      <c r="M461" s="60"/>
      <c r="N461" s="62"/>
      <c r="O461" s="60"/>
      <c r="P461" s="86" t="n">
        <v>2.4</v>
      </c>
      <c r="GO461" s="55"/>
      <c r="GP461" s="55"/>
      <c r="GQ461" s="55"/>
      <c r="GR461" s="55"/>
      <c r="GS461" s="55"/>
      <c r="GT461" s="55"/>
      <c r="GU461" s="55"/>
      <c r="GW461" s="55"/>
      <c r="GX461" s="11"/>
      <c r="GY461" s="55" t="s">
        <v>69</v>
      </c>
      <c r="HA461" s="55"/>
      <c r="HC461" s="55"/>
      <c r="HD461" s="55"/>
    </row>
    <row r="462" s="6" customFormat="true" ht="0.75" hidden="false" customHeight="true" outlineLevel="0" collapsed="false">
      <c r="A462" s="79"/>
      <c r="B462" s="80"/>
      <c r="C462" s="80"/>
      <c r="D462" s="80"/>
      <c r="E462" s="80"/>
      <c r="F462" s="80"/>
      <c r="G462" s="80"/>
      <c r="H462" s="81"/>
      <c r="I462" s="82"/>
      <c r="J462" s="82"/>
      <c r="K462" s="82"/>
      <c r="L462" s="83"/>
      <c r="M462" s="82"/>
      <c r="N462" s="83"/>
      <c r="O462" s="82"/>
      <c r="P462" s="84"/>
      <c r="GO462" s="55"/>
      <c r="GP462" s="55"/>
      <c r="GQ462" s="55"/>
      <c r="GR462" s="55"/>
      <c r="GS462" s="55"/>
      <c r="GT462" s="55"/>
      <c r="GU462" s="55"/>
      <c r="GW462" s="55"/>
      <c r="GX462" s="11"/>
      <c r="GY462" s="55"/>
      <c r="HA462" s="55"/>
      <c r="HC462" s="55"/>
      <c r="HD462" s="55"/>
    </row>
    <row r="463" s="6" customFormat="true" ht="15" hidden="false" customHeight="true" outlineLevel="0" collapsed="false">
      <c r="A463" s="56" t="s">
        <v>239</v>
      </c>
      <c r="B463" s="57" t="s">
        <v>713</v>
      </c>
      <c r="C463" s="58" t="s">
        <v>714</v>
      </c>
      <c r="D463" s="58"/>
      <c r="E463" s="58"/>
      <c r="F463" s="58"/>
      <c r="G463" s="58"/>
      <c r="H463" s="59" t="s">
        <v>154</v>
      </c>
      <c r="I463" s="60" t="n">
        <v>0.015</v>
      </c>
      <c r="J463" s="61" t="n">
        <v>1</v>
      </c>
      <c r="K463" s="95" t="n">
        <v>0.015</v>
      </c>
      <c r="L463" s="85" t="n">
        <v>83.06</v>
      </c>
      <c r="M463" s="98" t="n">
        <v>1.2</v>
      </c>
      <c r="N463" s="97" t="n">
        <v>99.67</v>
      </c>
      <c r="O463" s="60"/>
      <c r="P463" s="86" t="n">
        <v>1.5</v>
      </c>
      <c r="GO463" s="55"/>
      <c r="GP463" s="55"/>
      <c r="GQ463" s="55" t="s">
        <v>714</v>
      </c>
      <c r="GR463" s="55"/>
      <c r="GS463" s="55"/>
      <c r="GT463" s="55"/>
      <c r="GU463" s="55"/>
      <c r="GW463" s="55"/>
      <c r="GX463" s="11"/>
      <c r="GY463" s="55"/>
      <c r="HA463" s="55"/>
      <c r="HC463" s="55"/>
      <c r="HD463" s="55"/>
    </row>
    <row r="464" s="6" customFormat="true" ht="15" hidden="false" customHeight="true" outlineLevel="0" collapsed="false">
      <c r="A464" s="92"/>
      <c r="B464" s="93"/>
      <c r="C464" s="94" t="s">
        <v>715</v>
      </c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GO464" s="55"/>
      <c r="GP464" s="55"/>
      <c r="GQ464" s="55"/>
      <c r="GR464" s="55"/>
      <c r="GS464" s="55"/>
      <c r="GT464" s="55"/>
      <c r="GU464" s="55"/>
      <c r="GW464" s="55"/>
      <c r="GX464" s="11"/>
      <c r="GY464" s="55"/>
      <c r="GZ464" s="3" t="s">
        <v>715</v>
      </c>
      <c r="HA464" s="55"/>
      <c r="HC464" s="55"/>
      <c r="HD464" s="55"/>
    </row>
    <row r="465" s="6" customFormat="true" ht="15" hidden="false" customHeight="true" outlineLevel="0" collapsed="false">
      <c r="A465" s="77"/>
      <c r="B465" s="78"/>
      <c r="C465" s="57" t="s">
        <v>69</v>
      </c>
      <c r="D465" s="57"/>
      <c r="E465" s="57"/>
      <c r="F465" s="57"/>
      <c r="G465" s="57"/>
      <c r="H465" s="59"/>
      <c r="I465" s="60"/>
      <c r="J465" s="60"/>
      <c r="K465" s="60"/>
      <c r="L465" s="62"/>
      <c r="M465" s="60"/>
      <c r="N465" s="62"/>
      <c r="O465" s="60"/>
      <c r="P465" s="86" t="n">
        <v>1.5</v>
      </c>
      <c r="GO465" s="55"/>
      <c r="GP465" s="55"/>
      <c r="GQ465" s="55"/>
      <c r="GR465" s="55"/>
      <c r="GS465" s="55"/>
      <c r="GT465" s="55"/>
      <c r="GU465" s="55"/>
      <c r="GW465" s="55"/>
      <c r="GX465" s="11"/>
      <c r="GY465" s="55" t="s">
        <v>69</v>
      </c>
      <c r="HA465" s="55"/>
      <c r="HC465" s="55"/>
      <c r="HD465" s="55"/>
    </row>
    <row r="466" s="6" customFormat="true" ht="0.75" hidden="false" customHeight="true" outlineLevel="0" collapsed="false">
      <c r="A466" s="79"/>
      <c r="B466" s="80"/>
      <c r="C466" s="80"/>
      <c r="D466" s="80"/>
      <c r="E466" s="80"/>
      <c r="F466" s="80"/>
      <c r="G466" s="80"/>
      <c r="H466" s="81"/>
      <c r="I466" s="82"/>
      <c r="J466" s="82"/>
      <c r="K466" s="82"/>
      <c r="L466" s="83"/>
      <c r="M466" s="82"/>
      <c r="N466" s="83"/>
      <c r="O466" s="82"/>
      <c r="P466" s="84"/>
      <c r="GO466" s="55"/>
      <c r="GP466" s="55"/>
      <c r="GQ466" s="55"/>
      <c r="GR466" s="55"/>
      <c r="GS466" s="55"/>
      <c r="GT466" s="55"/>
      <c r="GU466" s="55"/>
      <c r="GW466" s="55"/>
      <c r="GX466" s="11"/>
      <c r="GY466" s="55"/>
      <c r="HA466" s="55"/>
      <c r="HC466" s="55"/>
      <c r="HD466" s="55"/>
    </row>
    <row r="467" s="6" customFormat="true" ht="15" hidden="false" customHeight="true" outlineLevel="0" collapsed="false">
      <c r="A467" s="54" t="s">
        <v>716</v>
      </c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GO467" s="55"/>
      <c r="GP467" s="55" t="s">
        <v>716</v>
      </c>
      <c r="GQ467" s="55"/>
      <c r="GR467" s="55"/>
      <c r="GS467" s="55"/>
      <c r="GT467" s="55"/>
      <c r="GU467" s="55"/>
      <c r="GW467" s="55"/>
      <c r="GX467" s="11"/>
      <c r="GY467" s="55"/>
      <c r="HA467" s="55"/>
      <c r="HC467" s="55"/>
      <c r="HD467" s="55"/>
    </row>
    <row r="468" s="6" customFormat="true" ht="22.5" hidden="false" customHeight="true" outlineLevel="0" collapsed="false">
      <c r="A468" s="56" t="s">
        <v>786</v>
      </c>
      <c r="B468" s="57" t="s">
        <v>718</v>
      </c>
      <c r="C468" s="58" t="s">
        <v>787</v>
      </c>
      <c r="D468" s="58"/>
      <c r="E468" s="58"/>
      <c r="F468" s="58"/>
      <c r="G468" s="58"/>
      <c r="H468" s="59" t="s">
        <v>61</v>
      </c>
      <c r="I468" s="60" t="n">
        <v>1</v>
      </c>
      <c r="J468" s="61" t="n">
        <v>1</v>
      </c>
      <c r="K468" s="61" t="n">
        <v>1</v>
      </c>
      <c r="L468" s="62"/>
      <c r="M468" s="60"/>
      <c r="N468" s="63"/>
      <c r="O468" s="60"/>
      <c r="P468" s="64"/>
      <c r="GO468" s="55"/>
      <c r="GP468" s="55"/>
      <c r="GQ468" s="55" t="s">
        <v>787</v>
      </c>
      <c r="GR468" s="55"/>
      <c r="GS468" s="55"/>
      <c r="GT468" s="55"/>
      <c r="GU468" s="55"/>
      <c r="GW468" s="55"/>
      <c r="GX468" s="11"/>
      <c r="GY468" s="55"/>
      <c r="HA468" s="55"/>
      <c r="HC468" s="55"/>
      <c r="HD468" s="55"/>
    </row>
    <row r="469" s="6" customFormat="true" ht="15" hidden="false" customHeight="true" outlineLevel="0" collapsed="false">
      <c r="A469" s="77"/>
      <c r="B469" s="78"/>
      <c r="C469" s="57" t="s">
        <v>69</v>
      </c>
      <c r="D469" s="57"/>
      <c r="E469" s="57"/>
      <c r="F469" s="57"/>
      <c r="G469" s="57"/>
      <c r="H469" s="59"/>
      <c r="I469" s="60"/>
      <c r="J469" s="60"/>
      <c r="K469" s="60"/>
      <c r="L469" s="62"/>
      <c r="M469" s="60"/>
      <c r="N469" s="62"/>
      <c r="O469" s="60"/>
      <c r="P469" s="64"/>
      <c r="GO469" s="55"/>
      <c r="GP469" s="55"/>
      <c r="GQ469" s="55"/>
      <c r="GR469" s="55"/>
      <c r="GS469" s="55"/>
      <c r="GT469" s="55"/>
      <c r="GU469" s="55"/>
      <c r="GW469" s="55"/>
      <c r="GX469" s="11"/>
      <c r="GY469" s="55" t="s">
        <v>69</v>
      </c>
      <c r="HA469" s="55"/>
      <c r="HC469" s="55"/>
      <c r="HD469" s="55"/>
    </row>
    <row r="470" s="6" customFormat="true" ht="0.75" hidden="false" customHeight="true" outlineLevel="0" collapsed="false">
      <c r="A470" s="79"/>
      <c r="B470" s="80"/>
      <c r="C470" s="80"/>
      <c r="D470" s="80"/>
      <c r="E470" s="80"/>
      <c r="F470" s="80"/>
      <c r="G470" s="80"/>
      <c r="H470" s="81"/>
      <c r="I470" s="82"/>
      <c r="J470" s="82"/>
      <c r="K470" s="82"/>
      <c r="L470" s="83"/>
      <c r="M470" s="82"/>
      <c r="N470" s="83"/>
      <c r="O470" s="82"/>
      <c r="P470" s="84"/>
      <c r="GO470" s="55"/>
      <c r="GP470" s="55"/>
      <c r="GQ470" s="55"/>
      <c r="GR470" s="55"/>
      <c r="GS470" s="55"/>
      <c r="GT470" s="55"/>
      <c r="GU470" s="55"/>
      <c r="GW470" s="55"/>
      <c r="GX470" s="11"/>
      <c r="GY470" s="55"/>
      <c r="HA470" s="55"/>
      <c r="HC470" s="55"/>
      <c r="HD470" s="55"/>
    </row>
    <row r="471" s="6" customFormat="true" ht="15" hidden="false" customHeight="true" outlineLevel="0" collapsed="false">
      <c r="A471" s="65"/>
      <c r="B471" s="102"/>
      <c r="C471" s="78" t="s">
        <v>788</v>
      </c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120"/>
      <c r="Q471" s="104"/>
      <c r="R471" s="105"/>
      <c r="GO471" s="55"/>
      <c r="GP471" s="55"/>
      <c r="GQ471" s="55"/>
      <c r="GR471" s="55"/>
      <c r="GS471" s="55"/>
      <c r="GT471" s="55"/>
      <c r="GU471" s="55"/>
      <c r="GW471" s="55"/>
      <c r="GX471" s="11"/>
      <c r="GY471" s="55"/>
      <c r="HA471" s="55" t="s">
        <v>788</v>
      </c>
      <c r="HC471" s="55"/>
      <c r="HD471" s="55"/>
    </row>
    <row r="472" s="6" customFormat="true" ht="15" hidden="false" customHeight="true" outlineLevel="0" collapsed="false">
      <c r="A472" s="65"/>
      <c r="B472" s="66"/>
      <c r="C472" s="93" t="s">
        <v>532</v>
      </c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137" t="n">
        <v>588.22</v>
      </c>
      <c r="GO472" s="55"/>
      <c r="GP472" s="55"/>
      <c r="GQ472" s="55"/>
      <c r="GR472" s="55"/>
      <c r="GS472" s="55"/>
      <c r="GT472" s="55"/>
      <c r="GU472" s="55"/>
      <c r="GW472" s="55"/>
      <c r="GX472" s="11"/>
      <c r="GY472" s="55"/>
      <c r="HA472" s="55"/>
      <c r="HB472" s="3" t="s">
        <v>532</v>
      </c>
      <c r="HC472" s="55"/>
      <c r="HD472" s="55"/>
    </row>
    <row r="473" s="6" customFormat="true" ht="15" hidden="false" customHeight="true" outlineLevel="0" collapsed="false">
      <c r="A473" s="65"/>
      <c r="B473" s="66"/>
      <c r="C473" s="93" t="s">
        <v>453</v>
      </c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110" t="n">
        <v>1379.92</v>
      </c>
      <c r="GO473" s="55"/>
      <c r="GP473" s="55"/>
      <c r="GQ473" s="55"/>
      <c r="GR473" s="55"/>
      <c r="GS473" s="55"/>
      <c r="GT473" s="55"/>
      <c r="GU473" s="55"/>
      <c r="GW473" s="55"/>
      <c r="GX473" s="11"/>
      <c r="GY473" s="55"/>
      <c r="HA473" s="55"/>
      <c r="HB473" s="3" t="s">
        <v>453</v>
      </c>
      <c r="HC473" s="55"/>
      <c r="HD473" s="55"/>
    </row>
    <row r="474" s="6" customFormat="true" ht="15" hidden="false" customHeight="true" outlineLevel="0" collapsed="false">
      <c r="A474" s="65"/>
      <c r="B474" s="66"/>
      <c r="C474" s="93" t="s">
        <v>533</v>
      </c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137" t="n">
        <v>534.93</v>
      </c>
      <c r="GO474" s="55"/>
      <c r="GP474" s="55"/>
      <c r="GQ474" s="55"/>
      <c r="GR474" s="55"/>
      <c r="GS474" s="55"/>
      <c r="GT474" s="55"/>
      <c r="GU474" s="55"/>
      <c r="GW474" s="55"/>
      <c r="GX474" s="11"/>
      <c r="GY474" s="55"/>
      <c r="HA474" s="55"/>
      <c r="HB474" s="3" t="s">
        <v>533</v>
      </c>
      <c r="HC474" s="55"/>
      <c r="HD474" s="55"/>
    </row>
    <row r="475" s="6" customFormat="true" ht="15" hidden="false" customHeight="true" outlineLevel="0" collapsed="false">
      <c r="A475" s="65"/>
      <c r="B475" s="66"/>
      <c r="C475" s="93" t="s">
        <v>534</v>
      </c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137" t="n">
        <v>518.89</v>
      </c>
      <c r="GO475" s="55"/>
      <c r="GP475" s="55"/>
      <c r="GQ475" s="55"/>
      <c r="GR475" s="55"/>
      <c r="GS475" s="55"/>
      <c r="GT475" s="55"/>
      <c r="GU475" s="55"/>
      <c r="GW475" s="55"/>
      <c r="GX475" s="11"/>
      <c r="GY475" s="55"/>
      <c r="HA475" s="55"/>
      <c r="HB475" s="3" t="s">
        <v>534</v>
      </c>
      <c r="HC475" s="55"/>
      <c r="HD475" s="55"/>
    </row>
    <row r="476" s="6" customFormat="true" ht="15" hidden="false" customHeight="true" outlineLevel="0" collapsed="false">
      <c r="A476" s="65"/>
      <c r="B476" s="66"/>
      <c r="C476" s="93" t="s">
        <v>535</v>
      </c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137" t="n">
        <v>272.81</v>
      </c>
      <c r="GO476" s="55"/>
      <c r="GP476" s="55"/>
      <c r="GQ476" s="55"/>
      <c r="GR476" s="55"/>
      <c r="GS476" s="55"/>
      <c r="GT476" s="55"/>
      <c r="GU476" s="55"/>
      <c r="GW476" s="55"/>
      <c r="GX476" s="11"/>
      <c r="GY476" s="55"/>
      <c r="HA476" s="55"/>
      <c r="HB476" s="3" t="s">
        <v>535</v>
      </c>
      <c r="HC476" s="55"/>
      <c r="HD476" s="55"/>
    </row>
    <row r="477" s="6" customFormat="true" ht="15" hidden="false" customHeight="true" outlineLevel="0" collapsed="false">
      <c r="A477" s="65"/>
      <c r="B477" s="102"/>
      <c r="C477" s="78" t="s">
        <v>789</v>
      </c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103" t="n">
        <v>1379.92</v>
      </c>
      <c r="Q477" s="134"/>
      <c r="R477" s="108"/>
      <c r="GO477" s="55"/>
      <c r="GP477" s="55"/>
      <c r="GQ477" s="55"/>
      <c r="GR477" s="55"/>
      <c r="GS477" s="55"/>
      <c r="GT477" s="55"/>
      <c r="GU477" s="55"/>
      <c r="GW477" s="55"/>
      <c r="GX477" s="11"/>
      <c r="GY477" s="55"/>
      <c r="HA477" s="55"/>
      <c r="HC477" s="55" t="s">
        <v>789</v>
      </c>
      <c r="HD477" s="55"/>
    </row>
    <row r="478" s="6" customFormat="true" ht="15" hidden="false" customHeight="true" outlineLevel="0" collapsed="false">
      <c r="A478" s="65"/>
      <c r="B478" s="102"/>
      <c r="C478" s="78" t="s">
        <v>281</v>
      </c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106"/>
      <c r="Q478" s="107"/>
      <c r="R478" s="108"/>
      <c r="GO478" s="55"/>
      <c r="GP478" s="55"/>
      <c r="GQ478" s="55"/>
      <c r="GR478" s="55"/>
      <c r="GS478" s="55"/>
      <c r="GT478" s="55"/>
      <c r="GU478" s="55"/>
      <c r="GW478" s="55"/>
      <c r="GX478" s="11"/>
      <c r="GY478" s="55"/>
      <c r="HA478" s="55"/>
      <c r="HC478" s="55"/>
      <c r="HD478" s="55" t="s">
        <v>281</v>
      </c>
    </row>
    <row r="479" s="6" customFormat="true" ht="15" hidden="false" customHeight="true" outlineLevel="0" collapsed="false">
      <c r="A479" s="65"/>
      <c r="B479" s="102"/>
      <c r="C479" s="109" t="s">
        <v>284</v>
      </c>
      <c r="D479" s="109"/>
      <c r="E479" s="109"/>
      <c r="F479" s="109"/>
      <c r="G479" s="109"/>
      <c r="H479" s="109"/>
      <c r="I479" s="109"/>
      <c r="J479" s="109"/>
      <c r="K479" s="138" t="n">
        <v>0.91</v>
      </c>
      <c r="L479" s="109"/>
      <c r="M479" s="109"/>
      <c r="N479" s="109"/>
      <c r="O479" s="109"/>
      <c r="P479" s="112"/>
      <c r="Q479" s="107"/>
      <c r="R479" s="108"/>
      <c r="GO479" s="55"/>
      <c r="GP479" s="55"/>
      <c r="GQ479" s="55"/>
      <c r="GR479" s="55"/>
      <c r="GS479" s="55"/>
      <c r="GT479" s="55"/>
      <c r="GU479" s="55"/>
      <c r="GW479" s="55"/>
      <c r="GX479" s="11"/>
      <c r="GY479" s="55"/>
      <c r="HA479" s="55"/>
      <c r="HC479" s="55"/>
      <c r="HD479" s="55"/>
      <c r="HF479" s="3" t="s">
        <v>284</v>
      </c>
    </row>
    <row r="480" s="6" customFormat="true" ht="15" hidden="false" customHeight="true" outlineLevel="0" collapsed="false">
      <c r="A480" s="65"/>
      <c r="B480" s="102"/>
      <c r="C480" s="109" t="s">
        <v>285</v>
      </c>
      <c r="D480" s="109"/>
      <c r="E480" s="109"/>
      <c r="F480" s="109"/>
      <c r="G480" s="109"/>
      <c r="H480" s="109"/>
      <c r="I480" s="109"/>
      <c r="J480" s="109"/>
      <c r="K480" s="136" t="n">
        <v>0.026</v>
      </c>
      <c r="L480" s="109"/>
      <c r="M480" s="109"/>
      <c r="N480" s="109"/>
      <c r="O480" s="109"/>
      <c r="P480" s="112"/>
      <c r="Q480" s="107"/>
      <c r="R480" s="108"/>
      <c r="GO480" s="55"/>
      <c r="GP480" s="55"/>
      <c r="GQ480" s="55"/>
      <c r="GR480" s="55"/>
      <c r="GS480" s="55"/>
      <c r="GT480" s="55"/>
      <c r="GU480" s="55"/>
      <c r="GW480" s="55"/>
      <c r="GX480" s="11"/>
      <c r="GY480" s="55"/>
      <c r="HA480" s="55"/>
      <c r="HC480" s="55"/>
      <c r="HD480" s="55"/>
      <c r="HF480" s="3" t="s">
        <v>285</v>
      </c>
    </row>
    <row r="481" s="6" customFormat="true" ht="0.75" hidden="false" customHeight="true" outlineLevel="0" collapsed="false">
      <c r="A481" s="113"/>
      <c r="B481" s="114"/>
      <c r="C481" s="115"/>
      <c r="D481" s="115"/>
      <c r="E481" s="115"/>
      <c r="F481" s="115"/>
      <c r="G481" s="115"/>
      <c r="H481" s="115"/>
      <c r="I481" s="115"/>
      <c r="J481" s="115"/>
      <c r="K481" s="116"/>
      <c r="L481" s="115"/>
      <c r="M481" s="115"/>
      <c r="N481" s="115"/>
      <c r="O481" s="115"/>
      <c r="P481" s="117"/>
      <c r="Q481" s="107"/>
      <c r="R481" s="108"/>
      <c r="GO481" s="55"/>
      <c r="GP481" s="55"/>
      <c r="GQ481" s="55"/>
      <c r="GR481" s="55"/>
      <c r="GS481" s="55"/>
      <c r="GT481" s="55"/>
      <c r="GU481" s="55"/>
      <c r="GW481" s="55"/>
      <c r="GX481" s="11"/>
      <c r="GY481" s="55"/>
      <c r="HA481" s="55"/>
      <c r="HC481" s="55"/>
      <c r="HD481" s="55"/>
    </row>
    <row r="482" s="6" customFormat="true" ht="15" hidden="false" customHeight="true" outlineLevel="0" collapsed="false">
      <c r="A482" s="54" t="s">
        <v>790</v>
      </c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GO482" s="55" t="s">
        <v>790</v>
      </c>
      <c r="GP482" s="55"/>
      <c r="GQ482" s="55"/>
      <c r="GR482" s="55"/>
      <c r="GS482" s="55"/>
      <c r="GT482" s="55"/>
      <c r="GU482" s="55"/>
      <c r="GW482" s="55"/>
      <c r="GX482" s="11"/>
      <c r="GY482" s="55"/>
      <c r="HA482" s="55"/>
      <c r="HC482" s="55"/>
      <c r="HD482" s="55"/>
    </row>
    <row r="483" s="6" customFormat="true" ht="15" hidden="false" customHeight="true" outlineLevel="0" collapsed="false">
      <c r="A483" s="54" t="s">
        <v>677</v>
      </c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GO483" s="55"/>
      <c r="GP483" s="55" t="s">
        <v>677</v>
      </c>
      <c r="GQ483" s="55"/>
      <c r="GR483" s="55"/>
      <c r="GS483" s="55"/>
      <c r="GT483" s="55"/>
      <c r="GU483" s="55"/>
      <c r="GW483" s="55"/>
      <c r="GX483" s="11"/>
      <c r="GY483" s="55"/>
      <c r="HA483" s="55"/>
      <c r="HC483" s="55"/>
      <c r="HD483" s="55"/>
    </row>
    <row r="484" s="6" customFormat="true" ht="15" hidden="false" customHeight="true" outlineLevel="0" collapsed="false">
      <c r="A484" s="54" t="s">
        <v>678</v>
      </c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GO484" s="55"/>
      <c r="GP484" s="55" t="s">
        <v>678</v>
      </c>
      <c r="GQ484" s="55"/>
      <c r="GR484" s="55"/>
      <c r="GS484" s="55"/>
      <c r="GT484" s="55"/>
      <c r="GU484" s="55"/>
      <c r="GW484" s="55"/>
      <c r="GX484" s="11"/>
      <c r="GY484" s="55"/>
      <c r="HA484" s="55"/>
      <c r="HC484" s="55"/>
      <c r="HD484" s="55"/>
    </row>
    <row r="485" s="6" customFormat="true" ht="23.25" hidden="false" customHeight="true" outlineLevel="0" collapsed="false">
      <c r="A485" s="56" t="s">
        <v>247</v>
      </c>
      <c r="B485" s="57" t="s">
        <v>687</v>
      </c>
      <c r="C485" s="58" t="s">
        <v>688</v>
      </c>
      <c r="D485" s="58"/>
      <c r="E485" s="58"/>
      <c r="F485" s="58"/>
      <c r="G485" s="58"/>
      <c r="H485" s="59" t="s">
        <v>61</v>
      </c>
      <c r="I485" s="60" t="n">
        <v>1</v>
      </c>
      <c r="J485" s="61" t="n">
        <v>1</v>
      </c>
      <c r="K485" s="61" t="n">
        <v>1</v>
      </c>
      <c r="L485" s="62"/>
      <c r="M485" s="60"/>
      <c r="N485" s="63"/>
      <c r="O485" s="60"/>
      <c r="P485" s="64"/>
      <c r="GO485" s="55"/>
      <c r="GP485" s="55"/>
      <c r="GQ485" s="55" t="s">
        <v>688</v>
      </c>
      <c r="GR485" s="55"/>
      <c r="GS485" s="55"/>
      <c r="GT485" s="55"/>
      <c r="GU485" s="55"/>
      <c r="GW485" s="55"/>
      <c r="GX485" s="11"/>
      <c r="GY485" s="55"/>
      <c r="HA485" s="55"/>
      <c r="HC485" s="55"/>
      <c r="HD485" s="55"/>
    </row>
    <row r="486" s="6" customFormat="true" ht="22.5" hidden="false" customHeight="true" outlineLevel="0" collapsed="false">
      <c r="A486" s="88"/>
      <c r="B486" s="66" t="s">
        <v>771</v>
      </c>
      <c r="C486" s="89" t="s">
        <v>772</v>
      </c>
      <c r="D486" s="89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GO486" s="55"/>
      <c r="GP486" s="55"/>
      <c r="GQ486" s="55"/>
      <c r="GR486" s="55"/>
      <c r="GS486" s="55"/>
      <c r="GT486" s="55"/>
      <c r="GU486" s="55"/>
      <c r="GV486" s="3" t="s">
        <v>772</v>
      </c>
      <c r="GW486" s="55"/>
      <c r="GX486" s="11"/>
      <c r="GY486" s="55"/>
      <c r="HA486" s="55"/>
      <c r="HC486" s="55"/>
      <c r="HD486" s="55"/>
    </row>
    <row r="487" s="6" customFormat="true" ht="15" hidden="false" customHeight="true" outlineLevel="0" collapsed="false">
      <c r="A487" s="65"/>
      <c r="B487" s="66"/>
      <c r="C487" s="57" t="s">
        <v>62</v>
      </c>
      <c r="D487" s="57"/>
      <c r="E487" s="57"/>
      <c r="F487" s="57"/>
      <c r="G487" s="57"/>
      <c r="H487" s="59"/>
      <c r="I487" s="60"/>
      <c r="J487" s="60"/>
      <c r="K487" s="60"/>
      <c r="L487" s="62"/>
      <c r="M487" s="60"/>
      <c r="N487" s="67"/>
      <c r="O487" s="60"/>
      <c r="P487" s="68" t="n">
        <v>59.39</v>
      </c>
      <c r="Q487" s="69"/>
      <c r="R487" s="69"/>
      <c r="GO487" s="55"/>
      <c r="GP487" s="55"/>
      <c r="GQ487" s="55"/>
      <c r="GR487" s="55"/>
      <c r="GS487" s="55"/>
      <c r="GT487" s="55"/>
      <c r="GU487" s="55"/>
      <c r="GW487" s="55" t="s">
        <v>62</v>
      </c>
      <c r="GX487" s="11"/>
      <c r="GY487" s="55"/>
      <c r="HA487" s="55"/>
      <c r="HC487" s="55"/>
      <c r="HD487" s="55"/>
    </row>
    <row r="488" s="6" customFormat="true" ht="15" hidden="false" customHeight="true" outlineLevel="0" collapsed="false">
      <c r="A488" s="70"/>
      <c r="B488" s="71"/>
      <c r="C488" s="8" t="s">
        <v>63</v>
      </c>
      <c r="D488" s="8"/>
      <c r="E488" s="8"/>
      <c r="F488" s="8"/>
      <c r="G488" s="8"/>
      <c r="H488" s="72"/>
      <c r="I488" s="73"/>
      <c r="J488" s="73"/>
      <c r="K488" s="73"/>
      <c r="L488" s="74"/>
      <c r="M488" s="73"/>
      <c r="N488" s="74"/>
      <c r="O488" s="73"/>
      <c r="P488" s="75" t="n">
        <v>51.71</v>
      </c>
      <c r="GO488" s="55"/>
      <c r="GP488" s="55"/>
      <c r="GQ488" s="55"/>
      <c r="GR488" s="55"/>
      <c r="GS488" s="55"/>
      <c r="GT488" s="55"/>
      <c r="GU488" s="55"/>
      <c r="GW488" s="55"/>
      <c r="GX488" s="11" t="s">
        <v>63</v>
      </c>
      <c r="GY488" s="55"/>
      <c r="HA488" s="55"/>
      <c r="HC488" s="55"/>
      <c r="HD488" s="55"/>
    </row>
    <row r="489" s="6" customFormat="true" ht="15" hidden="false" customHeight="true" outlineLevel="0" collapsed="false">
      <c r="A489" s="70"/>
      <c r="B489" s="71" t="s">
        <v>255</v>
      </c>
      <c r="C489" s="8" t="s">
        <v>256</v>
      </c>
      <c r="D489" s="8"/>
      <c r="E489" s="8"/>
      <c r="F489" s="8"/>
      <c r="G489" s="8"/>
      <c r="H489" s="72" t="s">
        <v>66</v>
      </c>
      <c r="I489" s="76" t="n">
        <v>97</v>
      </c>
      <c r="J489" s="73"/>
      <c r="K489" s="76" t="n">
        <v>97</v>
      </c>
      <c r="L489" s="74"/>
      <c r="M489" s="73"/>
      <c r="N489" s="74"/>
      <c r="O489" s="73"/>
      <c r="P489" s="75" t="n">
        <v>50.16</v>
      </c>
      <c r="GO489" s="55"/>
      <c r="GP489" s="55"/>
      <c r="GQ489" s="55"/>
      <c r="GR489" s="55"/>
      <c r="GS489" s="55"/>
      <c r="GT489" s="55"/>
      <c r="GU489" s="55"/>
      <c r="GW489" s="55"/>
      <c r="GX489" s="11" t="s">
        <v>256</v>
      </c>
      <c r="GY489" s="55"/>
      <c r="HA489" s="55"/>
      <c r="HC489" s="55"/>
      <c r="HD489" s="55"/>
    </row>
    <row r="490" s="6" customFormat="true" ht="15" hidden="false" customHeight="true" outlineLevel="0" collapsed="false">
      <c r="A490" s="70"/>
      <c r="B490" s="71" t="s">
        <v>257</v>
      </c>
      <c r="C490" s="8" t="s">
        <v>258</v>
      </c>
      <c r="D490" s="8"/>
      <c r="E490" s="8"/>
      <c r="F490" s="8"/>
      <c r="G490" s="8"/>
      <c r="H490" s="72" t="s">
        <v>66</v>
      </c>
      <c r="I490" s="76" t="n">
        <v>51</v>
      </c>
      <c r="J490" s="73"/>
      <c r="K490" s="76" t="n">
        <v>51</v>
      </c>
      <c r="L490" s="74"/>
      <c r="M490" s="73"/>
      <c r="N490" s="74"/>
      <c r="O490" s="73"/>
      <c r="P490" s="75" t="n">
        <v>26.37</v>
      </c>
      <c r="GO490" s="55"/>
      <c r="GP490" s="55"/>
      <c r="GQ490" s="55"/>
      <c r="GR490" s="55"/>
      <c r="GS490" s="55"/>
      <c r="GT490" s="55"/>
      <c r="GU490" s="55"/>
      <c r="GW490" s="55"/>
      <c r="GX490" s="11" t="s">
        <v>258</v>
      </c>
      <c r="GY490" s="55"/>
      <c r="HA490" s="55"/>
      <c r="HC490" s="55"/>
      <c r="HD490" s="55"/>
    </row>
    <row r="491" s="6" customFormat="true" ht="15" hidden="false" customHeight="true" outlineLevel="0" collapsed="false">
      <c r="A491" s="77"/>
      <c r="B491" s="78"/>
      <c r="C491" s="57" t="s">
        <v>69</v>
      </c>
      <c r="D491" s="57"/>
      <c r="E491" s="57"/>
      <c r="F491" s="57"/>
      <c r="G491" s="57"/>
      <c r="H491" s="59"/>
      <c r="I491" s="60"/>
      <c r="J491" s="60"/>
      <c r="K491" s="60"/>
      <c r="L491" s="62"/>
      <c r="M491" s="60"/>
      <c r="N491" s="85" t="n">
        <v>136.88</v>
      </c>
      <c r="O491" s="60"/>
      <c r="P491" s="86" t="n">
        <v>136.88</v>
      </c>
      <c r="GO491" s="55"/>
      <c r="GP491" s="55"/>
      <c r="GQ491" s="55"/>
      <c r="GR491" s="55"/>
      <c r="GS491" s="55"/>
      <c r="GT491" s="55"/>
      <c r="GU491" s="55"/>
      <c r="GW491" s="55"/>
      <c r="GX491" s="11"/>
      <c r="GY491" s="55" t="s">
        <v>69</v>
      </c>
      <c r="HA491" s="55"/>
      <c r="HC491" s="55"/>
      <c r="HD491" s="55"/>
    </row>
    <row r="492" s="6" customFormat="true" ht="0.75" hidden="false" customHeight="true" outlineLevel="0" collapsed="false">
      <c r="A492" s="79"/>
      <c r="B492" s="80"/>
      <c r="C492" s="80"/>
      <c r="D492" s="80"/>
      <c r="E492" s="80"/>
      <c r="F492" s="80"/>
      <c r="G492" s="80"/>
      <c r="H492" s="81"/>
      <c r="I492" s="82"/>
      <c r="J492" s="82"/>
      <c r="K492" s="82"/>
      <c r="L492" s="83"/>
      <c r="M492" s="82"/>
      <c r="N492" s="83"/>
      <c r="O492" s="82"/>
      <c r="P492" s="84"/>
      <c r="GO492" s="55"/>
      <c r="GP492" s="55"/>
      <c r="GQ492" s="55"/>
      <c r="GR492" s="55"/>
      <c r="GS492" s="55"/>
      <c r="GT492" s="55"/>
      <c r="GU492" s="55"/>
      <c r="GW492" s="55"/>
      <c r="GX492" s="11"/>
      <c r="GY492" s="55"/>
      <c r="HA492" s="55"/>
      <c r="HC492" s="55"/>
      <c r="HD492" s="55"/>
    </row>
    <row r="493" s="6" customFormat="true" ht="15" hidden="false" customHeight="true" outlineLevel="0" collapsed="false">
      <c r="A493" s="54" t="s">
        <v>684</v>
      </c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GO493" s="55"/>
      <c r="GP493" s="55" t="s">
        <v>684</v>
      </c>
      <c r="GQ493" s="55"/>
      <c r="GR493" s="55"/>
      <c r="GS493" s="55"/>
      <c r="GT493" s="55"/>
      <c r="GU493" s="55"/>
      <c r="GW493" s="55"/>
      <c r="GX493" s="11"/>
      <c r="GY493" s="55"/>
      <c r="HA493" s="55"/>
      <c r="HC493" s="55"/>
      <c r="HD493" s="55"/>
    </row>
    <row r="494" s="6" customFormat="true" ht="23.25" hidden="false" customHeight="true" outlineLevel="0" collapsed="false">
      <c r="A494" s="56" t="s">
        <v>248</v>
      </c>
      <c r="B494" s="57" t="s">
        <v>687</v>
      </c>
      <c r="C494" s="58" t="s">
        <v>688</v>
      </c>
      <c r="D494" s="58"/>
      <c r="E494" s="58"/>
      <c r="F494" s="58"/>
      <c r="G494" s="58"/>
      <c r="H494" s="59" t="s">
        <v>61</v>
      </c>
      <c r="I494" s="60" t="n">
        <v>1</v>
      </c>
      <c r="J494" s="61" t="n">
        <v>1</v>
      </c>
      <c r="K494" s="61" t="n">
        <v>1</v>
      </c>
      <c r="L494" s="62"/>
      <c r="M494" s="60"/>
      <c r="N494" s="63"/>
      <c r="O494" s="60"/>
      <c r="P494" s="64"/>
      <c r="GO494" s="55"/>
      <c r="GP494" s="55"/>
      <c r="GQ494" s="55" t="s">
        <v>688</v>
      </c>
      <c r="GR494" s="55"/>
      <c r="GS494" s="55"/>
      <c r="GT494" s="55"/>
      <c r="GU494" s="55"/>
      <c r="GW494" s="55"/>
      <c r="GX494" s="11"/>
      <c r="GY494" s="55"/>
      <c r="HA494" s="55"/>
      <c r="HC494" s="55"/>
      <c r="HD494" s="55"/>
    </row>
    <row r="495" s="6" customFormat="true" ht="15" hidden="false" customHeight="true" outlineLevel="0" collapsed="false">
      <c r="A495" s="65"/>
      <c r="B495" s="66"/>
      <c r="C495" s="57" t="s">
        <v>62</v>
      </c>
      <c r="D495" s="57"/>
      <c r="E495" s="57"/>
      <c r="F495" s="57"/>
      <c r="G495" s="57"/>
      <c r="H495" s="59"/>
      <c r="I495" s="60"/>
      <c r="J495" s="60"/>
      <c r="K495" s="60"/>
      <c r="L495" s="62"/>
      <c r="M495" s="60"/>
      <c r="N495" s="67"/>
      <c r="O495" s="60"/>
      <c r="P495" s="68" t="n">
        <v>203.72</v>
      </c>
      <c r="Q495" s="69"/>
      <c r="R495" s="69"/>
      <c r="GO495" s="55"/>
      <c r="GP495" s="55"/>
      <c r="GQ495" s="55"/>
      <c r="GR495" s="55"/>
      <c r="GS495" s="55"/>
      <c r="GT495" s="55"/>
      <c r="GU495" s="55"/>
      <c r="GW495" s="55" t="s">
        <v>62</v>
      </c>
      <c r="GX495" s="11"/>
      <c r="GY495" s="55"/>
      <c r="HA495" s="55"/>
      <c r="HC495" s="55"/>
      <c r="HD495" s="55"/>
    </row>
    <row r="496" s="6" customFormat="true" ht="15" hidden="false" customHeight="true" outlineLevel="0" collapsed="false">
      <c r="A496" s="70"/>
      <c r="B496" s="71"/>
      <c r="C496" s="8" t="s">
        <v>63</v>
      </c>
      <c r="D496" s="8"/>
      <c r="E496" s="8"/>
      <c r="F496" s="8"/>
      <c r="G496" s="8"/>
      <c r="H496" s="72"/>
      <c r="I496" s="73"/>
      <c r="J496" s="73"/>
      <c r="K496" s="73"/>
      <c r="L496" s="74"/>
      <c r="M496" s="73"/>
      <c r="N496" s="74"/>
      <c r="O496" s="73"/>
      <c r="P496" s="75" t="n">
        <v>172.37</v>
      </c>
      <c r="GO496" s="55"/>
      <c r="GP496" s="55"/>
      <c r="GQ496" s="55"/>
      <c r="GR496" s="55"/>
      <c r="GS496" s="55"/>
      <c r="GT496" s="55"/>
      <c r="GU496" s="55"/>
      <c r="GW496" s="55"/>
      <c r="GX496" s="11" t="s">
        <v>63</v>
      </c>
      <c r="GY496" s="55"/>
      <c r="HA496" s="55"/>
      <c r="HC496" s="55"/>
      <c r="HD496" s="55"/>
    </row>
    <row r="497" s="6" customFormat="true" ht="15" hidden="false" customHeight="true" outlineLevel="0" collapsed="false">
      <c r="A497" s="70"/>
      <c r="B497" s="71" t="s">
        <v>255</v>
      </c>
      <c r="C497" s="8" t="s">
        <v>256</v>
      </c>
      <c r="D497" s="8"/>
      <c r="E497" s="8"/>
      <c r="F497" s="8"/>
      <c r="G497" s="8"/>
      <c r="H497" s="72" t="s">
        <v>66</v>
      </c>
      <c r="I497" s="76" t="n">
        <v>97</v>
      </c>
      <c r="J497" s="73"/>
      <c r="K497" s="76" t="n">
        <v>97</v>
      </c>
      <c r="L497" s="74"/>
      <c r="M497" s="73"/>
      <c r="N497" s="74"/>
      <c r="O497" s="73"/>
      <c r="P497" s="75" t="n">
        <v>167.2</v>
      </c>
      <c r="GO497" s="55"/>
      <c r="GP497" s="55"/>
      <c r="GQ497" s="55"/>
      <c r="GR497" s="55"/>
      <c r="GS497" s="55"/>
      <c r="GT497" s="55"/>
      <c r="GU497" s="55"/>
      <c r="GW497" s="55"/>
      <c r="GX497" s="11" t="s">
        <v>256</v>
      </c>
      <c r="GY497" s="55"/>
      <c r="HA497" s="55"/>
      <c r="HC497" s="55"/>
      <c r="HD497" s="55"/>
    </row>
    <row r="498" s="6" customFormat="true" ht="15" hidden="false" customHeight="true" outlineLevel="0" collapsed="false">
      <c r="A498" s="70"/>
      <c r="B498" s="71" t="s">
        <v>257</v>
      </c>
      <c r="C498" s="8" t="s">
        <v>258</v>
      </c>
      <c r="D498" s="8"/>
      <c r="E498" s="8"/>
      <c r="F498" s="8"/>
      <c r="G498" s="8"/>
      <c r="H498" s="72" t="s">
        <v>66</v>
      </c>
      <c r="I498" s="76" t="n">
        <v>51</v>
      </c>
      <c r="J498" s="73"/>
      <c r="K498" s="76" t="n">
        <v>51</v>
      </c>
      <c r="L498" s="74"/>
      <c r="M498" s="73"/>
      <c r="N498" s="74"/>
      <c r="O498" s="73"/>
      <c r="P498" s="75" t="n">
        <v>87.91</v>
      </c>
      <c r="GO498" s="55"/>
      <c r="GP498" s="55"/>
      <c r="GQ498" s="55"/>
      <c r="GR498" s="55"/>
      <c r="GS498" s="55"/>
      <c r="GT498" s="55"/>
      <c r="GU498" s="55"/>
      <c r="GW498" s="55"/>
      <c r="GX498" s="11" t="s">
        <v>258</v>
      </c>
      <c r="GY498" s="55"/>
      <c r="HA498" s="55"/>
      <c r="HC498" s="55"/>
      <c r="HD498" s="55"/>
    </row>
    <row r="499" s="6" customFormat="true" ht="15" hidden="false" customHeight="true" outlineLevel="0" collapsed="false">
      <c r="A499" s="77"/>
      <c r="B499" s="78"/>
      <c r="C499" s="57" t="s">
        <v>69</v>
      </c>
      <c r="D499" s="57"/>
      <c r="E499" s="57"/>
      <c r="F499" s="57"/>
      <c r="G499" s="57"/>
      <c r="H499" s="59"/>
      <c r="I499" s="60"/>
      <c r="J499" s="60"/>
      <c r="K499" s="60"/>
      <c r="L499" s="62"/>
      <c r="M499" s="60"/>
      <c r="N499" s="85" t="n">
        <v>462.02</v>
      </c>
      <c r="O499" s="60"/>
      <c r="P499" s="86" t="n">
        <v>462.02</v>
      </c>
      <c r="GO499" s="55"/>
      <c r="GP499" s="55"/>
      <c r="GQ499" s="55"/>
      <c r="GR499" s="55"/>
      <c r="GS499" s="55"/>
      <c r="GT499" s="55"/>
      <c r="GU499" s="55"/>
      <c r="GW499" s="55"/>
      <c r="GX499" s="11"/>
      <c r="GY499" s="55" t="s">
        <v>69</v>
      </c>
      <c r="HA499" s="55"/>
      <c r="HC499" s="55"/>
      <c r="HD499" s="55"/>
    </row>
    <row r="500" s="6" customFormat="true" ht="0.75" hidden="false" customHeight="true" outlineLevel="0" collapsed="false">
      <c r="A500" s="79"/>
      <c r="B500" s="80"/>
      <c r="C500" s="80"/>
      <c r="D500" s="80"/>
      <c r="E500" s="80"/>
      <c r="F500" s="80"/>
      <c r="G500" s="80"/>
      <c r="H500" s="81"/>
      <c r="I500" s="82"/>
      <c r="J500" s="82"/>
      <c r="K500" s="82"/>
      <c r="L500" s="83"/>
      <c r="M500" s="82"/>
      <c r="N500" s="83"/>
      <c r="O500" s="82"/>
      <c r="P500" s="84"/>
      <c r="GO500" s="55"/>
      <c r="GP500" s="55"/>
      <c r="GQ500" s="55"/>
      <c r="GR500" s="55"/>
      <c r="GS500" s="55"/>
      <c r="GT500" s="55"/>
      <c r="GU500" s="55"/>
      <c r="GW500" s="55"/>
      <c r="GX500" s="11"/>
      <c r="GY500" s="55"/>
      <c r="HA500" s="55"/>
      <c r="HC500" s="55"/>
      <c r="HD500" s="55"/>
    </row>
    <row r="501" s="6" customFormat="true" ht="23.25" hidden="false" customHeight="true" outlineLevel="0" collapsed="false">
      <c r="A501" s="56" t="s">
        <v>249</v>
      </c>
      <c r="B501" s="57" t="s">
        <v>791</v>
      </c>
      <c r="C501" s="58" t="s">
        <v>792</v>
      </c>
      <c r="D501" s="58"/>
      <c r="E501" s="58"/>
      <c r="F501" s="58"/>
      <c r="G501" s="58"/>
      <c r="H501" s="59" t="s">
        <v>61</v>
      </c>
      <c r="I501" s="60" t="n">
        <v>1</v>
      </c>
      <c r="J501" s="61" t="n">
        <v>1</v>
      </c>
      <c r="K501" s="61" t="n">
        <v>1</v>
      </c>
      <c r="L501" s="62"/>
      <c r="M501" s="60"/>
      <c r="N501" s="63"/>
      <c r="O501" s="60"/>
      <c r="P501" s="64"/>
      <c r="GO501" s="55"/>
      <c r="GP501" s="55"/>
      <c r="GQ501" s="55" t="s">
        <v>792</v>
      </c>
      <c r="GR501" s="55"/>
      <c r="GS501" s="55"/>
      <c r="GT501" s="55"/>
      <c r="GU501" s="55"/>
      <c r="GW501" s="55"/>
      <c r="GX501" s="11"/>
      <c r="GY501" s="55"/>
      <c r="HA501" s="55"/>
      <c r="HC501" s="55"/>
      <c r="HD501" s="55"/>
    </row>
    <row r="502" s="6" customFormat="true" ht="15" hidden="false" customHeight="true" outlineLevel="0" collapsed="false">
      <c r="A502" s="65"/>
      <c r="B502" s="66"/>
      <c r="C502" s="57" t="s">
        <v>62</v>
      </c>
      <c r="D502" s="57"/>
      <c r="E502" s="57"/>
      <c r="F502" s="57"/>
      <c r="G502" s="57"/>
      <c r="H502" s="59"/>
      <c r="I502" s="60"/>
      <c r="J502" s="60"/>
      <c r="K502" s="60"/>
      <c r="L502" s="62"/>
      <c r="M502" s="60"/>
      <c r="N502" s="67"/>
      <c r="O502" s="60"/>
      <c r="P502" s="68" t="n">
        <v>1662.31</v>
      </c>
      <c r="Q502" s="69"/>
      <c r="R502" s="69"/>
      <c r="GO502" s="55"/>
      <c r="GP502" s="55"/>
      <c r="GQ502" s="55"/>
      <c r="GR502" s="55"/>
      <c r="GS502" s="55"/>
      <c r="GT502" s="55"/>
      <c r="GU502" s="55"/>
      <c r="GW502" s="55" t="s">
        <v>62</v>
      </c>
      <c r="GX502" s="11"/>
      <c r="GY502" s="55"/>
      <c r="HA502" s="55"/>
      <c r="HC502" s="55"/>
      <c r="HD502" s="55"/>
    </row>
    <row r="503" s="6" customFormat="true" ht="15" hidden="false" customHeight="true" outlineLevel="0" collapsed="false">
      <c r="A503" s="70"/>
      <c r="B503" s="71"/>
      <c r="C503" s="8" t="s">
        <v>63</v>
      </c>
      <c r="D503" s="8"/>
      <c r="E503" s="8"/>
      <c r="F503" s="8"/>
      <c r="G503" s="8"/>
      <c r="H503" s="72"/>
      <c r="I503" s="73"/>
      <c r="J503" s="73"/>
      <c r="K503" s="73"/>
      <c r="L503" s="74"/>
      <c r="M503" s="73"/>
      <c r="N503" s="74"/>
      <c r="O503" s="73"/>
      <c r="P503" s="87" t="n">
        <v>1355.57</v>
      </c>
      <c r="GO503" s="55"/>
      <c r="GP503" s="55"/>
      <c r="GQ503" s="55"/>
      <c r="GR503" s="55"/>
      <c r="GS503" s="55"/>
      <c r="GT503" s="55"/>
      <c r="GU503" s="55"/>
      <c r="GW503" s="55"/>
      <c r="GX503" s="11" t="s">
        <v>63</v>
      </c>
      <c r="GY503" s="55"/>
      <c r="HA503" s="55"/>
      <c r="HC503" s="55"/>
      <c r="HD503" s="55"/>
    </row>
    <row r="504" s="6" customFormat="true" ht="15" hidden="false" customHeight="true" outlineLevel="0" collapsed="false">
      <c r="A504" s="70"/>
      <c r="B504" s="71" t="s">
        <v>255</v>
      </c>
      <c r="C504" s="8" t="s">
        <v>256</v>
      </c>
      <c r="D504" s="8"/>
      <c r="E504" s="8"/>
      <c r="F504" s="8"/>
      <c r="G504" s="8"/>
      <c r="H504" s="72" t="s">
        <v>66</v>
      </c>
      <c r="I504" s="76" t="n">
        <v>97</v>
      </c>
      <c r="J504" s="73"/>
      <c r="K504" s="76" t="n">
        <v>97</v>
      </c>
      <c r="L504" s="74"/>
      <c r="M504" s="73"/>
      <c r="N504" s="74"/>
      <c r="O504" s="73"/>
      <c r="P504" s="87" t="n">
        <v>1314.9</v>
      </c>
      <c r="GO504" s="55"/>
      <c r="GP504" s="55"/>
      <c r="GQ504" s="55"/>
      <c r="GR504" s="55"/>
      <c r="GS504" s="55"/>
      <c r="GT504" s="55"/>
      <c r="GU504" s="55"/>
      <c r="GW504" s="55"/>
      <c r="GX504" s="11" t="s">
        <v>256</v>
      </c>
      <c r="GY504" s="55"/>
      <c r="HA504" s="55"/>
      <c r="HC504" s="55"/>
      <c r="HD504" s="55"/>
    </row>
    <row r="505" s="6" customFormat="true" ht="15" hidden="false" customHeight="true" outlineLevel="0" collapsed="false">
      <c r="A505" s="70"/>
      <c r="B505" s="71" t="s">
        <v>257</v>
      </c>
      <c r="C505" s="8" t="s">
        <v>258</v>
      </c>
      <c r="D505" s="8"/>
      <c r="E505" s="8"/>
      <c r="F505" s="8"/>
      <c r="G505" s="8"/>
      <c r="H505" s="72" t="s">
        <v>66</v>
      </c>
      <c r="I505" s="76" t="n">
        <v>51</v>
      </c>
      <c r="J505" s="73"/>
      <c r="K505" s="76" t="n">
        <v>51</v>
      </c>
      <c r="L505" s="74"/>
      <c r="M505" s="73"/>
      <c r="N505" s="74"/>
      <c r="O505" s="73"/>
      <c r="P505" s="75" t="n">
        <v>691.34</v>
      </c>
      <c r="GO505" s="55"/>
      <c r="GP505" s="55"/>
      <c r="GQ505" s="55"/>
      <c r="GR505" s="55"/>
      <c r="GS505" s="55"/>
      <c r="GT505" s="55"/>
      <c r="GU505" s="55"/>
      <c r="GW505" s="55"/>
      <c r="GX505" s="11" t="s">
        <v>258</v>
      </c>
      <c r="GY505" s="55"/>
      <c r="HA505" s="55"/>
      <c r="HC505" s="55"/>
      <c r="HD505" s="55"/>
    </row>
    <row r="506" s="6" customFormat="true" ht="15" hidden="false" customHeight="true" outlineLevel="0" collapsed="false">
      <c r="A506" s="77"/>
      <c r="B506" s="78"/>
      <c r="C506" s="57" t="s">
        <v>69</v>
      </c>
      <c r="D506" s="57"/>
      <c r="E506" s="57"/>
      <c r="F506" s="57"/>
      <c r="G506" s="57"/>
      <c r="H506" s="59"/>
      <c r="I506" s="60"/>
      <c r="J506" s="60"/>
      <c r="K506" s="60"/>
      <c r="L506" s="62"/>
      <c r="M506" s="60"/>
      <c r="N506" s="67" t="n">
        <v>3692.01</v>
      </c>
      <c r="O506" s="60"/>
      <c r="P506" s="68" t="n">
        <v>3692.01</v>
      </c>
      <c r="GO506" s="55"/>
      <c r="GP506" s="55"/>
      <c r="GQ506" s="55"/>
      <c r="GR506" s="55"/>
      <c r="GS506" s="55"/>
      <c r="GT506" s="55"/>
      <c r="GU506" s="55"/>
      <c r="GW506" s="55"/>
      <c r="GX506" s="11"/>
      <c r="GY506" s="55" t="s">
        <v>69</v>
      </c>
      <c r="HA506" s="55"/>
      <c r="HC506" s="55"/>
      <c r="HD506" s="55"/>
    </row>
    <row r="507" s="6" customFormat="true" ht="0.75" hidden="false" customHeight="true" outlineLevel="0" collapsed="false">
      <c r="A507" s="79"/>
      <c r="B507" s="80"/>
      <c r="C507" s="80"/>
      <c r="D507" s="80"/>
      <c r="E507" s="80"/>
      <c r="F507" s="80"/>
      <c r="G507" s="80"/>
      <c r="H507" s="81"/>
      <c r="I507" s="82"/>
      <c r="J507" s="82"/>
      <c r="K507" s="82"/>
      <c r="L507" s="83"/>
      <c r="M507" s="82"/>
      <c r="N507" s="83"/>
      <c r="O507" s="82"/>
      <c r="P507" s="84"/>
      <c r="GO507" s="55"/>
      <c r="GP507" s="55"/>
      <c r="GQ507" s="55"/>
      <c r="GR507" s="55"/>
      <c r="GS507" s="55"/>
      <c r="GT507" s="55"/>
      <c r="GU507" s="55"/>
      <c r="GW507" s="55"/>
      <c r="GX507" s="11"/>
      <c r="GY507" s="55"/>
      <c r="HA507" s="55"/>
      <c r="HC507" s="55"/>
      <c r="HD507" s="55"/>
    </row>
    <row r="508" s="6" customFormat="true" ht="15" hidden="false" customHeight="true" outlineLevel="0" collapsed="false">
      <c r="A508" s="56" t="s">
        <v>251</v>
      </c>
      <c r="B508" s="57" t="s">
        <v>793</v>
      </c>
      <c r="C508" s="58" t="s">
        <v>794</v>
      </c>
      <c r="D508" s="58"/>
      <c r="E508" s="58"/>
      <c r="F508" s="58"/>
      <c r="G508" s="58"/>
      <c r="H508" s="59" t="s">
        <v>61</v>
      </c>
      <c r="I508" s="60" t="n">
        <v>1</v>
      </c>
      <c r="J508" s="61" t="n">
        <v>1</v>
      </c>
      <c r="K508" s="61" t="n">
        <v>1</v>
      </c>
      <c r="L508" s="62"/>
      <c r="M508" s="60"/>
      <c r="N508" s="63"/>
      <c r="O508" s="60"/>
      <c r="P508" s="64"/>
      <c r="GO508" s="55"/>
      <c r="GP508" s="55"/>
      <c r="GQ508" s="55" t="s">
        <v>794</v>
      </c>
      <c r="GR508" s="55"/>
      <c r="GS508" s="55"/>
      <c r="GT508" s="55"/>
      <c r="GU508" s="55"/>
      <c r="GW508" s="55"/>
      <c r="GX508" s="11"/>
      <c r="GY508" s="55"/>
      <c r="HA508" s="55"/>
      <c r="HC508" s="55"/>
      <c r="HD508" s="55"/>
    </row>
    <row r="509" s="6" customFormat="true" ht="15" hidden="false" customHeight="true" outlineLevel="0" collapsed="false">
      <c r="A509" s="65"/>
      <c r="B509" s="66"/>
      <c r="C509" s="57" t="s">
        <v>62</v>
      </c>
      <c r="D509" s="57"/>
      <c r="E509" s="57"/>
      <c r="F509" s="57"/>
      <c r="G509" s="57"/>
      <c r="H509" s="59"/>
      <c r="I509" s="60"/>
      <c r="J509" s="60"/>
      <c r="K509" s="60"/>
      <c r="L509" s="62"/>
      <c r="M509" s="60"/>
      <c r="N509" s="67"/>
      <c r="O509" s="60"/>
      <c r="P509" s="68" t="n">
        <v>591.4</v>
      </c>
      <c r="Q509" s="69"/>
      <c r="R509" s="69"/>
      <c r="GO509" s="55"/>
      <c r="GP509" s="55"/>
      <c r="GQ509" s="55"/>
      <c r="GR509" s="55"/>
      <c r="GS509" s="55"/>
      <c r="GT509" s="55"/>
      <c r="GU509" s="55"/>
      <c r="GW509" s="55" t="s">
        <v>62</v>
      </c>
      <c r="GX509" s="11"/>
      <c r="GY509" s="55"/>
      <c r="HA509" s="55"/>
      <c r="HC509" s="55"/>
      <c r="HD509" s="55"/>
    </row>
    <row r="510" s="6" customFormat="true" ht="15" hidden="false" customHeight="true" outlineLevel="0" collapsed="false">
      <c r="A510" s="70"/>
      <c r="B510" s="71"/>
      <c r="C510" s="8" t="s">
        <v>63</v>
      </c>
      <c r="D510" s="8"/>
      <c r="E510" s="8"/>
      <c r="F510" s="8"/>
      <c r="G510" s="8"/>
      <c r="H510" s="72"/>
      <c r="I510" s="73"/>
      <c r="J510" s="73"/>
      <c r="K510" s="73"/>
      <c r="L510" s="74"/>
      <c r="M510" s="73"/>
      <c r="N510" s="74"/>
      <c r="O510" s="73"/>
      <c r="P510" s="75" t="n">
        <v>586.4</v>
      </c>
      <c r="GO510" s="55"/>
      <c r="GP510" s="55"/>
      <c r="GQ510" s="55"/>
      <c r="GR510" s="55"/>
      <c r="GS510" s="55"/>
      <c r="GT510" s="55"/>
      <c r="GU510" s="55"/>
      <c r="GW510" s="55"/>
      <c r="GX510" s="11" t="s">
        <v>63</v>
      </c>
      <c r="GY510" s="55"/>
      <c r="HA510" s="55"/>
      <c r="HC510" s="55"/>
      <c r="HD510" s="55"/>
    </row>
    <row r="511" s="6" customFormat="true" ht="15" hidden="false" customHeight="true" outlineLevel="0" collapsed="false">
      <c r="A511" s="70"/>
      <c r="B511" s="71" t="s">
        <v>255</v>
      </c>
      <c r="C511" s="8" t="s">
        <v>256</v>
      </c>
      <c r="D511" s="8"/>
      <c r="E511" s="8"/>
      <c r="F511" s="8"/>
      <c r="G511" s="8"/>
      <c r="H511" s="72" t="s">
        <v>66</v>
      </c>
      <c r="I511" s="76" t="n">
        <v>97</v>
      </c>
      <c r="J511" s="73"/>
      <c r="K511" s="76" t="n">
        <v>97</v>
      </c>
      <c r="L511" s="74"/>
      <c r="M511" s="73"/>
      <c r="N511" s="74"/>
      <c r="O511" s="73"/>
      <c r="P511" s="75" t="n">
        <v>568.81</v>
      </c>
      <c r="GO511" s="55"/>
      <c r="GP511" s="55"/>
      <c r="GQ511" s="55"/>
      <c r="GR511" s="55"/>
      <c r="GS511" s="55"/>
      <c r="GT511" s="55"/>
      <c r="GU511" s="55"/>
      <c r="GW511" s="55"/>
      <c r="GX511" s="11" t="s">
        <v>256</v>
      </c>
      <c r="GY511" s="55"/>
      <c r="HA511" s="55"/>
      <c r="HC511" s="55"/>
      <c r="HD511" s="55"/>
    </row>
    <row r="512" s="6" customFormat="true" ht="15" hidden="false" customHeight="true" outlineLevel="0" collapsed="false">
      <c r="A512" s="70"/>
      <c r="B512" s="71" t="s">
        <v>257</v>
      </c>
      <c r="C512" s="8" t="s">
        <v>258</v>
      </c>
      <c r="D512" s="8"/>
      <c r="E512" s="8"/>
      <c r="F512" s="8"/>
      <c r="G512" s="8"/>
      <c r="H512" s="72" t="s">
        <v>66</v>
      </c>
      <c r="I512" s="76" t="n">
        <v>51</v>
      </c>
      <c r="J512" s="73"/>
      <c r="K512" s="76" t="n">
        <v>51</v>
      </c>
      <c r="L512" s="74"/>
      <c r="M512" s="73"/>
      <c r="N512" s="74"/>
      <c r="O512" s="73"/>
      <c r="P512" s="75" t="n">
        <v>299.06</v>
      </c>
      <c r="GO512" s="55"/>
      <c r="GP512" s="55"/>
      <c r="GQ512" s="55"/>
      <c r="GR512" s="55"/>
      <c r="GS512" s="55"/>
      <c r="GT512" s="55"/>
      <c r="GU512" s="55"/>
      <c r="GW512" s="55"/>
      <c r="GX512" s="11" t="s">
        <v>258</v>
      </c>
      <c r="GY512" s="55"/>
      <c r="HA512" s="55"/>
      <c r="HC512" s="55"/>
      <c r="HD512" s="55"/>
    </row>
    <row r="513" s="6" customFormat="true" ht="15" hidden="false" customHeight="true" outlineLevel="0" collapsed="false">
      <c r="A513" s="77"/>
      <c r="B513" s="78"/>
      <c r="C513" s="57" t="s">
        <v>69</v>
      </c>
      <c r="D513" s="57"/>
      <c r="E513" s="57"/>
      <c r="F513" s="57"/>
      <c r="G513" s="57"/>
      <c r="H513" s="59"/>
      <c r="I513" s="60"/>
      <c r="J513" s="60"/>
      <c r="K513" s="60"/>
      <c r="L513" s="62"/>
      <c r="M513" s="60"/>
      <c r="N513" s="67" t="n">
        <v>1471</v>
      </c>
      <c r="O513" s="60"/>
      <c r="P513" s="68" t="n">
        <v>1471</v>
      </c>
      <c r="GO513" s="55"/>
      <c r="GP513" s="55"/>
      <c r="GQ513" s="55"/>
      <c r="GR513" s="55"/>
      <c r="GS513" s="55"/>
      <c r="GT513" s="55"/>
      <c r="GU513" s="55"/>
      <c r="GW513" s="55"/>
      <c r="GX513" s="11"/>
      <c r="GY513" s="55" t="s">
        <v>69</v>
      </c>
      <c r="HA513" s="55"/>
      <c r="HC513" s="55"/>
      <c r="HD513" s="55"/>
    </row>
    <row r="514" s="6" customFormat="true" ht="0.75" hidden="false" customHeight="true" outlineLevel="0" collapsed="false">
      <c r="A514" s="79"/>
      <c r="B514" s="80"/>
      <c r="C514" s="80"/>
      <c r="D514" s="80"/>
      <c r="E514" s="80"/>
      <c r="F514" s="80"/>
      <c r="G514" s="80"/>
      <c r="H514" s="81"/>
      <c r="I514" s="82"/>
      <c r="J514" s="82"/>
      <c r="K514" s="82"/>
      <c r="L514" s="83"/>
      <c r="M514" s="82"/>
      <c r="N514" s="83"/>
      <c r="O514" s="82"/>
      <c r="P514" s="84"/>
      <c r="GO514" s="55"/>
      <c r="GP514" s="55"/>
      <c r="GQ514" s="55"/>
      <c r="GR514" s="55"/>
      <c r="GS514" s="55"/>
      <c r="GT514" s="55"/>
      <c r="GU514" s="55"/>
      <c r="GW514" s="55"/>
      <c r="GX514" s="11"/>
      <c r="GY514" s="55"/>
      <c r="HA514" s="55"/>
      <c r="HC514" s="55"/>
      <c r="HD514" s="55"/>
    </row>
    <row r="515" s="6" customFormat="true" ht="23.25" hidden="false" customHeight="true" outlineLevel="0" collapsed="false">
      <c r="A515" s="56" t="s">
        <v>259</v>
      </c>
      <c r="B515" s="57" t="s">
        <v>689</v>
      </c>
      <c r="C515" s="58" t="s">
        <v>690</v>
      </c>
      <c r="D515" s="58"/>
      <c r="E515" s="58"/>
      <c r="F515" s="58"/>
      <c r="G515" s="58"/>
      <c r="H515" s="59" t="s">
        <v>166</v>
      </c>
      <c r="I515" s="60" t="n">
        <v>0.1</v>
      </c>
      <c r="J515" s="61" t="n">
        <v>1</v>
      </c>
      <c r="K515" s="98" t="n">
        <v>0.1</v>
      </c>
      <c r="L515" s="62"/>
      <c r="M515" s="60"/>
      <c r="N515" s="63"/>
      <c r="O515" s="60"/>
      <c r="P515" s="64"/>
      <c r="GO515" s="55"/>
      <c r="GP515" s="55"/>
      <c r="GQ515" s="55" t="s">
        <v>690</v>
      </c>
      <c r="GR515" s="55"/>
      <c r="GS515" s="55"/>
      <c r="GT515" s="55"/>
      <c r="GU515" s="55"/>
      <c r="GW515" s="55"/>
      <c r="GX515" s="11"/>
      <c r="GY515" s="55"/>
      <c r="HA515" s="55"/>
      <c r="HC515" s="55"/>
      <c r="HD515" s="55"/>
    </row>
    <row r="516" s="6" customFormat="true" ht="15" hidden="false" customHeight="true" outlineLevel="0" collapsed="false">
      <c r="A516" s="92"/>
      <c r="B516" s="93"/>
      <c r="C516" s="94" t="s">
        <v>691</v>
      </c>
      <c r="D516" s="94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GO516" s="55"/>
      <c r="GP516" s="55"/>
      <c r="GQ516" s="55"/>
      <c r="GR516" s="55"/>
      <c r="GS516" s="55"/>
      <c r="GT516" s="55"/>
      <c r="GU516" s="55"/>
      <c r="GW516" s="55"/>
      <c r="GX516" s="11"/>
      <c r="GY516" s="55"/>
      <c r="GZ516" s="3" t="s">
        <v>691</v>
      </c>
      <c r="HA516" s="55"/>
      <c r="HC516" s="55"/>
      <c r="HD516" s="55"/>
    </row>
    <row r="517" s="6" customFormat="true" ht="15" hidden="false" customHeight="true" outlineLevel="0" collapsed="false">
      <c r="A517" s="65"/>
      <c r="B517" s="66"/>
      <c r="C517" s="57" t="s">
        <v>62</v>
      </c>
      <c r="D517" s="57"/>
      <c r="E517" s="57"/>
      <c r="F517" s="57"/>
      <c r="G517" s="57"/>
      <c r="H517" s="59"/>
      <c r="I517" s="60"/>
      <c r="J517" s="60"/>
      <c r="K517" s="60"/>
      <c r="L517" s="62"/>
      <c r="M517" s="60"/>
      <c r="N517" s="67"/>
      <c r="O517" s="60"/>
      <c r="P517" s="68" t="n">
        <v>600.07</v>
      </c>
      <c r="Q517" s="69"/>
      <c r="R517" s="69"/>
      <c r="GO517" s="55"/>
      <c r="GP517" s="55"/>
      <c r="GQ517" s="55"/>
      <c r="GR517" s="55"/>
      <c r="GS517" s="55"/>
      <c r="GT517" s="55"/>
      <c r="GU517" s="55"/>
      <c r="GW517" s="55" t="s">
        <v>62</v>
      </c>
      <c r="GX517" s="11"/>
      <c r="GY517" s="55"/>
      <c r="HA517" s="55"/>
      <c r="HC517" s="55"/>
      <c r="HD517" s="55"/>
    </row>
    <row r="518" s="6" customFormat="true" ht="15" hidden="false" customHeight="true" outlineLevel="0" collapsed="false">
      <c r="A518" s="70"/>
      <c r="B518" s="71"/>
      <c r="C518" s="8" t="s">
        <v>63</v>
      </c>
      <c r="D518" s="8"/>
      <c r="E518" s="8"/>
      <c r="F518" s="8"/>
      <c r="G518" s="8"/>
      <c r="H518" s="72"/>
      <c r="I518" s="73"/>
      <c r="J518" s="73"/>
      <c r="K518" s="73"/>
      <c r="L518" s="74"/>
      <c r="M518" s="73"/>
      <c r="N518" s="74"/>
      <c r="O518" s="73"/>
      <c r="P518" s="75" t="n">
        <v>588.95</v>
      </c>
      <c r="GO518" s="55"/>
      <c r="GP518" s="55"/>
      <c r="GQ518" s="55"/>
      <c r="GR518" s="55"/>
      <c r="GS518" s="55"/>
      <c r="GT518" s="55"/>
      <c r="GU518" s="55"/>
      <c r="GW518" s="55"/>
      <c r="GX518" s="11" t="s">
        <v>63</v>
      </c>
      <c r="GY518" s="55"/>
      <c r="HA518" s="55"/>
      <c r="HC518" s="55"/>
      <c r="HD518" s="55"/>
    </row>
    <row r="519" s="6" customFormat="true" ht="15" hidden="false" customHeight="true" outlineLevel="0" collapsed="false">
      <c r="A519" s="70"/>
      <c r="B519" s="71" t="s">
        <v>692</v>
      </c>
      <c r="C519" s="8" t="s">
        <v>693</v>
      </c>
      <c r="D519" s="8"/>
      <c r="E519" s="8"/>
      <c r="F519" s="8"/>
      <c r="G519" s="8"/>
      <c r="H519" s="72" t="s">
        <v>66</v>
      </c>
      <c r="I519" s="76" t="n">
        <v>90</v>
      </c>
      <c r="J519" s="73"/>
      <c r="K519" s="76" t="n">
        <v>90</v>
      </c>
      <c r="L519" s="74"/>
      <c r="M519" s="73"/>
      <c r="N519" s="74"/>
      <c r="O519" s="73"/>
      <c r="P519" s="75" t="n">
        <v>530.06</v>
      </c>
      <c r="GO519" s="55"/>
      <c r="GP519" s="55"/>
      <c r="GQ519" s="55"/>
      <c r="GR519" s="55"/>
      <c r="GS519" s="55"/>
      <c r="GT519" s="55"/>
      <c r="GU519" s="55"/>
      <c r="GW519" s="55"/>
      <c r="GX519" s="11" t="s">
        <v>693</v>
      </c>
      <c r="GY519" s="55"/>
      <c r="HA519" s="55"/>
      <c r="HC519" s="55"/>
      <c r="HD519" s="55"/>
    </row>
    <row r="520" s="6" customFormat="true" ht="15" hidden="false" customHeight="true" outlineLevel="0" collapsed="false">
      <c r="A520" s="70"/>
      <c r="B520" s="71" t="s">
        <v>694</v>
      </c>
      <c r="C520" s="8" t="s">
        <v>695</v>
      </c>
      <c r="D520" s="8"/>
      <c r="E520" s="8"/>
      <c r="F520" s="8"/>
      <c r="G520" s="8"/>
      <c r="H520" s="72" t="s">
        <v>66</v>
      </c>
      <c r="I520" s="76" t="n">
        <v>46</v>
      </c>
      <c r="J520" s="73"/>
      <c r="K520" s="76" t="n">
        <v>46</v>
      </c>
      <c r="L520" s="74"/>
      <c r="M520" s="73"/>
      <c r="N520" s="74"/>
      <c r="O520" s="73"/>
      <c r="P520" s="75" t="n">
        <v>270.92</v>
      </c>
      <c r="GO520" s="55"/>
      <c r="GP520" s="55"/>
      <c r="GQ520" s="55"/>
      <c r="GR520" s="55"/>
      <c r="GS520" s="55"/>
      <c r="GT520" s="55"/>
      <c r="GU520" s="55"/>
      <c r="GW520" s="55"/>
      <c r="GX520" s="11" t="s">
        <v>695</v>
      </c>
      <c r="GY520" s="55"/>
      <c r="HA520" s="55"/>
      <c r="HC520" s="55"/>
      <c r="HD520" s="55"/>
    </row>
    <row r="521" s="6" customFormat="true" ht="15" hidden="false" customHeight="true" outlineLevel="0" collapsed="false">
      <c r="A521" s="77"/>
      <c r="B521" s="78"/>
      <c r="C521" s="57" t="s">
        <v>69</v>
      </c>
      <c r="D521" s="57"/>
      <c r="E521" s="57"/>
      <c r="F521" s="57"/>
      <c r="G521" s="57"/>
      <c r="H521" s="59"/>
      <c r="I521" s="60"/>
      <c r="J521" s="60"/>
      <c r="K521" s="60"/>
      <c r="L521" s="62"/>
      <c r="M521" s="60"/>
      <c r="N521" s="67" t="n">
        <v>14128.3</v>
      </c>
      <c r="O521" s="60"/>
      <c r="P521" s="68" t="n">
        <v>1412.83</v>
      </c>
      <c r="GO521" s="55"/>
      <c r="GP521" s="55"/>
      <c r="GQ521" s="55"/>
      <c r="GR521" s="55"/>
      <c r="GS521" s="55"/>
      <c r="GT521" s="55"/>
      <c r="GU521" s="55"/>
      <c r="GW521" s="55"/>
      <c r="GX521" s="11"/>
      <c r="GY521" s="55" t="s">
        <v>69</v>
      </c>
      <c r="HA521" s="55"/>
      <c r="HC521" s="55"/>
      <c r="HD521" s="55"/>
    </row>
    <row r="522" s="6" customFormat="true" ht="0.75" hidden="false" customHeight="true" outlineLevel="0" collapsed="false">
      <c r="A522" s="79"/>
      <c r="B522" s="80"/>
      <c r="C522" s="80"/>
      <c r="D522" s="80"/>
      <c r="E522" s="80"/>
      <c r="F522" s="80"/>
      <c r="G522" s="80"/>
      <c r="H522" s="81"/>
      <c r="I522" s="82"/>
      <c r="J522" s="82"/>
      <c r="K522" s="82"/>
      <c r="L522" s="83"/>
      <c r="M522" s="82"/>
      <c r="N522" s="83"/>
      <c r="O522" s="82"/>
      <c r="P522" s="84"/>
      <c r="GO522" s="55"/>
      <c r="GP522" s="55"/>
      <c r="GQ522" s="55"/>
      <c r="GR522" s="55"/>
      <c r="GS522" s="55"/>
      <c r="GT522" s="55"/>
      <c r="GU522" s="55"/>
      <c r="GW522" s="55"/>
      <c r="GX522" s="11"/>
      <c r="GY522" s="55"/>
      <c r="HA522" s="55"/>
      <c r="HC522" s="55"/>
      <c r="HD522" s="55"/>
    </row>
    <row r="523" s="6" customFormat="true" ht="15" hidden="false" customHeight="true" outlineLevel="0" collapsed="false">
      <c r="A523" s="54" t="s">
        <v>795</v>
      </c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GO523" s="55"/>
      <c r="GP523" s="55" t="s">
        <v>795</v>
      </c>
      <c r="GQ523" s="55"/>
      <c r="GR523" s="55"/>
      <c r="GS523" s="55"/>
      <c r="GT523" s="55"/>
      <c r="GU523" s="55"/>
      <c r="GW523" s="55"/>
      <c r="GX523" s="11"/>
      <c r="GY523" s="55"/>
      <c r="HA523" s="55"/>
      <c r="HC523" s="55"/>
      <c r="HD523" s="55"/>
    </row>
    <row r="524" s="6" customFormat="true" ht="23.25" hidden="false" customHeight="true" outlineLevel="0" collapsed="false">
      <c r="A524" s="56" t="s">
        <v>261</v>
      </c>
      <c r="B524" s="57" t="s">
        <v>703</v>
      </c>
      <c r="C524" s="58" t="s">
        <v>704</v>
      </c>
      <c r="D524" s="58"/>
      <c r="E524" s="58"/>
      <c r="F524" s="58"/>
      <c r="G524" s="58"/>
      <c r="H524" s="59" t="s">
        <v>268</v>
      </c>
      <c r="I524" s="60" t="n">
        <v>0.04</v>
      </c>
      <c r="J524" s="61" t="n">
        <v>1</v>
      </c>
      <c r="K524" s="90" t="n">
        <v>0.04</v>
      </c>
      <c r="L524" s="67" t="n">
        <v>29127.66</v>
      </c>
      <c r="M524" s="90" t="n">
        <v>1.28</v>
      </c>
      <c r="N524" s="91" t="n">
        <v>37283.4</v>
      </c>
      <c r="O524" s="60"/>
      <c r="P524" s="68" t="n">
        <v>1491.34</v>
      </c>
      <c r="GO524" s="55"/>
      <c r="GP524" s="55"/>
      <c r="GQ524" s="55" t="s">
        <v>704</v>
      </c>
      <c r="GR524" s="55"/>
      <c r="GS524" s="55"/>
      <c r="GT524" s="55"/>
      <c r="GU524" s="55"/>
      <c r="GW524" s="55"/>
      <c r="GX524" s="11"/>
      <c r="GY524" s="55"/>
      <c r="HA524" s="55"/>
      <c r="HC524" s="55"/>
      <c r="HD524" s="55"/>
    </row>
    <row r="525" s="6" customFormat="true" ht="15" hidden="false" customHeight="true" outlineLevel="0" collapsed="false">
      <c r="A525" s="92"/>
      <c r="B525" s="93"/>
      <c r="C525" s="94" t="s">
        <v>705</v>
      </c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GO525" s="55"/>
      <c r="GP525" s="55"/>
      <c r="GQ525" s="55"/>
      <c r="GR525" s="55"/>
      <c r="GS525" s="55"/>
      <c r="GT525" s="55"/>
      <c r="GU525" s="55"/>
      <c r="GW525" s="55"/>
      <c r="GX525" s="11"/>
      <c r="GY525" s="55"/>
      <c r="GZ525" s="3" t="s">
        <v>705</v>
      </c>
      <c r="HA525" s="55"/>
      <c r="HC525" s="55"/>
      <c r="HD525" s="55"/>
    </row>
    <row r="526" s="6" customFormat="true" ht="15" hidden="false" customHeight="true" outlineLevel="0" collapsed="false">
      <c r="A526" s="77"/>
      <c r="B526" s="78"/>
      <c r="C526" s="57" t="s">
        <v>69</v>
      </c>
      <c r="D526" s="57"/>
      <c r="E526" s="57"/>
      <c r="F526" s="57"/>
      <c r="G526" s="57"/>
      <c r="H526" s="59"/>
      <c r="I526" s="60"/>
      <c r="J526" s="60"/>
      <c r="K526" s="60"/>
      <c r="L526" s="62"/>
      <c r="M526" s="60"/>
      <c r="N526" s="62"/>
      <c r="O526" s="60"/>
      <c r="P526" s="68" t="n">
        <v>1491.34</v>
      </c>
      <c r="GO526" s="55"/>
      <c r="GP526" s="55"/>
      <c r="GQ526" s="55"/>
      <c r="GR526" s="55"/>
      <c r="GS526" s="55"/>
      <c r="GT526" s="55"/>
      <c r="GU526" s="55"/>
      <c r="GW526" s="55"/>
      <c r="GX526" s="11"/>
      <c r="GY526" s="55" t="s">
        <v>69</v>
      </c>
      <c r="HA526" s="55"/>
      <c r="HC526" s="55"/>
      <c r="HD526" s="55"/>
    </row>
    <row r="527" s="6" customFormat="true" ht="0.75" hidden="false" customHeight="true" outlineLevel="0" collapsed="false">
      <c r="A527" s="79"/>
      <c r="B527" s="80"/>
      <c r="C527" s="80"/>
      <c r="D527" s="80"/>
      <c r="E527" s="80"/>
      <c r="F527" s="80"/>
      <c r="G527" s="80"/>
      <c r="H527" s="81"/>
      <c r="I527" s="82"/>
      <c r="J527" s="82"/>
      <c r="K527" s="82"/>
      <c r="L527" s="83"/>
      <c r="M527" s="82"/>
      <c r="N527" s="83"/>
      <c r="O527" s="82"/>
      <c r="P527" s="84"/>
      <c r="GO527" s="55"/>
      <c r="GP527" s="55"/>
      <c r="GQ527" s="55"/>
      <c r="GR527" s="55"/>
      <c r="GS527" s="55"/>
      <c r="GT527" s="55"/>
      <c r="GU527" s="55"/>
      <c r="GW527" s="55"/>
      <c r="GX527" s="11"/>
      <c r="GY527" s="55"/>
      <c r="HA527" s="55"/>
      <c r="HC527" s="55"/>
      <c r="HD527" s="55"/>
    </row>
    <row r="528" s="6" customFormat="true" ht="15" hidden="false" customHeight="true" outlineLevel="0" collapsed="false">
      <c r="A528" s="56" t="s">
        <v>265</v>
      </c>
      <c r="B528" s="57" t="s">
        <v>706</v>
      </c>
      <c r="C528" s="58" t="s">
        <v>707</v>
      </c>
      <c r="D528" s="58"/>
      <c r="E528" s="58"/>
      <c r="F528" s="58"/>
      <c r="G528" s="58"/>
      <c r="H528" s="59" t="s">
        <v>482</v>
      </c>
      <c r="I528" s="60" t="n">
        <v>0.01</v>
      </c>
      <c r="J528" s="61" t="n">
        <v>1</v>
      </c>
      <c r="K528" s="90" t="n">
        <v>0.01</v>
      </c>
      <c r="L528" s="67" t="n">
        <v>300455.29</v>
      </c>
      <c r="M528" s="90" t="n">
        <v>1.22</v>
      </c>
      <c r="N528" s="91" t="n">
        <v>366555.45</v>
      </c>
      <c r="O528" s="60"/>
      <c r="P528" s="68" t="n">
        <v>3665.55</v>
      </c>
      <c r="GO528" s="55"/>
      <c r="GP528" s="55"/>
      <c r="GQ528" s="55" t="s">
        <v>707</v>
      </c>
      <c r="GR528" s="55"/>
      <c r="GS528" s="55"/>
      <c r="GT528" s="55"/>
      <c r="GU528" s="55"/>
      <c r="GW528" s="55"/>
      <c r="GX528" s="11"/>
      <c r="GY528" s="55"/>
      <c r="HA528" s="55"/>
      <c r="HC528" s="55"/>
      <c r="HD528" s="55"/>
    </row>
    <row r="529" s="6" customFormat="true" ht="15" hidden="false" customHeight="true" outlineLevel="0" collapsed="false">
      <c r="A529" s="92"/>
      <c r="B529" s="93"/>
      <c r="C529" s="94" t="s">
        <v>708</v>
      </c>
      <c r="D529" s="94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GO529" s="55"/>
      <c r="GP529" s="55"/>
      <c r="GQ529" s="55"/>
      <c r="GR529" s="55"/>
      <c r="GS529" s="55"/>
      <c r="GT529" s="55"/>
      <c r="GU529" s="55"/>
      <c r="GW529" s="55"/>
      <c r="GX529" s="11"/>
      <c r="GY529" s="55"/>
      <c r="GZ529" s="3" t="s">
        <v>708</v>
      </c>
      <c r="HA529" s="55"/>
      <c r="HC529" s="55"/>
      <c r="HD529" s="55"/>
    </row>
    <row r="530" s="6" customFormat="true" ht="15" hidden="false" customHeight="true" outlineLevel="0" collapsed="false">
      <c r="A530" s="77"/>
      <c r="B530" s="78"/>
      <c r="C530" s="57" t="s">
        <v>69</v>
      </c>
      <c r="D530" s="57"/>
      <c r="E530" s="57"/>
      <c r="F530" s="57"/>
      <c r="G530" s="57"/>
      <c r="H530" s="59"/>
      <c r="I530" s="60"/>
      <c r="J530" s="60"/>
      <c r="K530" s="60"/>
      <c r="L530" s="62"/>
      <c r="M530" s="60"/>
      <c r="N530" s="62"/>
      <c r="O530" s="60"/>
      <c r="P530" s="68" t="n">
        <v>3665.55</v>
      </c>
      <c r="GO530" s="55"/>
      <c r="GP530" s="55"/>
      <c r="GQ530" s="55"/>
      <c r="GR530" s="55"/>
      <c r="GS530" s="55"/>
      <c r="GT530" s="55"/>
      <c r="GU530" s="55"/>
      <c r="GW530" s="55"/>
      <c r="GX530" s="11"/>
      <c r="GY530" s="55" t="s">
        <v>69</v>
      </c>
      <c r="HA530" s="55"/>
      <c r="HC530" s="55"/>
      <c r="HD530" s="55"/>
    </row>
    <row r="531" s="6" customFormat="true" ht="0.75" hidden="false" customHeight="true" outlineLevel="0" collapsed="false">
      <c r="A531" s="79"/>
      <c r="B531" s="80"/>
      <c r="C531" s="80"/>
      <c r="D531" s="80"/>
      <c r="E531" s="80"/>
      <c r="F531" s="80"/>
      <c r="G531" s="80"/>
      <c r="H531" s="81"/>
      <c r="I531" s="82"/>
      <c r="J531" s="82"/>
      <c r="K531" s="82"/>
      <c r="L531" s="83"/>
      <c r="M531" s="82"/>
      <c r="N531" s="83"/>
      <c r="O531" s="82"/>
      <c r="P531" s="84"/>
      <c r="GO531" s="55"/>
      <c r="GP531" s="55"/>
      <c r="GQ531" s="55"/>
      <c r="GR531" s="55"/>
      <c r="GS531" s="55"/>
      <c r="GT531" s="55"/>
      <c r="GU531" s="55"/>
      <c r="GW531" s="55"/>
      <c r="GX531" s="11"/>
      <c r="GY531" s="55"/>
      <c r="HA531" s="55"/>
      <c r="HC531" s="55"/>
      <c r="HD531" s="55"/>
    </row>
    <row r="532" s="6" customFormat="true" ht="15" hidden="false" customHeight="true" outlineLevel="0" collapsed="false">
      <c r="A532" s="54" t="s">
        <v>796</v>
      </c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GO532" s="55"/>
      <c r="GP532" s="55" t="s">
        <v>796</v>
      </c>
      <c r="GQ532" s="55"/>
      <c r="GR532" s="55"/>
      <c r="GS532" s="55"/>
      <c r="GT532" s="55"/>
      <c r="GU532" s="55"/>
      <c r="GW532" s="55"/>
      <c r="GX532" s="11"/>
      <c r="GY532" s="55"/>
      <c r="HA532" s="55"/>
      <c r="HC532" s="55"/>
      <c r="HD532" s="55"/>
    </row>
    <row r="533" s="6" customFormat="true" ht="23.25" hidden="false" customHeight="true" outlineLevel="0" collapsed="false">
      <c r="A533" s="56" t="s">
        <v>270</v>
      </c>
      <c r="B533" s="57" t="s">
        <v>710</v>
      </c>
      <c r="C533" s="58" t="s">
        <v>711</v>
      </c>
      <c r="D533" s="58"/>
      <c r="E533" s="58"/>
      <c r="F533" s="58"/>
      <c r="G533" s="58"/>
      <c r="H533" s="59" t="s">
        <v>268</v>
      </c>
      <c r="I533" s="60" t="n">
        <v>0.01</v>
      </c>
      <c r="J533" s="61" t="n">
        <v>1</v>
      </c>
      <c r="K533" s="90" t="n">
        <v>0.01</v>
      </c>
      <c r="L533" s="85" t="n">
        <v>112.32</v>
      </c>
      <c r="M533" s="90" t="n">
        <v>2.14</v>
      </c>
      <c r="N533" s="97" t="n">
        <v>240.36</v>
      </c>
      <c r="O533" s="60"/>
      <c r="P533" s="86" t="n">
        <v>2.4</v>
      </c>
      <c r="GO533" s="55"/>
      <c r="GP533" s="55"/>
      <c r="GQ533" s="55" t="s">
        <v>711</v>
      </c>
      <c r="GR533" s="55"/>
      <c r="GS533" s="55"/>
      <c r="GT533" s="55"/>
      <c r="GU533" s="55"/>
      <c r="GW533" s="55"/>
      <c r="GX533" s="11"/>
      <c r="GY533" s="55"/>
      <c r="HA533" s="55"/>
      <c r="HC533" s="55"/>
      <c r="HD533" s="55"/>
    </row>
    <row r="534" s="6" customFormat="true" ht="15" hidden="false" customHeight="true" outlineLevel="0" collapsed="false">
      <c r="A534" s="92"/>
      <c r="B534" s="93"/>
      <c r="C534" s="94" t="s">
        <v>712</v>
      </c>
      <c r="D534" s="94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GO534" s="55"/>
      <c r="GP534" s="55"/>
      <c r="GQ534" s="55"/>
      <c r="GR534" s="55"/>
      <c r="GS534" s="55"/>
      <c r="GT534" s="55"/>
      <c r="GU534" s="55"/>
      <c r="GW534" s="55"/>
      <c r="GX534" s="11"/>
      <c r="GY534" s="55"/>
      <c r="GZ534" s="3" t="s">
        <v>712</v>
      </c>
      <c r="HA534" s="55"/>
      <c r="HC534" s="55"/>
      <c r="HD534" s="55"/>
    </row>
    <row r="535" s="6" customFormat="true" ht="15" hidden="false" customHeight="true" outlineLevel="0" collapsed="false">
      <c r="A535" s="77"/>
      <c r="B535" s="78"/>
      <c r="C535" s="57" t="s">
        <v>69</v>
      </c>
      <c r="D535" s="57"/>
      <c r="E535" s="57"/>
      <c r="F535" s="57"/>
      <c r="G535" s="57"/>
      <c r="H535" s="59"/>
      <c r="I535" s="60"/>
      <c r="J535" s="60"/>
      <c r="K535" s="60"/>
      <c r="L535" s="62"/>
      <c r="M535" s="60"/>
      <c r="N535" s="62"/>
      <c r="O535" s="60"/>
      <c r="P535" s="86" t="n">
        <v>2.4</v>
      </c>
      <c r="GO535" s="55"/>
      <c r="GP535" s="55"/>
      <c r="GQ535" s="55"/>
      <c r="GR535" s="55"/>
      <c r="GS535" s="55"/>
      <c r="GT535" s="55"/>
      <c r="GU535" s="55"/>
      <c r="GW535" s="55"/>
      <c r="GX535" s="11"/>
      <c r="GY535" s="55" t="s">
        <v>69</v>
      </c>
      <c r="HA535" s="55"/>
      <c r="HC535" s="55"/>
      <c r="HD535" s="55"/>
    </row>
    <row r="536" s="6" customFormat="true" ht="0.75" hidden="false" customHeight="true" outlineLevel="0" collapsed="false">
      <c r="A536" s="79"/>
      <c r="B536" s="80"/>
      <c r="C536" s="80"/>
      <c r="D536" s="80"/>
      <c r="E536" s="80"/>
      <c r="F536" s="80"/>
      <c r="G536" s="80"/>
      <c r="H536" s="81"/>
      <c r="I536" s="82"/>
      <c r="J536" s="82"/>
      <c r="K536" s="82"/>
      <c r="L536" s="83"/>
      <c r="M536" s="82"/>
      <c r="N536" s="83"/>
      <c r="O536" s="82"/>
      <c r="P536" s="84"/>
      <c r="GO536" s="55"/>
      <c r="GP536" s="55"/>
      <c r="GQ536" s="55"/>
      <c r="GR536" s="55"/>
      <c r="GS536" s="55"/>
      <c r="GT536" s="55"/>
      <c r="GU536" s="55"/>
      <c r="GW536" s="55"/>
      <c r="GX536" s="11"/>
      <c r="GY536" s="55"/>
      <c r="HA536" s="55"/>
      <c r="HC536" s="55"/>
      <c r="HD536" s="55"/>
    </row>
    <row r="537" s="6" customFormat="true" ht="15" hidden="false" customHeight="true" outlineLevel="0" collapsed="false">
      <c r="A537" s="56" t="s">
        <v>275</v>
      </c>
      <c r="B537" s="57" t="s">
        <v>713</v>
      </c>
      <c r="C537" s="58" t="s">
        <v>714</v>
      </c>
      <c r="D537" s="58"/>
      <c r="E537" s="58"/>
      <c r="F537" s="58"/>
      <c r="G537" s="58"/>
      <c r="H537" s="59" t="s">
        <v>154</v>
      </c>
      <c r="I537" s="60" t="n">
        <v>0.015</v>
      </c>
      <c r="J537" s="61" t="n">
        <v>1</v>
      </c>
      <c r="K537" s="95" t="n">
        <v>0.015</v>
      </c>
      <c r="L537" s="85" t="n">
        <v>83.06</v>
      </c>
      <c r="M537" s="98" t="n">
        <v>1.2</v>
      </c>
      <c r="N537" s="97" t="n">
        <v>99.67</v>
      </c>
      <c r="O537" s="60"/>
      <c r="P537" s="86" t="n">
        <v>1.5</v>
      </c>
      <c r="GO537" s="55"/>
      <c r="GP537" s="55"/>
      <c r="GQ537" s="55" t="s">
        <v>714</v>
      </c>
      <c r="GR537" s="55"/>
      <c r="GS537" s="55"/>
      <c r="GT537" s="55"/>
      <c r="GU537" s="55"/>
      <c r="GW537" s="55"/>
      <c r="GX537" s="11"/>
      <c r="GY537" s="55"/>
      <c r="HA537" s="55"/>
      <c r="HC537" s="55"/>
      <c r="HD537" s="55"/>
    </row>
    <row r="538" s="6" customFormat="true" ht="15" hidden="false" customHeight="true" outlineLevel="0" collapsed="false">
      <c r="A538" s="92"/>
      <c r="B538" s="93"/>
      <c r="C538" s="94" t="s">
        <v>715</v>
      </c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GO538" s="55"/>
      <c r="GP538" s="55"/>
      <c r="GQ538" s="55"/>
      <c r="GR538" s="55"/>
      <c r="GS538" s="55"/>
      <c r="GT538" s="55"/>
      <c r="GU538" s="55"/>
      <c r="GW538" s="55"/>
      <c r="GX538" s="11"/>
      <c r="GY538" s="55"/>
      <c r="GZ538" s="3" t="s">
        <v>715</v>
      </c>
      <c r="HA538" s="55"/>
      <c r="HC538" s="55"/>
      <c r="HD538" s="55"/>
    </row>
    <row r="539" s="6" customFormat="true" ht="15" hidden="false" customHeight="true" outlineLevel="0" collapsed="false">
      <c r="A539" s="77"/>
      <c r="B539" s="78"/>
      <c r="C539" s="57" t="s">
        <v>69</v>
      </c>
      <c r="D539" s="57"/>
      <c r="E539" s="57"/>
      <c r="F539" s="57"/>
      <c r="G539" s="57"/>
      <c r="H539" s="59"/>
      <c r="I539" s="60"/>
      <c r="J539" s="60"/>
      <c r="K539" s="60"/>
      <c r="L539" s="62"/>
      <c r="M539" s="60"/>
      <c r="N539" s="62"/>
      <c r="O539" s="60"/>
      <c r="P539" s="86" t="n">
        <v>1.5</v>
      </c>
      <c r="GO539" s="55"/>
      <c r="GP539" s="55"/>
      <c r="GQ539" s="55"/>
      <c r="GR539" s="55"/>
      <c r="GS539" s="55"/>
      <c r="GT539" s="55"/>
      <c r="GU539" s="55"/>
      <c r="GW539" s="55"/>
      <c r="GX539" s="11"/>
      <c r="GY539" s="55" t="s">
        <v>69</v>
      </c>
      <c r="HA539" s="55"/>
      <c r="HC539" s="55"/>
      <c r="HD539" s="55"/>
    </row>
    <row r="540" s="6" customFormat="true" ht="0.75" hidden="false" customHeight="true" outlineLevel="0" collapsed="false">
      <c r="A540" s="79"/>
      <c r="B540" s="80"/>
      <c r="C540" s="80"/>
      <c r="D540" s="80"/>
      <c r="E540" s="80"/>
      <c r="F540" s="80"/>
      <c r="G540" s="80"/>
      <c r="H540" s="81"/>
      <c r="I540" s="82"/>
      <c r="J540" s="82"/>
      <c r="K540" s="82"/>
      <c r="L540" s="83"/>
      <c r="M540" s="82"/>
      <c r="N540" s="83"/>
      <c r="O540" s="82"/>
      <c r="P540" s="84"/>
      <c r="GO540" s="55"/>
      <c r="GP540" s="55"/>
      <c r="GQ540" s="55"/>
      <c r="GR540" s="55"/>
      <c r="GS540" s="55"/>
      <c r="GT540" s="55"/>
      <c r="GU540" s="55"/>
      <c r="GW540" s="55"/>
      <c r="GX540" s="11"/>
      <c r="GY540" s="55"/>
      <c r="HA540" s="55"/>
      <c r="HC540" s="55"/>
      <c r="HD540" s="55"/>
    </row>
    <row r="541" s="6" customFormat="true" ht="15" hidden="false" customHeight="true" outlineLevel="0" collapsed="false">
      <c r="A541" s="54" t="s">
        <v>797</v>
      </c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GO541" s="55"/>
      <c r="GP541" s="55" t="s">
        <v>797</v>
      </c>
      <c r="GQ541" s="55"/>
      <c r="GR541" s="55"/>
      <c r="GS541" s="55"/>
      <c r="GT541" s="55"/>
      <c r="GU541" s="55"/>
      <c r="GW541" s="55"/>
      <c r="GX541" s="11"/>
      <c r="GY541" s="55"/>
      <c r="HA541" s="55"/>
      <c r="HC541" s="55"/>
      <c r="HD541" s="55"/>
    </row>
    <row r="542" s="6" customFormat="true" ht="23.25" hidden="false" customHeight="true" outlineLevel="0" collapsed="false">
      <c r="A542" s="56" t="s">
        <v>798</v>
      </c>
      <c r="B542" s="57" t="s">
        <v>799</v>
      </c>
      <c r="C542" s="58" t="s">
        <v>800</v>
      </c>
      <c r="D542" s="58"/>
      <c r="E542" s="58"/>
      <c r="F542" s="58"/>
      <c r="G542" s="58"/>
      <c r="H542" s="59" t="s">
        <v>61</v>
      </c>
      <c r="I542" s="60" t="n">
        <v>1</v>
      </c>
      <c r="J542" s="61" t="n">
        <v>1</v>
      </c>
      <c r="K542" s="61" t="n">
        <v>1</v>
      </c>
      <c r="L542" s="85" t="n">
        <v>444.6</v>
      </c>
      <c r="M542" s="90" t="n">
        <v>1.15</v>
      </c>
      <c r="N542" s="97" t="n">
        <v>511.29</v>
      </c>
      <c r="O542" s="60"/>
      <c r="P542" s="86" t="n">
        <v>511.29</v>
      </c>
      <c r="GO542" s="55"/>
      <c r="GP542" s="55"/>
      <c r="GQ542" s="55" t="s">
        <v>800</v>
      </c>
      <c r="GR542" s="55"/>
      <c r="GS542" s="55"/>
      <c r="GT542" s="55"/>
      <c r="GU542" s="55"/>
      <c r="GW542" s="55"/>
      <c r="GX542" s="11"/>
      <c r="GY542" s="55"/>
      <c r="HA542" s="55"/>
      <c r="HC542" s="55"/>
      <c r="HD542" s="55"/>
    </row>
    <row r="543" s="6" customFormat="true" ht="15" hidden="false" customHeight="true" outlineLevel="0" collapsed="false">
      <c r="A543" s="77"/>
      <c r="B543" s="78"/>
      <c r="C543" s="57" t="s">
        <v>69</v>
      </c>
      <c r="D543" s="57"/>
      <c r="E543" s="57"/>
      <c r="F543" s="57"/>
      <c r="G543" s="57"/>
      <c r="H543" s="59"/>
      <c r="I543" s="60"/>
      <c r="J543" s="60"/>
      <c r="K543" s="60"/>
      <c r="L543" s="62"/>
      <c r="M543" s="60"/>
      <c r="N543" s="62"/>
      <c r="O543" s="60"/>
      <c r="P543" s="86" t="n">
        <v>511.29</v>
      </c>
      <c r="GO543" s="55"/>
      <c r="GP543" s="55"/>
      <c r="GQ543" s="55"/>
      <c r="GR543" s="55"/>
      <c r="GS543" s="55"/>
      <c r="GT543" s="55"/>
      <c r="GU543" s="55"/>
      <c r="GW543" s="55"/>
      <c r="GX543" s="11"/>
      <c r="GY543" s="55" t="s">
        <v>69</v>
      </c>
      <c r="HA543" s="55"/>
      <c r="HC543" s="55"/>
      <c r="HD543" s="55"/>
    </row>
    <row r="544" s="6" customFormat="true" ht="0.75" hidden="false" customHeight="true" outlineLevel="0" collapsed="false">
      <c r="A544" s="79"/>
      <c r="B544" s="80"/>
      <c r="C544" s="80"/>
      <c r="D544" s="80"/>
      <c r="E544" s="80"/>
      <c r="F544" s="80"/>
      <c r="G544" s="80"/>
      <c r="H544" s="81"/>
      <c r="I544" s="82"/>
      <c r="J544" s="82"/>
      <c r="K544" s="82"/>
      <c r="L544" s="83"/>
      <c r="M544" s="82"/>
      <c r="N544" s="83"/>
      <c r="O544" s="82"/>
      <c r="P544" s="84"/>
      <c r="GO544" s="55"/>
      <c r="GP544" s="55"/>
      <c r="GQ544" s="55"/>
      <c r="GR544" s="55"/>
      <c r="GS544" s="55"/>
      <c r="GT544" s="55"/>
      <c r="GU544" s="55"/>
      <c r="GW544" s="55"/>
      <c r="GX544" s="11"/>
      <c r="GY544" s="55"/>
      <c r="HA544" s="55"/>
      <c r="HC544" s="55"/>
      <c r="HD544" s="55"/>
    </row>
    <row r="545" s="6" customFormat="true" ht="15" hidden="false" customHeight="true" outlineLevel="0" collapsed="false">
      <c r="A545" s="54" t="s">
        <v>716</v>
      </c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GO545" s="55"/>
      <c r="GP545" s="55" t="s">
        <v>716</v>
      </c>
      <c r="GQ545" s="55"/>
      <c r="GR545" s="55"/>
      <c r="GS545" s="55"/>
      <c r="GT545" s="55"/>
      <c r="GU545" s="55"/>
      <c r="GW545" s="55"/>
      <c r="GX545" s="11"/>
      <c r="GY545" s="55"/>
      <c r="HA545" s="55"/>
      <c r="HC545" s="55"/>
      <c r="HD545" s="55"/>
    </row>
    <row r="546" s="6" customFormat="true" ht="22.5" hidden="false" customHeight="true" outlineLevel="0" collapsed="false">
      <c r="A546" s="56" t="s">
        <v>801</v>
      </c>
      <c r="B546" s="57" t="s">
        <v>718</v>
      </c>
      <c r="C546" s="58" t="s">
        <v>802</v>
      </c>
      <c r="D546" s="58"/>
      <c r="E546" s="58"/>
      <c r="F546" s="58"/>
      <c r="G546" s="58"/>
      <c r="H546" s="59" t="s">
        <v>61</v>
      </c>
      <c r="I546" s="60" t="n">
        <v>1</v>
      </c>
      <c r="J546" s="61" t="n">
        <v>1</v>
      </c>
      <c r="K546" s="61" t="n">
        <v>1</v>
      </c>
      <c r="L546" s="62"/>
      <c r="M546" s="60"/>
      <c r="N546" s="63"/>
      <c r="O546" s="60"/>
      <c r="P546" s="64"/>
      <c r="GO546" s="55"/>
      <c r="GP546" s="55"/>
      <c r="GQ546" s="55" t="s">
        <v>802</v>
      </c>
      <c r="GR546" s="55"/>
      <c r="GS546" s="55"/>
      <c r="GT546" s="55"/>
      <c r="GU546" s="55"/>
      <c r="GW546" s="55"/>
      <c r="GX546" s="11"/>
      <c r="GY546" s="55"/>
      <c r="HA546" s="55"/>
      <c r="HC546" s="55"/>
      <c r="HD546" s="55"/>
    </row>
    <row r="547" s="6" customFormat="true" ht="15" hidden="false" customHeight="true" outlineLevel="0" collapsed="false">
      <c r="A547" s="77"/>
      <c r="B547" s="78"/>
      <c r="C547" s="57" t="s">
        <v>69</v>
      </c>
      <c r="D547" s="57"/>
      <c r="E547" s="57"/>
      <c r="F547" s="57"/>
      <c r="G547" s="57"/>
      <c r="H547" s="59"/>
      <c r="I547" s="60"/>
      <c r="J547" s="60"/>
      <c r="K547" s="60"/>
      <c r="L547" s="62"/>
      <c r="M547" s="60"/>
      <c r="N547" s="62"/>
      <c r="O547" s="60"/>
      <c r="P547" s="64"/>
      <c r="GO547" s="55"/>
      <c r="GP547" s="55"/>
      <c r="GQ547" s="55"/>
      <c r="GR547" s="55"/>
      <c r="GS547" s="55"/>
      <c r="GT547" s="55"/>
      <c r="GU547" s="55"/>
      <c r="GW547" s="55"/>
      <c r="GX547" s="11"/>
      <c r="GY547" s="55" t="s">
        <v>69</v>
      </c>
      <c r="HA547" s="55"/>
      <c r="HC547" s="55"/>
      <c r="HD547" s="55"/>
    </row>
    <row r="548" s="6" customFormat="true" ht="0.75" hidden="false" customHeight="true" outlineLevel="0" collapsed="false">
      <c r="A548" s="79"/>
      <c r="B548" s="80"/>
      <c r="C548" s="80"/>
      <c r="D548" s="80"/>
      <c r="E548" s="80"/>
      <c r="F548" s="80"/>
      <c r="G548" s="80"/>
      <c r="H548" s="81"/>
      <c r="I548" s="82"/>
      <c r="J548" s="82"/>
      <c r="K548" s="82"/>
      <c r="L548" s="83"/>
      <c r="M548" s="82"/>
      <c r="N548" s="83"/>
      <c r="O548" s="82"/>
      <c r="P548" s="84"/>
      <c r="GO548" s="55"/>
      <c r="GP548" s="55"/>
      <c r="GQ548" s="55"/>
      <c r="GR548" s="55"/>
      <c r="GS548" s="55"/>
      <c r="GT548" s="55"/>
      <c r="GU548" s="55"/>
      <c r="GW548" s="55"/>
      <c r="GX548" s="11"/>
      <c r="GY548" s="55"/>
      <c r="HA548" s="55"/>
      <c r="HC548" s="55"/>
      <c r="HD548" s="55"/>
    </row>
    <row r="549" s="6" customFormat="true" ht="23.25" hidden="false" customHeight="true" outlineLevel="0" collapsed="false">
      <c r="A549" s="56" t="s">
        <v>803</v>
      </c>
      <c r="B549" s="57" t="s">
        <v>718</v>
      </c>
      <c r="C549" s="58" t="s">
        <v>804</v>
      </c>
      <c r="D549" s="58"/>
      <c r="E549" s="58"/>
      <c r="F549" s="58"/>
      <c r="G549" s="58"/>
      <c r="H549" s="59" t="s">
        <v>61</v>
      </c>
      <c r="I549" s="60" t="n">
        <v>1</v>
      </c>
      <c r="J549" s="61" t="n">
        <v>1</v>
      </c>
      <c r="K549" s="61" t="n">
        <v>1</v>
      </c>
      <c r="L549" s="62"/>
      <c r="M549" s="60"/>
      <c r="N549" s="63"/>
      <c r="O549" s="60"/>
      <c r="P549" s="64"/>
      <c r="GO549" s="55"/>
      <c r="GP549" s="55"/>
      <c r="GQ549" s="55" t="s">
        <v>804</v>
      </c>
      <c r="GR549" s="55"/>
      <c r="GS549" s="55"/>
      <c r="GT549" s="55"/>
      <c r="GU549" s="55"/>
      <c r="GW549" s="55"/>
      <c r="GX549" s="11"/>
      <c r="GY549" s="55"/>
      <c r="HA549" s="55"/>
      <c r="HC549" s="55"/>
      <c r="HD549" s="55"/>
    </row>
    <row r="550" s="6" customFormat="true" ht="15" hidden="false" customHeight="true" outlineLevel="0" collapsed="false">
      <c r="A550" s="77"/>
      <c r="B550" s="78"/>
      <c r="C550" s="57" t="s">
        <v>69</v>
      </c>
      <c r="D550" s="57"/>
      <c r="E550" s="57"/>
      <c r="F550" s="57"/>
      <c r="G550" s="57"/>
      <c r="H550" s="59"/>
      <c r="I550" s="60"/>
      <c r="J550" s="60"/>
      <c r="K550" s="60"/>
      <c r="L550" s="62"/>
      <c r="M550" s="60"/>
      <c r="N550" s="62"/>
      <c r="O550" s="60"/>
      <c r="P550" s="64"/>
      <c r="GO550" s="55"/>
      <c r="GP550" s="55"/>
      <c r="GQ550" s="55"/>
      <c r="GR550" s="55"/>
      <c r="GS550" s="55"/>
      <c r="GT550" s="55"/>
      <c r="GU550" s="55"/>
      <c r="GW550" s="55"/>
      <c r="GX550" s="11"/>
      <c r="GY550" s="55" t="s">
        <v>69</v>
      </c>
      <c r="HA550" s="55"/>
      <c r="HC550" s="55"/>
      <c r="HD550" s="55"/>
    </row>
    <row r="551" s="6" customFormat="true" ht="0.75" hidden="false" customHeight="true" outlineLevel="0" collapsed="false">
      <c r="A551" s="79"/>
      <c r="B551" s="80"/>
      <c r="C551" s="80"/>
      <c r="D551" s="80"/>
      <c r="E551" s="80"/>
      <c r="F551" s="80"/>
      <c r="G551" s="80"/>
      <c r="H551" s="81"/>
      <c r="I551" s="82"/>
      <c r="J551" s="82"/>
      <c r="K551" s="82"/>
      <c r="L551" s="83"/>
      <c r="M551" s="82"/>
      <c r="N551" s="83"/>
      <c r="O551" s="82"/>
      <c r="P551" s="84"/>
      <c r="GO551" s="55"/>
      <c r="GP551" s="55"/>
      <c r="GQ551" s="55"/>
      <c r="GR551" s="55"/>
      <c r="GS551" s="55"/>
      <c r="GT551" s="55"/>
      <c r="GU551" s="55"/>
      <c r="GW551" s="55"/>
      <c r="GX551" s="11"/>
      <c r="GY551" s="55"/>
      <c r="HA551" s="55"/>
      <c r="HC551" s="55"/>
      <c r="HD551" s="55"/>
    </row>
    <row r="552" s="6" customFormat="true" ht="15" hidden="false" customHeight="true" outlineLevel="0" collapsed="false">
      <c r="A552" s="65"/>
      <c r="B552" s="102"/>
      <c r="C552" s="78" t="s">
        <v>805</v>
      </c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120"/>
      <c r="Q552" s="104"/>
      <c r="R552" s="105"/>
      <c r="GO552" s="55"/>
      <c r="GP552" s="55"/>
      <c r="GQ552" s="55"/>
      <c r="GR552" s="55"/>
      <c r="GS552" s="55"/>
      <c r="GT552" s="55"/>
      <c r="GU552" s="55"/>
      <c r="GW552" s="55"/>
      <c r="GX552" s="11"/>
      <c r="GY552" s="55"/>
      <c r="HA552" s="55" t="s">
        <v>805</v>
      </c>
      <c r="HC552" s="55"/>
      <c r="HD552" s="55"/>
    </row>
    <row r="553" s="6" customFormat="true" ht="15" hidden="false" customHeight="true" outlineLevel="0" collapsed="false">
      <c r="A553" s="65"/>
      <c r="B553" s="66"/>
      <c r="C553" s="93" t="s">
        <v>532</v>
      </c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110" t="n">
        <v>8328.8</v>
      </c>
      <c r="GO553" s="55"/>
      <c r="GP553" s="55"/>
      <c r="GQ553" s="55"/>
      <c r="GR553" s="55"/>
      <c r="GS553" s="55"/>
      <c r="GT553" s="55"/>
      <c r="GU553" s="55"/>
      <c r="GW553" s="55"/>
      <c r="GX553" s="11"/>
      <c r="GY553" s="55"/>
      <c r="HA553" s="55"/>
      <c r="HB553" s="3" t="s">
        <v>532</v>
      </c>
      <c r="HC553" s="55"/>
      <c r="HD553" s="55"/>
    </row>
    <row r="554" s="6" customFormat="true" ht="15" hidden="false" customHeight="true" outlineLevel="0" collapsed="false">
      <c r="A554" s="65"/>
      <c r="B554" s="66"/>
      <c r="C554" s="93" t="s">
        <v>453</v>
      </c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110" t="n">
        <v>12335.53</v>
      </c>
      <c r="GO554" s="55"/>
      <c r="GP554" s="55"/>
      <c r="GQ554" s="55"/>
      <c r="GR554" s="55"/>
      <c r="GS554" s="55"/>
      <c r="GT554" s="55"/>
      <c r="GU554" s="55"/>
      <c r="GW554" s="55"/>
      <c r="GX554" s="11"/>
      <c r="GY554" s="55"/>
      <c r="HA554" s="55"/>
      <c r="HB554" s="3" t="s">
        <v>453</v>
      </c>
      <c r="HC554" s="55"/>
      <c r="HD554" s="55"/>
    </row>
    <row r="555" s="6" customFormat="true" ht="15" hidden="false" customHeight="true" outlineLevel="0" collapsed="false">
      <c r="A555" s="65"/>
      <c r="B555" s="66"/>
      <c r="C555" s="93" t="s">
        <v>454</v>
      </c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137" t="n">
        <v>511.29</v>
      </c>
      <c r="GO555" s="55"/>
      <c r="GP555" s="55"/>
      <c r="GQ555" s="55"/>
      <c r="GR555" s="55"/>
      <c r="GS555" s="55"/>
      <c r="GT555" s="55"/>
      <c r="GU555" s="55"/>
      <c r="GW555" s="55"/>
      <c r="GX555" s="11"/>
      <c r="GY555" s="55"/>
      <c r="HA555" s="55"/>
      <c r="HB555" s="3" t="s">
        <v>454</v>
      </c>
      <c r="HC555" s="55"/>
      <c r="HD555" s="55"/>
    </row>
    <row r="556" s="6" customFormat="true" ht="15" hidden="false" customHeight="true" outlineLevel="0" collapsed="false">
      <c r="A556" s="65"/>
      <c r="B556" s="66"/>
      <c r="C556" s="93" t="s">
        <v>533</v>
      </c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110" t="n">
        <v>2755</v>
      </c>
      <c r="GO556" s="55"/>
      <c r="GP556" s="55"/>
      <c r="GQ556" s="55"/>
      <c r="GR556" s="55"/>
      <c r="GS556" s="55"/>
      <c r="GT556" s="55"/>
      <c r="GU556" s="55"/>
      <c r="GW556" s="55"/>
      <c r="GX556" s="11"/>
      <c r="GY556" s="55"/>
      <c r="HA556" s="55"/>
      <c r="HB556" s="3" t="s">
        <v>533</v>
      </c>
      <c r="HC556" s="55"/>
      <c r="HD556" s="55"/>
    </row>
    <row r="557" s="6" customFormat="true" ht="15" hidden="false" customHeight="true" outlineLevel="0" collapsed="false">
      <c r="A557" s="65"/>
      <c r="B557" s="66"/>
      <c r="C557" s="93" t="s">
        <v>534</v>
      </c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110" t="n">
        <v>2631.13</v>
      </c>
      <c r="GO557" s="55"/>
      <c r="GP557" s="55"/>
      <c r="GQ557" s="55"/>
      <c r="GR557" s="55"/>
      <c r="GS557" s="55"/>
      <c r="GT557" s="55"/>
      <c r="GU557" s="55"/>
      <c r="GW557" s="55"/>
      <c r="GX557" s="11"/>
      <c r="GY557" s="55"/>
      <c r="HA557" s="55"/>
      <c r="HB557" s="3" t="s">
        <v>534</v>
      </c>
      <c r="HC557" s="55"/>
      <c r="HD557" s="55"/>
    </row>
    <row r="558" s="6" customFormat="true" ht="15" hidden="false" customHeight="true" outlineLevel="0" collapsed="false">
      <c r="A558" s="65"/>
      <c r="B558" s="66"/>
      <c r="C558" s="93" t="s">
        <v>535</v>
      </c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110" t="n">
        <v>1375.6</v>
      </c>
      <c r="GO558" s="55"/>
      <c r="GP558" s="55"/>
      <c r="GQ558" s="55"/>
      <c r="GR558" s="55"/>
      <c r="GS558" s="55"/>
      <c r="GT558" s="55"/>
      <c r="GU558" s="55"/>
      <c r="GW558" s="55"/>
      <c r="GX558" s="11"/>
      <c r="GY558" s="55"/>
      <c r="HA558" s="55"/>
      <c r="HB558" s="3" t="s">
        <v>535</v>
      </c>
      <c r="HC558" s="55"/>
      <c r="HD558" s="55"/>
    </row>
    <row r="559" s="6" customFormat="true" ht="15" hidden="false" customHeight="true" outlineLevel="0" collapsed="false">
      <c r="A559" s="65"/>
      <c r="B559" s="102"/>
      <c r="C559" s="78" t="s">
        <v>806</v>
      </c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103" t="n">
        <v>12846.82</v>
      </c>
      <c r="Q559" s="134"/>
      <c r="R559" s="108"/>
      <c r="GO559" s="55"/>
      <c r="GP559" s="55"/>
      <c r="GQ559" s="55"/>
      <c r="GR559" s="55"/>
      <c r="GS559" s="55"/>
      <c r="GT559" s="55"/>
      <c r="GU559" s="55"/>
      <c r="GW559" s="55"/>
      <c r="GX559" s="11"/>
      <c r="GY559" s="55"/>
      <c r="HA559" s="55"/>
      <c r="HC559" s="55" t="s">
        <v>806</v>
      </c>
      <c r="HD559" s="55"/>
    </row>
    <row r="560" s="6" customFormat="true" ht="15" hidden="false" customHeight="true" outlineLevel="0" collapsed="false">
      <c r="A560" s="65"/>
      <c r="B560" s="102"/>
      <c r="C560" s="78" t="s">
        <v>281</v>
      </c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106"/>
      <c r="Q560" s="107"/>
      <c r="R560" s="108"/>
      <c r="GO560" s="55"/>
      <c r="GP560" s="55"/>
      <c r="GQ560" s="55"/>
      <c r="GR560" s="55"/>
      <c r="GS560" s="55"/>
      <c r="GT560" s="55"/>
      <c r="GU560" s="55"/>
      <c r="GW560" s="55"/>
      <c r="GX560" s="11"/>
      <c r="GY560" s="55"/>
      <c r="HA560" s="55"/>
      <c r="HC560" s="55"/>
      <c r="HD560" s="55" t="s">
        <v>281</v>
      </c>
    </row>
    <row r="561" s="6" customFormat="true" ht="15" hidden="false" customHeight="true" outlineLevel="0" collapsed="false">
      <c r="A561" s="65"/>
      <c r="B561" s="102"/>
      <c r="C561" s="109" t="s">
        <v>284</v>
      </c>
      <c r="D561" s="109"/>
      <c r="E561" s="109"/>
      <c r="F561" s="109"/>
      <c r="G561" s="109"/>
      <c r="H561" s="109"/>
      <c r="I561" s="109"/>
      <c r="J561" s="109"/>
      <c r="K561" s="136" t="n">
        <v>4.381</v>
      </c>
      <c r="L561" s="109"/>
      <c r="M561" s="109"/>
      <c r="N561" s="109"/>
      <c r="O561" s="109"/>
      <c r="P561" s="112"/>
      <c r="Q561" s="107"/>
      <c r="R561" s="108"/>
      <c r="GO561" s="55"/>
      <c r="GP561" s="55"/>
      <c r="GQ561" s="55"/>
      <c r="GR561" s="55"/>
      <c r="GS561" s="55"/>
      <c r="GT561" s="55"/>
      <c r="GU561" s="55"/>
      <c r="GW561" s="55"/>
      <c r="GX561" s="11"/>
      <c r="GY561" s="55"/>
      <c r="HA561" s="55"/>
      <c r="HC561" s="55"/>
      <c r="HD561" s="55"/>
      <c r="HF561" s="3" t="s">
        <v>284</v>
      </c>
    </row>
    <row r="562" s="6" customFormat="true" ht="15" hidden="false" customHeight="true" outlineLevel="0" collapsed="false">
      <c r="A562" s="65"/>
      <c r="B562" s="102"/>
      <c r="C562" s="109" t="s">
        <v>285</v>
      </c>
      <c r="D562" s="109"/>
      <c r="E562" s="109"/>
      <c r="F562" s="109"/>
      <c r="G562" s="109"/>
      <c r="H562" s="109"/>
      <c r="I562" s="109"/>
      <c r="J562" s="109"/>
      <c r="K562" s="136" t="n">
        <v>0.336</v>
      </c>
      <c r="L562" s="109"/>
      <c r="M562" s="109"/>
      <c r="N562" s="109"/>
      <c r="O562" s="109"/>
      <c r="P562" s="112"/>
      <c r="Q562" s="107"/>
      <c r="R562" s="108"/>
      <c r="GO562" s="55"/>
      <c r="GP562" s="55"/>
      <c r="GQ562" s="55"/>
      <c r="GR562" s="55"/>
      <c r="GS562" s="55"/>
      <c r="GT562" s="55"/>
      <c r="GU562" s="55"/>
      <c r="GW562" s="55"/>
      <c r="GX562" s="11"/>
      <c r="GY562" s="55"/>
      <c r="HA562" s="55"/>
      <c r="HC562" s="55"/>
      <c r="HD562" s="55"/>
      <c r="HF562" s="3" t="s">
        <v>285</v>
      </c>
    </row>
    <row r="563" s="6" customFormat="true" ht="0.75" hidden="false" customHeight="true" outlineLevel="0" collapsed="false">
      <c r="A563" s="113"/>
      <c r="B563" s="114"/>
      <c r="C563" s="115"/>
      <c r="D563" s="115"/>
      <c r="E563" s="115"/>
      <c r="F563" s="115"/>
      <c r="G563" s="115"/>
      <c r="H563" s="115"/>
      <c r="I563" s="115"/>
      <c r="J563" s="115"/>
      <c r="K563" s="116"/>
      <c r="L563" s="115"/>
      <c r="M563" s="115"/>
      <c r="N563" s="115"/>
      <c r="O563" s="115"/>
      <c r="P563" s="117"/>
      <c r="Q563" s="107"/>
      <c r="R563" s="108"/>
      <c r="GO563" s="55"/>
      <c r="GP563" s="55"/>
      <c r="GQ563" s="55"/>
      <c r="GR563" s="55"/>
      <c r="GS563" s="55"/>
      <c r="GT563" s="55"/>
      <c r="GU563" s="55"/>
      <c r="GW563" s="55"/>
      <c r="GX563" s="11"/>
      <c r="GY563" s="55"/>
      <c r="HA563" s="55"/>
      <c r="HC563" s="55"/>
      <c r="HD563" s="55"/>
    </row>
    <row r="564" s="6" customFormat="true" ht="15" hidden="false" customHeight="true" outlineLevel="0" collapsed="false">
      <c r="A564" s="54" t="s">
        <v>807</v>
      </c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GO564" s="55" t="s">
        <v>807</v>
      </c>
      <c r="GP564" s="55"/>
      <c r="GQ564" s="55"/>
      <c r="GR564" s="55"/>
      <c r="GS564" s="55"/>
      <c r="GT564" s="55"/>
      <c r="GU564" s="55"/>
      <c r="GW564" s="55"/>
      <c r="GX564" s="11"/>
      <c r="GY564" s="55"/>
      <c r="HA564" s="55"/>
      <c r="HC564" s="55"/>
      <c r="HD564" s="55"/>
    </row>
    <row r="565" s="6" customFormat="true" ht="15" hidden="false" customHeight="true" outlineLevel="0" collapsed="false">
      <c r="A565" s="54" t="s">
        <v>808</v>
      </c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GO565" s="55"/>
      <c r="GP565" s="55" t="s">
        <v>808</v>
      </c>
      <c r="GQ565" s="55"/>
      <c r="GR565" s="55"/>
      <c r="GS565" s="55"/>
      <c r="GT565" s="55"/>
      <c r="GU565" s="55"/>
      <c r="GW565" s="55"/>
      <c r="GX565" s="11"/>
      <c r="GY565" s="55"/>
      <c r="HA565" s="55"/>
      <c r="HC565" s="55"/>
      <c r="HD565" s="55"/>
    </row>
    <row r="566" s="6" customFormat="true" ht="15" hidden="false" customHeight="true" outlineLevel="0" collapsed="false">
      <c r="A566" s="54" t="s">
        <v>678</v>
      </c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GO566" s="55"/>
      <c r="GP566" s="55" t="s">
        <v>678</v>
      </c>
      <c r="GQ566" s="55"/>
      <c r="GR566" s="55"/>
      <c r="GS566" s="55"/>
      <c r="GT566" s="55"/>
      <c r="GU566" s="55"/>
      <c r="GW566" s="55"/>
      <c r="GX566" s="11"/>
      <c r="GY566" s="55"/>
      <c r="HA566" s="55"/>
      <c r="HC566" s="55"/>
      <c r="HD566" s="55"/>
    </row>
    <row r="567" s="6" customFormat="true" ht="23.25" hidden="false" customHeight="true" outlineLevel="0" collapsed="false">
      <c r="A567" s="56" t="s">
        <v>291</v>
      </c>
      <c r="B567" s="57" t="s">
        <v>747</v>
      </c>
      <c r="C567" s="58" t="s">
        <v>748</v>
      </c>
      <c r="D567" s="58"/>
      <c r="E567" s="58"/>
      <c r="F567" s="58"/>
      <c r="G567" s="58"/>
      <c r="H567" s="59" t="s">
        <v>61</v>
      </c>
      <c r="I567" s="60" t="n">
        <v>1</v>
      </c>
      <c r="J567" s="61" t="n">
        <v>1</v>
      </c>
      <c r="K567" s="61" t="n">
        <v>1</v>
      </c>
      <c r="L567" s="62"/>
      <c r="M567" s="60"/>
      <c r="N567" s="63"/>
      <c r="O567" s="60"/>
      <c r="P567" s="64"/>
      <c r="GO567" s="55"/>
      <c r="GP567" s="55"/>
      <c r="GQ567" s="55" t="s">
        <v>748</v>
      </c>
      <c r="GR567" s="55"/>
      <c r="GS567" s="55"/>
      <c r="GT567" s="55"/>
      <c r="GU567" s="55"/>
      <c r="GW567" s="55"/>
      <c r="GX567" s="11"/>
      <c r="GY567" s="55"/>
      <c r="HA567" s="55"/>
      <c r="HC567" s="55"/>
      <c r="HD567" s="55"/>
    </row>
    <row r="568" s="6" customFormat="true" ht="22.5" hidden="false" customHeight="true" outlineLevel="0" collapsed="false">
      <c r="A568" s="88"/>
      <c r="B568" s="66" t="s">
        <v>771</v>
      </c>
      <c r="C568" s="89" t="s">
        <v>772</v>
      </c>
      <c r="D568" s="89"/>
      <c r="E568" s="89"/>
      <c r="F568" s="89"/>
      <c r="G568" s="89"/>
      <c r="H568" s="89"/>
      <c r="I568" s="89"/>
      <c r="J568" s="89"/>
      <c r="K568" s="89"/>
      <c r="L568" s="89"/>
      <c r="M568" s="89"/>
      <c r="N568" s="89"/>
      <c r="O568" s="89"/>
      <c r="P568" s="89"/>
      <c r="GO568" s="55"/>
      <c r="GP568" s="55"/>
      <c r="GQ568" s="55"/>
      <c r="GR568" s="55"/>
      <c r="GS568" s="55"/>
      <c r="GT568" s="55"/>
      <c r="GU568" s="55"/>
      <c r="GV568" s="3" t="s">
        <v>772</v>
      </c>
      <c r="GW568" s="55"/>
      <c r="GX568" s="11"/>
      <c r="GY568" s="55"/>
      <c r="HA568" s="55"/>
      <c r="HC568" s="55"/>
      <c r="HD568" s="55"/>
    </row>
    <row r="569" s="6" customFormat="true" ht="15" hidden="false" customHeight="true" outlineLevel="0" collapsed="false">
      <c r="A569" s="65"/>
      <c r="B569" s="66"/>
      <c r="C569" s="57" t="s">
        <v>62</v>
      </c>
      <c r="D569" s="57"/>
      <c r="E569" s="57"/>
      <c r="F569" s="57"/>
      <c r="G569" s="57"/>
      <c r="H569" s="59"/>
      <c r="I569" s="60"/>
      <c r="J569" s="60"/>
      <c r="K569" s="60"/>
      <c r="L569" s="62"/>
      <c r="M569" s="60"/>
      <c r="N569" s="67"/>
      <c r="O569" s="60"/>
      <c r="P569" s="68" t="n">
        <v>131.13</v>
      </c>
      <c r="Q569" s="69"/>
      <c r="R569" s="69"/>
      <c r="GO569" s="55"/>
      <c r="GP569" s="55"/>
      <c r="GQ569" s="55"/>
      <c r="GR569" s="55"/>
      <c r="GS569" s="55"/>
      <c r="GT569" s="55"/>
      <c r="GU569" s="55"/>
      <c r="GW569" s="55" t="s">
        <v>62</v>
      </c>
      <c r="GX569" s="11"/>
      <c r="GY569" s="55"/>
      <c r="HA569" s="55"/>
      <c r="HC569" s="55"/>
      <c r="HD569" s="55"/>
    </row>
    <row r="570" s="6" customFormat="true" ht="15" hidden="false" customHeight="true" outlineLevel="0" collapsed="false">
      <c r="A570" s="70"/>
      <c r="B570" s="71"/>
      <c r="C570" s="8" t="s">
        <v>63</v>
      </c>
      <c r="D570" s="8"/>
      <c r="E570" s="8"/>
      <c r="F570" s="8"/>
      <c r="G570" s="8"/>
      <c r="H570" s="72"/>
      <c r="I570" s="73"/>
      <c r="J570" s="73"/>
      <c r="K570" s="73"/>
      <c r="L570" s="74"/>
      <c r="M570" s="73"/>
      <c r="N570" s="74"/>
      <c r="O570" s="73"/>
      <c r="P570" s="75" t="n">
        <v>123.45</v>
      </c>
      <c r="GO570" s="55"/>
      <c r="GP570" s="55"/>
      <c r="GQ570" s="55"/>
      <c r="GR570" s="55"/>
      <c r="GS570" s="55"/>
      <c r="GT570" s="55"/>
      <c r="GU570" s="55"/>
      <c r="GW570" s="55"/>
      <c r="GX570" s="11" t="s">
        <v>63</v>
      </c>
      <c r="GY570" s="55"/>
      <c r="HA570" s="55"/>
      <c r="HC570" s="55"/>
      <c r="HD570" s="55"/>
    </row>
    <row r="571" s="6" customFormat="true" ht="15" hidden="false" customHeight="true" outlineLevel="0" collapsed="false">
      <c r="A571" s="70"/>
      <c r="B571" s="71" t="s">
        <v>255</v>
      </c>
      <c r="C571" s="8" t="s">
        <v>256</v>
      </c>
      <c r="D571" s="8"/>
      <c r="E571" s="8"/>
      <c r="F571" s="8"/>
      <c r="G571" s="8"/>
      <c r="H571" s="72" t="s">
        <v>66</v>
      </c>
      <c r="I571" s="76" t="n">
        <v>97</v>
      </c>
      <c r="J571" s="73"/>
      <c r="K571" s="76" t="n">
        <v>97</v>
      </c>
      <c r="L571" s="74"/>
      <c r="M571" s="73"/>
      <c r="N571" s="74"/>
      <c r="O571" s="73"/>
      <c r="P571" s="75" t="n">
        <v>119.75</v>
      </c>
      <c r="GO571" s="55"/>
      <c r="GP571" s="55"/>
      <c r="GQ571" s="55"/>
      <c r="GR571" s="55"/>
      <c r="GS571" s="55"/>
      <c r="GT571" s="55"/>
      <c r="GU571" s="55"/>
      <c r="GW571" s="55"/>
      <c r="GX571" s="11" t="s">
        <v>256</v>
      </c>
      <c r="GY571" s="55"/>
      <c r="HA571" s="55"/>
      <c r="HC571" s="55"/>
      <c r="HD571" s="55"/>
    </row>
    <row r="572" s="6" customFormat="true" ht="15" hidden="false" customHeight="true" outlineLevel="0" collapsed="false">
      <c r="A572" s="70"/>
      <c r="B572" s="71" t="s">
        <v>257</v>
      </c>
      <c r="C572" s="8" t="s">
        <v>258</v>
      </c>
      <c r="D572" s="8"/>
      <c r="E572" s="8"/>
      <c r="F572" s="8"/>
      <c r="G572" s="8"/>
      <c r="H572" s="72" t="s">
        <v>66</v>
      </c>
      <c r="I572" s="76" t="n">
        <v>51</v>
      </c>
      <c r="J572" s="73"/>
      <c r="K572" s="76" t="n">
        <v>51</v>
      </c>
      <c r="L572" s="74"/>
      <c r="M572" s="73"/>
      <c r="N572" s="74"/>
      <c r="O572" s="73"/>
      <c r="P572" s="75" t="n">
        <v>62.96</v>
      </c>
      <c r="GO572" s="55"/>
      <c r="GP572" s="55"/>
      <c r="GQ572" s="55"/>
      <c r="GR572" s="55"/>
      <c r="GS572" s="55"/>
      <c r="GT572" s="55"/>
      <c r="GU572" s="55"/>
      <c r="GW572" s="55"/>
      <c r="GX572" s="11" t="s">
        <v>258</v>
      </c>
      <c r="GY572" s="55"/>
      <c r="HA572" s="55"/>
      <c r="HC572" s="55"/>
      <c r="HD572" s="55"/>
    </row>
    <row r="573" s="6" customFormat="true" ht="15" hidden="false" customHeight="true" outlineLevel="0" collapsed="false">
      <c r="A573" s="77"/>
      <c r="B573" s="78"/>
      <c r="C573" s="57" t="s">
        <v>69</v>
      </c>
      <c r="D573" s="57"/>
      <c r="E573" s="57"/>
      <c r="F573" s="57"/>
      <c r="G573" s="57"/>
      <c r="H573" s="59"/>
      <c r="I573" s="60"/>
      <c r="J573" s="60"/>
      <c r="K573" s="60"/>
      <c r="L573" s="62"/>
      <c r="M573" s="60"/>
      <c r="N573" s="85" t="n">
        <v>316.23</v>
      </c>
      <c r="O573" s="60"/>
      <c r="P573" s="86" t="n">
        <v>316.23</v>
      </c>
      <c r="GO573" s="55"/>
      <c r="GP573" s="55"/>
      <c r="GQ573" s="55"/>
      <c r="GR573" s="55"/>
      <c r="GS573" s="55"/>
      <c r="GT573" s="55"/>
      <c r="GU573" s="55"/>
      <c r="GW573" s="55"/>
      <c r="GX573" s="11"/>
      <c r="GY573" s="55" t="s">
        <v>69</v>
      </c>
      <c r="HA573" s="55"/>
      <c r="HC573" s="55"/>
      <c r="HD573" s="55"/>
    </row>
    <row r="574" s="6" customFormat="true" ht="0.75" hidden="false" customHeight="true" outlineLevel="0" collapsed="false">
      <c r="A574" s="79"/>
      <c r="B574" s="80"/>
      <c r="C574" s="80"/>
      <c r="D574" s="80"/>
      <c r="E574" s="80"/>
      <c r="F574" s="80"/>
      <c r="G574" s="80"/>
      <c r="H574" s="81"/>
      <c r="I574" s="82"/>
      <c r="J574" s="82"/>
      <c r="K574" s="82"/>
      <c r="L574" s="83"/>
      <c r="M574" s="82"/>
      <c r="N574" s="83"/>
      <c r="O574" s="82"/>
      <c r="P574" s="84"/>
      <c r="GO574" s="55"/>
      <c r="GP574" s="55"/>
      <c r="GQ574" s="55"/>
      <c r="GR574" s="55"/>
      <c r="GS574" s="55"/>
      <c r="GT574" s="55"/>
      <c r="GU574" s="55"/>
      <c r="GW574" s="55"/>
      <c r="GX574" s="11"/>
      <c r="GY574" s="55"/>
      <c r="HA574" s="55"/>
      <c r="HC574" s="55"/>
      <c r="HD574" s="55"/>
    </row>
    <row r="575" s="6" customFormat="true" ht="15" hidden="false" customHeight="true" outlineLevel="0" collapsed="false">
      <c r="A575" s="54" t="s">
        <v>684</v>
      </c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GO575" s="55"/>
      <c r="GP575" s="55" t="s">
        <v>684</v>
      </c>
      <c r="GQ575" s="55"/>
      <c r="GR575" s="55"/>
      <c r="GS575" s="55"/>
      <c r="GT575" s="55"/>
      <c r="GU575" s="55"/>
      <c r="GW575" s="55"/>
      <c r="GX575" s="11"/>
      <c r="GY575" s="55"/>
      <c r="HA575" s="55"/>
      <c r="HC575" s="55"/>
      <c r="HD575" s="55"/>
    </row>
    <row r="576" s="6" customFormat="true" ht="23.25" hidden="false" customHeight="true" outlineLevel="0" collapsed="false">
      <c r="A576" s="56" t="s">
        <v>297</v>
      </c>
      <c r="B576" s="57" t="s">
        <v>747</v>
      </c>
      <c r="C576" s="58" t="s">
        <v>748</v>
      </c>
      <c r="D576" s="58"/>
      <c r="E576" s="58"/>
      <c r="F576" s="58"/>
      <c r="G576" s="58"/>
      <c r="H576" s="59" t="s">
        <v>61</v>
      </c>
      <c r="I576" s="60" t="n">
        <v>1</v>
      </c>
      <c r="J576" s="61" t="n">
        <v>1</v>
      </c>
      <c r="K576" s="61" t="n">
        <v>1</v>
      </c>
      <c r="L576" s="62"/>
      <c r="M576" s="60"/>
      <c r="N576" s="63"/>
      <c r="O576" s="60"/>
      <c r="P576" s="64"/>
      <c r="GO576" s="55"/>
      <c r="GP576" s="55"/>
      <c r="GQ576" s="55" t="s">
        <v>748</v>
      </c>
      <c r="GR576" s="55"/>
      <c r="GS576" s="55"/>
      <c r="GT576" s="55"/>
      <c r="GU576" s="55"/>
      <c r="GW576" s="55"/>
      <c r="GX576" s="11"/>
      <c r="GY576" s="55"/>
      <c r="HA576" s="55"/>
      <c r="HC576" s="55"/>
      <c r="HD576" s="55"/>
    </row>
    <row r="577" s="6" customFormat="true" ht="15" hidden="false" customHeight="true" outlineLevel="0" collapsed="false">
      <c r="A577" s="65"/>
      <c r="B577" s="66"/>
      <c r="C577" s="57" t="s">
        <v>62</v>
      </c>
      <c r="D577" s="57"/>
      <c r="E577" s="57"/>
      <c r="F577" s="57"/>
      <c r="G577" s="57"/>
      <c r="H577" s="59"/>
      <c r="I577" s="60"/>
      <c r="J577" s="60"/>
      <c r="K577" s="60"/>
      <c r="L577" s="62"/>
      <c r="M577" s="60"/>
      <c r="N577" s="67"/>
      <c r="O577" s="60"/>
      <c r="P577" s="68" t="n">
        <v>442.83</v>
      </c>
      <c r="Q577" s="69"/>
      <c r="R577" s="69"/>
      <c r="GO577" s="55"/>
      <c r="GP577" s="55"/>
      <c r="GQ577" s="55"/>
      <c r="GR577" s="55"/>
      <c r="GS577" s="55"/>
      <c r="GT577" s="55"/>
      <c r="GU577" s="55"/>
      <c r="GW577" s="55" t="s">
        <v>62</v>
      </c>
      <c r="GX577" s="11"/>
      <c r="GY577" s="55"/>
      <c r="HA577" s="55"/>
      <c r="HC577" s="55"/>
      <c r="HD577" s="55"/>
    </row>
    <row r="578" s="6" customFormat="true" ht="15" hidden="false" customHeight="true" outlineLevel="0" collapsed="false">
      <c r="A578" s="70"/>
      <c r="B578" s="71"/>
      <c r="C578" s="8" t="s">
        <v>63</v>
      </c>
      <c r="D578" s="8"/>
      <c r="E578" s="8"/>
      <c r="F578" s="8"/>
      <c r="G578" s="8"/>
      <c r="H578" s="72"/>
      <c r="I578" s="73"/>
      <c r="J578" s="73"/>
      <c r="K578" s="73"/>
      <c r="L578" s="74"/>
      <c r="M578" s="73"/>
      <c r="N578" s="74"/>
      <c r="O578" s="73"/>
      <c r="P578" s="75" t="n">
        <v>411.48</v>
      </c>
      <c r="GO578" s="55"/>
      <c r="GP578" s="55"/>
      <c r="GQ578" s="55"/>
      <c r="GR578" s="55"/>
      <c r="GS578" s="55"/>
      <c r="GT578" s="55"/>
      <c r="GU578" s="55"/>
      <c r="GW578" s="55"/>
      <c r="GX578" s="11" t="s">
        <v>63</v>
      </c>
      <c r="GY578" s="55"/>
      <c r="HA578" s="55"/>
      <c r="HC578" s="55"/>
      <c r="HD578" s="55"/>
    </row>
    <row r="579" s="6" customFormat="true" ht="15" hidden="false" customHeight="true" outlineLevel="0" collapsed="false">
      <c r="A579" s="70"/>
      <c r="B579" s="71" t="s">
        <v>255</v>
      </c>
      <c r="C579" s="8" t="s">
        <v>256</v>
      </c>
      <c r="D579" s="8"/>
      <c r="E579" s="8"/>
      <c r="F579" s="8"/>
      <c r="G579" s="8"/>
      <c r="H579" s="72" t="s">
        <v>66</v>
      </c>
      <c r="I579" s="76" t="n">
        <v>97</v>
      </c>
      <c r="J579" s="73"/>
      <c r="K579" s="76" t="n">
        <v>97</v>
      </c>
      <c r="L579" s="74"/>
      <c r="M579" s="73"/>
      <c r="N579" s="74"/>
      <c r="O579" s="73"/>
      <c r="P579" s="75" t="n">
        <v>399.14</v>
      </c>
      <c r="GO579" s="55"/>
      <c r="GP579" s="55"/>
      <c r="GQ579" s="55"/>
      <c r="GR579" s="55"/>
      <c r="GS579" s="55"/>
      <c r="GT579" s="55"/>
      <c r="GU579" s="55"/>
      <c r="GW579" s="55"/>
      <c r="GX579" s="11" t="s">
        <v>256</v>
      </c>
      <c r="GY579" s="55"/>
      <c r="HA579" s="55"/>
      <c r="HC579" s="55"/>
      <c r="HD579" s="55"/>
    </row>
    <row r="580" s="6" customFormat="true" ht="15" hidden="false" customHeight="true" outlineLevel="0" collapsed="false">
      <c r="A580" s="70"/>
      <c r="B580" s="71" t="s">
        <v>257</v>
      </c>
      <c r="C580" s="8" t="s">
        <v>258</v>
      </c>
      <c r="D580" s="8"/>
      <c r="E580" s="8"/>
      <c r="F580" s="8"/>
      <c r="G580" s="8"/>
      <c r="H580" s="72" t="s">
        <v>66</v>
      </c>
      <c r="I580" s="76" t="n">
        <v>51</v>
      </c>
      <c r="J580" s="73"/>
      <c r="K580" s="76" t="n">
        <v>51</v>
      </c>
      <c r="L580" s="74"/>
      <c r="M580" s="73"/>
      <c r="N580" s="74"/>
      <c r="O580" s="73"/>
      <c r="P580" s="75" t="n">
        <v>209.85</v>
      </c>
      <c r="GO580" s="55"/>
      <c r="GP580" s="55"/>
      <c r="GQ580" s="55"/>
      <c r="GR580" s="55"/>
      <c r="GS580" s="55"/>
      <c r="GT580" s="55"/>
      <c r="GU580" s="55"/>
      <c r="GW580" s="55"/>
      <c r="GX580" s="11" t="s">
        <v>258</v>
      </c>
      <c r="GY580" s="55"/>
      <c r="HA580" s="55"/>
      <c r="HC580" s="55"/>
      <c r="HD580" s="55"/>
    </row>
    <row r="581" s="6" customFormat="true" ht="15" hidden="false" customHeight="true" outlineLevel="0" collapsed="false">
      <c r="A581" s="77"/>
      <c r="B581" s="78"/>
      <c r="C581" s="57" t="s">
        <v>69</v>
      </c>
      <c r="D581" s="57"/>
      <c r="E581" s="57"/>
      <c r="F581" s="57"/>
      <c r="G581" s="57"/>
      <c r="H581" s="59"/>
      <c r="I581" s="60"/>
      <c r="J581" s="60"/>
      <c r="K581" s="60"/>
      <c r="L581" s="62"/>
      <c r="M581" s="60"/>
      <c r="N581" s="67" t="n">
        <v>1059.79</v>
      </c>
      <c r="O581" s="60"/>
      <c r="P581" s="68" t="n">
        <v>1059.79</v>
      </c>
      <c r="GO581" s="55"/>
      <c r="GP581" s="55"/>
      <c r="GQ581" s="55"/>
      <c r="GR581" s="55"/>
      <c r="GS581" s="55"/>
      <c r="GT581" s="55"/>
      <c r="GU581" s="55"/>
      <c r="GW581" s="55"/>
      <c r="GX581" s="11"/>
      <c r="GY581" s="55" t="s">
        <v>69</v>
      </c>
      <c r="HA581" s="55"/>
      <c r="HC581" s="55"/>
      <c r="HD581" s="55"/>
    </row>
    <row r="582" s="6" customFormat="true" ht="0.75" hidden="false" customHeight="true" outlineLevel="0" collapsed="false">
      <c r="A582" s="79"/>
      <c r="B582" s="80"/>
      <c r="C582" s="80"/>
      <c r="D582" s="80"/>
      <c r="E582" s="80"/>
      <c r="F582" s="80"/>
      <c r="G582" s="80"/>
      <c r="H582" s="81"/>
      <c r="I582" s="82"/>
      <c r="J582" s="82"/>
      <c r="K582" s="82"/>
      <c r="L582" s="83"/>
      <c r="M582" s="82"/>
      <c r="N582" s="83"/>
      <c r="O582" s="82"/>
      <c r="P582" s="84"/>
      <c r="GO582" s="55"/>
      <c r="GP582" s="55"/>
      <c r="GQ582" s="55"/>
      <c r="GR582" s="55"/>
      <c r="GS582" s="55"/>
      <c r="GT582" s="55"/>
      <c r="GU582" s="55"/>
      <c r="GW582" s="55"/>
      <c r="GX582" s="11"/>
      <c r="GY582" s="55"/>
      <c r="HA582" s="55"/>
      <c r="HC582" s="55"/>
      <c r="HD582" s="55"/>
    </row>
    <row r="583" s="6" customFormat="true" ht="23.25" hidden="false" customHeight="true" outlineLevel="0" collapsed="false">
      <c r="A583" s="56" t="s">
        <v>301</v>
      </c>
      <c r="B583" s="57" t="s">
        <v>791</v>
      </c>
      <c r="C583" s="58" t="s">
        <v>792</v>
      </c>
      <c r="D583" s="58"/>
      <c r="E583" s="58"/>
      <c r="F583" s="58"/>
      <c r="G583" s="58"/>
      <c r="H583" s="59" t="s">
        <v>61</v>
      </c>
      <c r="I583" s="60" t="n">
        <v>1</v>
      </c>
      <c r="J583" s="61" t="n">
        <v>1</v>
      </c>
      <c r="K583" s="61" t="n">
        <v>1</v>
      </c>
      <c r="L583" s="62"/>
      <c r="M583" s="60"/>
      <c r="N583" s="63"/>
      <c r="O583" s="60"/>
      <c r="P583" s="64"/>
      <c r="GO583" s="55"/>
      <c r="GP583" s="55"/>
      <c r="GQ583" s="55" t="s">
        <v>792</v>
      </c>
      <c r="GR583" s="55"/>
      <c r="GS583" s="55"/>
      <c r="GT583" s="55"/>
      <c r="GU583" s="55"/>
      <c r="GW583" s="55"/>
      <c r="GX583" s="11"/>
      <c r="GY583" s="55"/>
      <c r="HA583" s="55"/>
      <c r="HC583" s="55"/>
      <c r="HD583" s="55"/>
    </row>
    <row r="584" s="6" customFormat="true" ht="15" hidden="false" customHeight="true" outlineLevel="0" collapsed="false">
      <c r="A584" s="65"/>
      <c r="B584" s="66"/>
      <c r="C584" s="57" t="s">
        <v>62</v>
      </c>
      <c r="D584" s="57"/>
      <c r="E584" s="57"/>
      <c r="F584" s="57"/>
      <c r="G584" s="57"/>
      <c r="H584" s="59"/>
      <c r="I584" s="60"/>
      <c r="J584" s="60"/>
      <c r="K584" s="60"/>
      <c r="L584" s="62"/>
      <c r="M584" s="60"/>
      <c r="N584" s="67"/>
      <c r="O584" s="60"/>
      <c r="P584" s="68" t="n">
        <v>1662.31</v>
      </c>
      <c r="Q584" s="69"/>
      <c r="R584" s="69"/>
      <c r="GO584" s="55"/>
      <c r="GP584" s="55"/>
      <c r="GQ584" s="55"/>
      <c r="GR584" s="55"/>
      <c r="GS584" s="55"/>
      <c r="GT584" s="55"/>
      <c r="GU584" s="55"/>
      <c r="GW584" s="55" t="s">
        <v>62</v>
      </c>
      <c r="GX584" s="11"/>
      <c r="GY584" s="55"/>
      <c r="HA584" s="55"/>
      <c r="HC584" s="55"/>
      <c r="HD584" s="55"/>
    </row>
    <row r="585" s="6" customFormat="true" ht="15" hidden="false" customHeight="true" outlineLevel="0" collapsed="false">
      <c r="A585" s="70"/>
      <c r="B585" s="71"/>
      <c r="C585" s="8" t="s">
        <v>63</v>
      </c>
      <c r="D585" s="8"/>
      <c r="E585" s="8"/>
      <c r="F585" s="8"/>
      <c r="G585" s="8"/>
      <c r="H585" s="72"/>
      <c r="I585" s="73"/>
      <c r="J585" s="73"/>
      <c r="K585" s="73"/>
      <c r="L585" s="74"/>
      <c r="M585" s="73"/>
      <c r="N585" s="74"/>
      <c r="O585" s="73"/>
      <c r="P585" s="87" t="n">
        <v>1355.57</v>
      </c>
      <c r="GO585" s="55"/>
      <c r="GP585" s="55"/>
      <c r="GQ585" s="55"/>
      <c r="GR585" s="55"/>
      <c r="GS585" s="55"/>
      <c r="GT585" s="55"/>
      <c r="GU585" s="55"/>
      <c r="GW585" s="55"/>
      <c r="GX585" s="11" t="s">
        <v>63</v>
      </c>
      <c r="GY585" s="55"/>
      <c r="HA585" s="55"/>
      <c r="HC585" s="55"/>
      <c r="HD585" s="55"/>
    </row>
    <row r="586" s="6" customFormat="true" ht="15" hidden="false" customHeight="true" outlineLevel="0" collapsed="false">
      <c r="A586" s="70"/>
      <c r="B586" s="71" t="s">
        <v>255</v>
      </c>
      <c r="C586" s="8" t="s">
        <v>256</v>
      </c>
      <c r="D586" s="8"/>
      <c r="E586" s="8"/>
      <c r="F586" s="8"/>
      <c r="G586" s="8"/>
      <c r="H586" s="72" t="s">
        <v>66</v>
      </c>
      <c r="I586" s="76" t="n">
        <v>97</v>
      </c>
      <c r="J586" s="73"/>
      <c r="K586" s="76" t="n">
        <v>97</v>
      </c>
      <c r="L586" s="74"/>
      <c r="M586" s="73"/>
      <c r="N586" s="74"/>
      <c r="O586" s="73"/>
      <c r="P586" s="87" t="n">
        <v>1314.9</v>
      </c>
      <c r="GO586" s="55"/>
      <c r="GP586" s="55"/>
      <c r="GQ586" s="55"/>
      <c r="GR586" s="55"/>
      <c r="GS586" s="55"/>
      <c r="GT586" s="55"/>
      <c r="GU586" s="55"/>
      <c r="GW586" s="55"/>
      <c r="GX586" s="11" t="s">
        <v>256</v>
      </c>
      <c r="GY586" s="55"/>
      <c r="HA586" s="55"/>
      <c r="HC586" s="55"/>
      <c r="HD586" s="55"/>
    </row>
    <row r="587" s="6" customFormat="true" ht="15" hidden="false" customHeight="true" outlineLevel="0" collapsed="false">
      <c r="A587" s="70"/>
      <c r="B587" s="71" t="s">
        <v>257</v>
      </c>
      <c r="C587" s="8" t="s">
        <v>258</v>
      </c>
      <c r="D587" s="8"/>
      <c r="E587" s="8"/>
      <c r="F587" s="8"/>
      <c r="G587" s="8"/>
      <c r="H587" s="72" t="s">
        <v>66</v>
      </c>
      <c r="I587" s="76" t="n">
        <v>51</v>
      </c>
      <c r="J587" s="73"/>
      <c r="K587" s="76" t="n">
        <v>51</v>
      </c>
      <c r="L587" s="74"/>
      <c r="M587" s="73"/>
      <c r="N587" s="74"/>
      <c r="O587" s="73"/>
      <c r="P587" s="75" t="n">
        <v>691.34</v>
      </c>
      <c r="GO587" s="55"/>
      <c r="GP587" s="55"/>
      <c r="GQ587" s="55"/>
      <c r="GR587" s="55"/>
      <c r="GS587" s="55"/>
      <c r="GT587" s="55"/>
      <c r="GU587" s="55"/>
      <c r="GW587" s="55"/>
      <c r="GX587" s="11" t="s">
        <v>258</v>
      </c>
      <c r="GY587" s="55"/>
      <c r="HA587" s="55"/>
      <c r="HC587" s="55"/>
      <c r="HD587" s="55"/>
    </row>
    <row r="588" s="6" customFormat="true" ht="15" hidden="false" customHeight="true" outlineLevel="0" collapsed="false">
      <c r="A588" s="77"/>
      <c r="B588" s="78"/>
      <c r="C588" s="57" t="s">
        <v>69</v>
      </c>
      <c r="D588" s="57"/>
      <c r="E588" s="57"/>
      <c r="F588" s="57"/>
      <c r="G588" s="57"/>
      <c r="H588" s="59"/>
      <c r="I588" s="60"/>
      <c r="J588" s="60"/>
      <c r="K588" s="60"/>
      <c r="L588" s="62"/>
      <c r="M588" s="60"/>
      <c r="N588" s="67" t="n">
        <v>3692.01</v>
      </c>
      <c r="O588" s="60"/>
      <c r="P588" s="68" t="n">
        <v>3692.01</v>
      </c>
      <c r="GO588" s="55"/>
      <c r="GP588" s="55"/>
      <c r="GQ588" s="55"/>
      <c r="GR588" s="55"/>
      <c r="GS588" s="55"/>
      <c r="GT588" s="55"/>
      <c r="GU588" s="55"/>
      <c r="GW588" s="55"/>
      <c r="GX588" s="11"/>
      <c r="GY588" s="55" t="s">
        <v>69</v>
      </c>
      <c r="HA588" s="55"/>
      <c r="HC588" s="55"/>
      <c r="HD588" s="55"/>
    </row>
    <row r="589" s="6" customFormat="true" ht="0.75" hidden="false" customHeight="true" outlineLevel="0" collapsed="false">
      <c r="A589" s="79"/>
      <c r="B589" s="80"/>
      <c r="C589" s="80"/>
      <c r="D589" s="80"/>
      <c r="E589" s="80"/>
      <c r="F589" s="80"/>
      <c r="G589" s="80"/>
      <c r="H589" s="81"/>
      <c r="I589" s="82"/>
      <c r="J589" s="82"/>
      <c r="K589" s="82"/>
      <c r="L589" s="83"/>
      <c r="M589" s="82"/>
      <c r="N589" s="83"/>
      <c r="O589" s="82"/>
      <c r="P589" s="84"/>
      <c r="GO589" s="55"/>
      <c r="GP589" s="55"/>
      <c r="GQ589" s="55"/>
      <c r="GR589" s="55"/>
      <c r="GS589" s="55"/>
      <c r="GT589" s="55"/>
      <c r="GU589" s="55"/>
      <c r="GW589" s="55"/>
      <c r="GX589" s="11"/>
      <c r="GY589" s="55"/>
      <c r="HA589" s="55"/>
      <c r="HC589" s="55"/>
      <c r="HD589" s="55"/>
    </row>
    <row r="590" s="6" customFormat="true" ht="15" hidden="false" customHeight="true" outlineLevel="0" collapsed="false">
      <c r="A590" s="56" t="s">
        <v>305</v>
      </c>
      <c r="B590" s="57" t="s">
        <v>793</v>
      </c>
      <c r="C590" s="58" t="s">
        <v>794</v>
      </c>
      <c r="D590" s="58"/>
      <c r="E590" s="58"/>
      <c r="F590" s="58"/>
      <c r="G590" s="58"/>
      <c r="H590" s="59" t="s">
        <v>61</v>
      </c>
      <c r="I590" s="60" t="n">
        <v>1</v>
      </c>
      <c r="J590" s="61" t="n">
        <v>1</v>
      </c>
      <c r="K590" s="61" t="n">
        <v>1</v>
      </c>
      <c r="L590" s="62"/>
      <c r="M590" s="60"/>
      <c r="N590" s="63"/>
      <c r="O590" s="60"/>
      <c r="P590" s="64"/>
      <c r="GO590" s="55"/>
      <c r="GP590" s="55"/>
      <c r="GQ590" s="55" t="s">
        <v>794</v>
      </c>
      <c r="GR590" s="55"/>
      <c r="GS590" s="55"/>
      <c r="GT590" s="55"/>
      <c r="GU590" s="55"/>
      <c r="GW590" s="55"/>
      <c r="GX590" s="11"/>
      <c r="GY590" s="55"/>
      <c r="HA590" s="55"/>
      <c r="HC590" s="55"/>
      <c r="HD590" s="55"/>
    </row>
    <row r="591" s="6" customFormat="true" ht="15" hidden="false" customHeight="true" outlineLevel="0" collapsed="false">
      <c r="A591" s="65"/>
      <c r="B591" s="66"/>
      <c r="C591" s="57" t="s">
        <v>62</v>
      </c>
      <c r="D591" s="57"/>
      <c r="E591" s="57"/>
      <c r="F591" s="57"/>
      <c r="G591" s="57"/>
      <c r="H591" s="59"/>
      <c r="I591" s="60"/>
      <c r="J591" s="60"/>
      <c r="K591" s="60"/>
      <c r="L591" s="62"/>
      <c r="M591" s="60"/>
      <c r="N591" s="67"/>
      <c r="O591" s="60"/>
      <c r="P591" s="68" t="n">
        <v>591.4</v>
      </c>
      <c r="Q591" s="69"/>
      <c r="R591" s="69"/>
      <c r="GO591" s="55"/>
      <c r="GP591" s="55"/>
      <c r="GQ591" s="55"/>
      <c r="GR591" s="55"/>
      <c r="GS591" s="55"/>
      <c r="GT591" s="55"/>
      <c r="GU591" s="55"/>
      <c r="GW591" s="55" t="s">
        <v>62</v>
      </c>
      <c r="GX591" s="11"/>
      <c r="GY591" s="55"/>
      <c r="HA591" s="55"/>
      <c r="HC591" s="55"/>
      <c r="HD591" s="55"/>
    </row>
    <row r="592" s="6" customFormat="true" ht="15" hidden="false" customHeight="true" outlineLevel="0" collapsed="false">
      <c r="A592" s="70"/>
      <c r="B592" s="71"/>
      <c r="C592" s="8" t="s">
        <v>63</v>
      </c>
      <c r="D592" s="8"/>
      <c r="E592" s="8"/>
      <c r="F592" s="8"/>
      <c r="G592" s="8"/>
      <c r="H592" s="72"/>
      <c r="I592" s="73"/>
      <c r="J592" s="73"/>
      <c r="K592" s="73"/>
      <c r="L592" s="74"/>
      <c r="M592" s="73"/>
      <c r="N592" s="74"/>
      <c r="O592" s="73"/>
      <c r="P592" s="75" t="n">
        <v>586.4</v>
      </c>
      <c r="GO592" s="55"/>
      <c r="GP592" s="55"/>
      <c r="GQ592" s="55"/>
      <c r="GR592" s="55"/>
      <c r="GS592" s="55"/>
      <c r="GT592" s="55"/>
      <c r="GU592" s="55"/>
      <c r="GW592" s="55"/>
      <c r="GX592" s="11" t="s">
        <v>63</v>
      </c>
      <c r="GY592" s="55"/>
      <c r="HA592" s="55"/>
      <c r="HC592" s="55"/>
      <c r="HD592" s="55"/>
    </row>
    <row r="593" s="6" customFormat="true" ht="15" hidden="false" customHeight="true" outlineLevel="0" collapsed="false">
      <c r="A593" s="70"/>
      <c r="B593" s="71" t="s">
        <v>255</v>
      </c>
      <c r="C593" s="8" t="s">
        <v>256</v>
      </c>
      <c r="D593" s="8"/>
      <c r="E593" s="8"/>
      <c r="F593" s="8"/>
      <c r="G593" s="8"/>
      <c r="H593" s="72" t="s">
        <v>66</v>
      </c>
      <c r="I593" s="76" t="n">
        <v>97</v>
      </c>
      <c r="J593" s="73"/>
      <c r="K593" s="76" t="n">
        <v>97</v>
      </c>
      <c r="L593" s="74"/>
      <c r="M593" s="73"/>
      <c r="N593" s="74"/>
      <c r="O593" s="73"/>
      <c r="P593" s="75" t="n">
        <v>568.81</v>
      </c>
      <c r="GO593" s="55"/>
      <c r="GP593" s="55"/>
      <c r="GQ593" s="55"/>
      <c r="GR593" s="55"/>
      <c r="GS593" s="55"/>
      <c r="GT593" s="55"/>
      <c r="GU593" s="55"/>
      <c r="GW593" s="55"/>
      <c r="GX593" s="11" t="s">
        <v>256</v>
      </c>
      <c r="GY593" s="55"/>
      <c r="HA593" s="55"/>
      <c r="HC593" s="55"/>
      <c r="HD593" s="55"/>
    </row>
    <row r="594" s="6" customFormat="true" ht="15" hidden="false" customHeight="true" outlineLevel="0" collapsed="false">
      <c r="A594" s="70"/>
      <c r="B594" s="71" t="s">
        <v>257</v>
      </c>
      <c r="C594" s="8" t="s">
        <v>258</v>
      </c>
      <c r="D594" s="8"/>
      <c r="E594" s="8"/>
      <c r="F594" s="8"/>
      <c r="G594" s="8"/>
      <c r="H594" s="72" t="s">
        <v>66</v>
      </c>
      <c r="I594" s="76" t="n">
        <v>51</v>
      </c>
      <c r="J594" s="73"/>
      <c r="K594" s="76" t="n">
        <v>51</v>
      </c>
      <c r="L594" s="74"/>
      <c r="M594" s="73"/>
      <c r="N594" s="74"/>
      <c r="O594" s="73"/>
      <c r="P594" s="75" t="n">
        <v>299.06</v>
      </c>
      <c r="GO594" s="55"/>
      <c r="GP594" s="55"/>
      <c r="GQ594" s="55"/>
      <c r="GR594" s="55"/>
      <c r="GS594" s="55"/>
      <c r="GT594" s="55"/>
      <c r="GU594" s="55"/>
      <c r="GW594" s="55"/>
      <c r="GX594" s="11" t="s">
        <v>258</v>
      </c>
      <c r="GY594" s="55"/>
      <c r="HA594" s="55"/>
      <c r="HC594" s="55"/>
      <c r="HD594" s="55"/>
    </row>
    <row r="595" s="6" customFormat="true" ht="15" hidden="false" customHeight="true" outlineLevel="0" collapsed="false">
      <c r="A595" s="77"/>
      <c r="B595" s="78"/>
      <c r="C595" s="57" t="s">
        <v>69</v>
      </c>
      <c r="D595" s="57"/>
      <c r="E595" s="57"/>
      <c r="F595" s="57"/>
      <c r="G595" s="57"/>
      <c r="H595" s="59"/>
      <c r="I595" s="60"/>
      <c r="J595" s="60"/>
      <c r="K595" s="60"/>
      <c r="L595" s="62"/>
      <c r="M595" s="60"/>
      <c r="N595" s="67" t="n">
        <v>1471</v>
      </c>
      <c r="O595" s="60"/>
      <c r="P595" s="68" t="n">
        <v>1471</v>
      </c>
      <c r="GO595" s="55"/>
      <c r="GP595" s="55"/>
      <c r="GQ595" s="55"/>
      <c r="GR595" s="55"/>
      <c r="GS595" s="55"/>
      <c r="GT595" s="55"/>
      <c r="GU595" s="55"/>
      <c r="GW595" s="55"/>
      <c r="GX595" s="11"/>
      <c r="GY595" s="55" t="s">
        <v>69</v>
      </c>
      <c r="HA595" s="55"/>
      <c r="HC595" s="55"/>
      <c r="HD595" s="55"/>
    </row>
    <row r="596" s="6" customFormat="true" ht="0.75" hidden="false" customHeight="true" outlineLevel="0" collapsed="false">
      <c r="A596" s="79"/>
      <c r="B596" s="80"/>
      <c r="C596" s="80"/>
      <c r="D596" s="80"/>
      <c r="E596" s="80"/>
      <c r="F596" s="80"/>
      <c r="G596" s="80"/>
      <c r="H596" s="81"/>
      <c r="I596" s="82"/>
      <c r="J596" s="82"/>
      <c r="K596" s="82"/>
      <c r="L596" s="83"/>
      <c r="M596" s="82"/>
      <c r="N596" s="83"/>
      <c r="O596" s="82"/>
      <c r="P596" s="84"/>
      <c r="GO596" s="55"/>
      <c r="GP596" s="55"/>
      <c r="GQ596" s="55"/>
      <c r="GR596" s="55"/>
      <c r="GS596" s="55"/>
      <c r="GT596" s="55"/>
      <c r="GU596" s="55"/>
      <c r="GW596" s="55"/>
      <c r="GX596" s="11"/>
      <c r="GY596" s="55"/>
      <c r="HA596" s="55"/>
      <c r="HC596" s="55"/>
      <c r="HD596" s="55"/>
    </row>
    <row r="597" s="6" customFormat="true" ht="23.25" hidden="false" customHeight="true" outlineLevel="0" collapsed="false">
      <c r="A597" s="56" t="s">
        <v>309</v>
      </c>
      <c r="B597" s="57" t="s">
        <v>689</v>
      </c>
      <c r="C597" s="58" t="s">
        <v>690</v>
      </c>
      <c r="D597" s="58"/>
      <c r="E597" s="58"/>
      <c r="F597" s="58"/>
      <c r="G597" s="58"/>
      <c r="H597" s="59" t="s">
        <v>166</v>
      </c>
      <c r="I597" s="60" t="n">
        <v>0.1</v>
      </c>
      <c r="J597" s="61" t="n">
        <v>1</v>
      </c>
      <c r="K597" s="98" t="n">
        <v>0.1</v>
      </c>
      <c r="L597" s="62"/>
      <c r="M597" s="60"/>
      <c r="N597" s="63"/>
      <c r="O597" s="60"/>
      <c r="P597" s="64"/>
      <c r="GO597" s="55"/>
      <c r="GP597" s="55"/>
      <c r="GQ597" s="55" t="s">
        <v>690</v>
      </c>
      <c r="GR597" s="55"/>
      <c r="GS597" s="55"/>
      <c r="GT597" s="55"/>
      <c r="GU597" s="55"/>
      <c r="GW597" s="55"/>
      <c r="GX597" s="11"/>
      <c r="GY597" s="55"/>
      <c r="HA597" s="55"/>
      <c r="HC597" s="55"/>
      <c r="HD597" s="55"/>
    </row>
    <row r="598" s="6" customFormat="true" ht="15" hidden="false" customHeight="true" outlineLevel="0" collapsed="false">
      <c r="A598" s="92"/>
      <c r="B598" s="93"/>
      <c r="C598" s="94" t="s">
        <v>691</v>
      </c>
      <c r="D598" s="94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GO598" s="55"/>
      <c r="GP598" s="55"/>
      <c r="GQ598" s="55"/>
      <c r="GR598" s="55"/>
      <c r="GS598" s="55"/>
      <c r="GT598" s="55"/>
      <c r="GU598" s="55"/>
      <c r="GW598" s="55"/>
      <c r="GX598" s="11"/>
      <c r="GY598" s="55"/>
      <c r="GZ598" s="3" t="s">
        <v>691</v>
      </c>
      <c r="HA598" s="55"/>
      <c r="HC598" s="55"/>
      <c r="HD598" s="55"/>
    </row>
    <row r="599" s="6" customFormat="true" ht="15" hidden="false" customHeight="true" outlineLevel="0" collapsed="false">
      <c r="A599" s="65"/>
      <c r="B599" s="66"/>
      <c r="C599" s="57" t="s">
        <v>62</v>
      </c>
      <c r="D599" s="57"/>
      <c r="E599" s="57"/>
      <c r="F599" s="57"/>
      <c r="G599" s="57"/>
      <c r="H599" s="59"/>
      <c r="I599" s="60"/>
      <c r="J599" s="60"/>
      <c r="K599" s="60"/>
      <c r="L599" s="62"/>
      <c r="M599" s="60"/>
      <c r="N599" s="67"/>
      <c r="O599" s="60"/>
      <c r="P599" s="68" t="n">
        <v>600.07</v>
      </c>
      <c r="Q599" s="69"/>
      <c r="R599" s="69"/>
      <c r="GO599" s="55"/>
      <c r="GP599" s="55"/>
      <c r="GQ599" s="55"/>
      <c r="GR599" s="55"/>
      <c r="GS599" s="55"/>
      <c r="GT599" s="55"/>
      <c r="GU599" s="55"/>
      <c r="GW599" s="55" t="s">
        <v>62</v>
      </c>
      <c r="GX599" s="11"/>
      <c r="GY599" s="55"/>
      <c r="HA599" s="55"/>
      <c r="HC599" s="55"/>
      <c r="HD599" s="55"/>
    </row>
    <row r="600" s="6" customFormat="true" ht="15" hidden="false" customHeight="true" outlineLevel="0" collapsed="false">
      <c r="A600" s="70"/>
      <c r="B600" s="71"/>
      <c r="C600" s="8" t="s">
        <v>63</v>
      </c>
      <c r="D600" s="8"/>
      <c r="E600" s="8"/>
      <c r="F600" s="8"/>
      <c r="G600" s="8"/>
      <c r="H600" s="72"/>
      <c r="I600" s="73"/>
      <c r="J600" s="73"/>
      <c r="K600" s="73"/>
      <c r="L600" s="74"/>
      <c r="M600" s="73"/>
      <c r="N600" s="74"/>
      <c r="O600" s="73"/>
      <c r="P600" s="75" t="n">
        <v>588.95</v>
      </c>
      <c r="GO600" s="55"/>
      <c r="GP600" s="55"/>
      <c r="GQ600" s="55"/>
      <c r="GR600" s="55"/>
      <c r="GS600" s="55"/>
      <c r="GT600" s="55"/>
      <c r="GU600" s="55"/>
      <c r="GW600" s="55"/>
      <c r="GX600" s="11" t="s">
        <v>63</v>
      </c>
      <c r="GY600" s="55"/>
      <c r="HA600" s="55"/>
      <c r="HC600" s="55"/>
      <c r="HD600" s="55"/>
    </row>
    <row r="601" s="6" customFormat="true" ht="15" hidden="false" customHeight="true" outlineLevel="0" collapsed="false">
      <c r="A601" s="70"/>
      <c r="B601" s="71" t="s">
        <v>692</v>
      </c>
      <c r="C601" s="8" t="s">
        <v>693</v>
      </c>
      <c r="D601" s="8"/>
      <c r="E601" s="8"/>
      <c r="F601" s="8"/>
      <c r="G601" s="8"/>
      <c r="H601" s="72" t="s">
        <v>66</v>
      </c>
      <c r="I601" s="76" t="n">
        <v>90</v>
      </c>
      <c r="J601" s="73"/>
      <c r="K601" s="76" t="n">
        <v>90</v>
      </c>
      <c r="L601" s="74"/>
      <c r="M601" s="73"/>
      <c r="N601" s="74"/>
      <c r="O601" s="73"/>
      <c r="P601" s="75" t="n">
        <v>530.06</v>
      </c>
      <c r="GO601" s="55"/>
      <c r="GP601" s="55"/>
      <c r="GQ601" s="55"/>
      <c r="GR601" s="55"/>
      <c r="GS601" s="55"/>
      <c r="GT601" s="55"/>
      <c r="GU601" s="55"/>
      <c r="GW601" s="55"/>
      <c r="GX601" s="11" t="s">
        <v>693</v>
      </c>
      <c r="GY601" s="55"/>
      <c r="HA601" s="55"/>
      <c r="HC601" s="55"/>
      <c r="HD601" s="55"/>
    </row>
    <row r="602" s="6" customFormat="true" ht="15" hidden="false" customHeight="true" outlineLevel="0" collapsed="false">
      <c r="A602" s="70"/>
      <c r="B602" s="71" t="s">
        <v>694</v>
      </c>
      <c r="C602" s="8" t="s">
        <v>695</v>
      </c>
      <c r="D602" s="8"/>
      <c r="E602" s="8"/>
      <c r="F602" s="8"/>
      <c r="G602" s="8"/>
      <c r="H602" s="72" t="s">
        <v>66</v>
      </c>
      <c r="I602" s="76" t="n">
        <v>46</v>
      </c>
      <c r="J602" s="73"/>
      <c r="K602" s="76" t="n">
        <v>46</v>
      </c>
      <c r="L602" s="74"/>
      <c r="M602" s="73"/>
      <c r="N602" s="74"/>
      <c r="O602" s="73"/>
      <c r="P602" s="75" t="n">
        <v>270.92</v>
      </c>
      <c r="GO602" s="55"/>
      <c r="GP602" s="55"/>
      <c r="GQ602" s="55"/>
      <c r="GR602" s="55"/>
      <c r="GS602" s="55"/>
      <c r="GT602" s="55"/>
      <c r="GU602" s="55"/>
      <c r="GW602" s="55"/>
      <c r="GX602" s="11" t="s">
        <v>695</v>
      </c>
      <c r="GY602" s="55"/>
      <c r="HA602" s="55"/>
      <c r="HC602" s="55"/>
      <c r="HD602" s="55"/>
    </row>
    <row r="603" s="6" customFormat="true" ht="15" hidden="false" customHeight="true" outlineLevel="0" collapsed="false">
      <c r="A603" s="77"/>
      <c r="B603" s="78"/>
      <c r="C603" s="57" t="s">
        <v>69</v>
      </c>
      <c r="D603" s="57"/>
      <c r="E603" s="57"/>
      <c r="F603" s="57"/>
      <c r="G603" s="57"/>
      <c r="H603" s="59"/>
      <c r="I603" s="60"/>
      <c r="J603" s="60"/>
      <c r="K603" s="60"/>
      <c r="L603" s="62"/>
      <c r="M603" s="60"/>
      <c r="N603" s="67" t="n">
        <v>14128.3</v>
      </c>
      <c r="O603" s="60"/>
      <c r="P603" s="68" t="n">
        <v>1412.83</v>
      </c>
      <c r="GO603" s="55"/>
      <c r="GP603" s="55"/>
      <c r="GQ603" s="55"/>
      <c r="GR603" s="55"/>
      <c r="GS603" s="55"/>
      <c r="GT603" s="55"/>
      <c r="GU603" s="55"/>
      <c r="GW603" s="55"/>
      <c r="GX603" s="11"/>
      <c r="GY603" s="55" t="s">
        <v>69</v>
      </c>
      <c r="HA603" s="55"/>
      <c r="HC603" s="55"/>
      <c r="HD603" s="55"/>
    </row>
    <row r="604" s="6" customFormat="true" ht="0.75" hidden="false" customHeight="true" outlineLevel="0" collapsed="false">
      <c r="A604" s="79"/>
      <c r="B604" s="80"/>
      <c r="C604" s="80"/>
      <c r="D604" s="80"/>
      <c r="E604" s="80"/>
      <c r="F604" s="80"/>
      <c r="G604" s="80"/>
      <c r="H604" s="81"/>
      <c r="I604" s="82"/>
      <c r="J604" s="82"/>
      <c r="K604" s="82"/>
      <c r="L604" s="83"/>
      <c r="M604" s="82"/>
      <c r="N604" s="83"/>
      <c r="O604" s="82"/>
      <c r="P604" s="84"/>
      <c r="GO604" s="55"/>
      <c r="GP604" s="55"/>
      <c r="GQ604" s="55"/>
      <c r="GR604" s="55"/>
      <c r="GS604" s="55"/>
      <c r="GT604" s="55"/>
      <c r="GU604" s="55"/>
      <c r="GW604" s="55"/>
      <c r="GX604" s="11"/>
      <c r="GY604" s="55"/>
      <c r="HA604" s="55"/>
      <c r="HC604" s="55"/>
      <c r="HD604" s="55"/>
    </row>
    <row r="605" s="6" customFormat="true" ht="15" hidden="false" customHeight="true" outlineLevel="0" collapsed="false">
      <c r="A605" s="54" t="s">
        <v>775</v>
      </c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GO605" s="55"/>
      <c r="GP605" s="55" t="s">
        <v>775</v>
      </c>
      <c r="GQ605" s="55"/>
      <c r="GR605" s="55"/>
      <c r="GS605" s="55"/>
      <c r="GT605" s="55"/>
      <c r="GU605" s="55"/>
      <c r="GW605" s="55"/>
      <c r="GX605" s="11"/>
      <c r="GY605" s="55"/>
      <c r="HA605" s="55"/>
      <c r="HC605" s="55"/>
      <c r="HD605" s="55"/>
    </row>
    <row r="606" s="6" customFormat="true" ht="23.25" hidden="false" customHeight="true" outlineLevel="0" collapsed="false">
      <c r="A606" s="56" t="s">
        <v>313</v>
      </c>
      <c r="B606" s="57" t="s">
        <v>703</v>
      </c>
      <c r="C606" s="58" t="s">
        <v>704</v>
      </c>
      <c r="D606" s="58"/>
      <c r="E606" s="58"/>
      <c r="F606" s="58"/>
      <c r="G606" s="58"/>
      <c r="H606" s="59" t="s">
        <v>268</v>
      </c>
      <c r="I606" s="60" t="n">
        <v>0.04</v>
      </c>
      <c r="J606" s="61" t="n">
        <v>1</v>
      </c>
      <c r="K606" s="90" t="n">
        <v>0.04</v>
      </c>
      <c r="L606" s="67" t="n">
        <v>29127.66</v>
      </c>
      <c r="M606" s="90" t="n">
        <v>1.28</v>
      </c>
      <c r="N606" s="91" t="n">
        <v>37283.4</v>
      </c>
      <c r="O606" s="60"/>
      <c r="P606" s="68" t="n">
        <v>1491.34</v>
      </c>
      <c r="GO606" s="55"/>
      <c r="GP606" s="55"/>
      <c r="GQ606" s="55" t="s">
        <v>704</v>
      </c>
      <c r="GR606" s="55"/>
      <c r="GS606" s="55"/>
      <c r="GT606" s="55"/>
      <c r="GU606" s="55"/>
      <c r="GW606" s="55"/>
      <c r="GX606" s="11"/>
      <c r="GY606" s="55"/>
      <c r="HA606" s="55"/>
      <c r="HC606" s="55"/>
      <c r="HD606" s="55"/>
    </row>
    <row r="607" s="6" customFormat="true" ht="15" hidden="false" customHeight="true" outlineLevel="0" collapsed="false">
      <c r="A607" s="92"/>
      <c r="B607" s="93"/>
      <c r="C607" s="94" t="s">
        <v>705</v>
      </c>
      <c r="D607" s="94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GO607" s="55"/>
      <c r="GP607" s="55"/>
      <c r="GQ607" s="55"/>
      <c r="GR607" s="55"/>
      <c r="GS607" s="55"/>
      <c r="GT607" s="55"/>
      <c r="GU607" s="55"/>
      <c r="GW607" s="55"/>
      <c r="GX607" s="11"/>
      <c r="GY607" s="55"/>
      <c r="GZ607" s="3" t="s">
        <v>705</v>
      </c>
      <c r="HA607" s="55"/>
      <c r="HC607" s="55"/>
      <c r="HD607" s="55"/>
    </row>
    <row r="608" s="6" customFormat="true" ht="15" hidden="false" customHeight="true" outlineLevel="0" collapsed="false">
      <c r="A608" s="77"/>
      <c r="B608" s="78"/>
      <c r="C608" s="57" t="s">
        <v>69</v>
      </c>
      <c r="D608" s="57"/>
      <c r="E608" s="57"/>
      <c r="F608" s="57"/>
      <c r="G608" s="57"/>
      <c r="H608" s="59"/>
      <c r="I608" s="60"/>
      <c r="J608" s="60"/>
      <c r="K608" s="60"/>
      <c r="L608" s="62"/>
      <c r="M608" s="60"/>
      <c r="N608" s="62"/>
      <c r="O608" s="60"/>
      <c r="P608" s="68" t="n">
        <v>1491.34</v>
      </c>
      <c r="GO608" s="55"/>
      <c r="GP608" s="55"/>
      <c r="GQ608" s="55"/>
      <c r="GR608" s="55"/>
      <c r="GS608" s="55"/>
      <c r="GT608" s="55"/>
      <c r="GU608" s="55"/>
      <c r="GW608" s="55"/>
      <c r="GX608" s="11"/>
      <c r="GY608" s="55" t="s">
        <v>69</v>
      </c>
      <c r="HA608" s="55"/>
      <c r="HC608" s="55"/>
      <c r="HD608" s="55"/>
    </row>
    <row r="609" s="6" customFormat="true" ht="0.75" hidden="false" customHeight="true" outlineLevel="0" collapsed="false">
      <c r="A609" s="79"/>
      <c r="B609" s="80"/>
      <c r="C609" s="80"/>
      <c r="D609" s="80"/>
      <c r="E609" s="80"/>
      <c r="F609" s="80"/>
      <c r="G609" s="80"/>
      <c r="H609" s="81"/>
      <c r="I609" s="82"/>
      <c r="J609" s="82"/>
      <c r="K609" s="82"/>
      <c r="L609" s="83"/>
      <c r="M609" s="82"/>
      <c r="N609" s="83"/>
      <c r="O609" s="82"/>
      <c r="P609" s="84"/>
      <c r="GO609" s="55"/>
      <c r="GP609" s="55"/>
      <c r="GQ609" s="55"/>
      <c r="GR609" s="55"/>
      <c r="GS609" s="55"/>
      <c r="GT609" s="55"/>
      <c r="GU609" s="55"/>
      <c r="GW609" s="55"/>
      <c r="GX609" s="11"/>
      <c r="GY609" s="55"/>
      <c r="HA609" s="55"/>
      <c r="HC609" s="55"/>
      <c r="HD609" s="55"/>
    </row>
    <row r="610" s="6" customFormat="true" ht="15" hidden="false" customHeight="true" outlineLevel="0" collapsed="false">
      <c r="A610" s="56" t="s">
        <v>315</v>
      </c>
      <c r="B610" s="57" t="s">
        <v>754</v>
      </c>
      <c r="C610" s="58" t="s">
        <v>755</v>
      </c>
      <c r="D610" s="58"/>
      <c r="E610" s="58"/>
      <c r="F610" s="58"/>
      <c r="G610" s="58"/>
      <c r="H610" s="59" t="s">
        <v>482</v>
      </c>
      <c r="I610" s="60" t="n">
        <v>0.01</v>
      </c>
      <c r="J610" s="61" t="n">
        <v>1</v>
      </c>
      <c r="K610" s="90" t="n">
        <v>0.01</v>
      </c>
      <c r="L610" s="67" t="n">
        <v>828478.19</v>
      </c>
      <c r="M610" s="90" t="n">
        <v>1.22</v>
      </c>
      <c r="N610" s="91" t="n">
        <v>1010743.39</v>
      </c>
      <c r="O610" s="60"/>
      <c r="P610" s="68" t="n">
        <v>10107.43</v>
      </c>
      <c r="GO610" s="55"/>
      <c r="GP610" s="55"/>
      <c r="GQ610" s="55" t="s">
        <v>755</v>
      </c>
      <c r="GR610" s="55"/>
      <c r="GS610" s="55"/>
      <c r="GT610" s="55"/>
      <c r="GU610" s="55"/>
      <c r="GW610" s="55"/>
      <c r="GX610" s="11"/>
      <c r="GY610" s="55"/>
      <c r="HA610" s="55"/>
      <c r="HC610" s="55"/>
      <c r="HD610" s="55"/>
    </row>
    <row r="611" s="6" customFormat="true" ht="15" hidden="false" customHeight="true" outlineLevel="0" collapsed="false">
      <c r="A611" s="92"/>
      <c r="B611" s="93"/>
      <c r="C611" s="94" t="s">
        <v>708</v>
      </c>
      <c r="D611" s="94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GO611" s="55"/>
      <c r="GP611" s="55"/>
      <c r="GQ611" s="55"/>
      <c r="GR611" s="55"/>
      <c r="GS611" s="55"/>
      <c r="GT611" s="55"/>
      <c r="GU611" s="55"/>
      <c r="GW611" s="55"/>
      <c r="GX611" s="11"/>
      <c r="GY611" s="55"/>
      <c r="GZ611" s="3" t="s">
        <v>708</v>
      </c>
      <c r="HA611" s="55"/>
      <c r="HC611" s="55"/>
      <c r="HD611" s="55"/>
    </row>
    <row r="612" s="6" customFormat="true" ht="15" hidden="false" customHeight="true" outlineLevel="0" collapsed="false">
      <c r="A612" s="77"/>
      <c r="B612" s="78"/>
      <c r="C612" s="57" t="s">
        <v>69</v>
      </c>
      <c r="D612" s="57"/>
      <c r="E612" s="57"/>
      <c r="F612" s="57"/>
      <c r="G612" s="57"/>
      <c r="H612" s="59"/>
      <c r="I612" s="60"/>
      <c r="J612" s="60"/>
      <c r="K612" s="60"/>
      <c r="L612" s="62"/>
      <c r="M612" s="60"/>
      <c r="N612" s="62"/>
      <c r="O612" s="60"/>
      <c r="P612" s="68" t="n">
        <v>10107.43</v>
      </c>
      <c r="GO612" s="55"/>
      <c r="GP612" s="55"/>
      <c r="GQ612" s="55"/>
      <c r="GR612" s="55"/>
      <c r="GS612" s="55"/>
      <c r="GT612" s="55"/>
      <c r="GU612" s="55"/>
      <c r="GW612" s="55"/>
      <c r="GX612" s="11"/>
      <c r="GY612" s="55" t="s">
        <v>69</v>
      </c>
      <c r="HA612" s="55"/>
      <c r="HC612" s="55"/>
      <c r="HD612" s="55"/>
    </row>
    <row r="613" s="6" customFormat="true" ht="0.75" hidden="false" customHeight="true" outlineLevel="0" collapsed="false">
      <c r="A613" s="79"/>
      <c r="B613" s="80"/>
      <c r="C613" s="80"/>
      <c r="D613" s="80"/>
      <c r="E613" s="80"/>
      <c r="F613" s="80"/>
      <c r="G613" s="80"/>
      <c r="H613" s="81"/>
      <c r="I613" s="82"/>
      <c r="J613" s="82"/>
      <c r="K613" s="82"/>
      <c r="L613" s="83"/>
      <c r="M613" s="82"/>
      <c r="N613" s="83"/>
      <c r="O613" s="82"/>
      <c r="P613" s="84"/>
      <c r="GO613" s="55"/>
      <c r="GP613" s="55"/>
      <c r="GQ613" s="55"/>
      <c r="GR613" s="55"/>
      <c r="GS613" s="55"/>
      <c r="GT613" s="55"/>
      <c r="GU613" s="55"/>
      <c r="GW613" s="55"/>
      <c r="GX613" s="11"/>
      <c r="GY613" s="55"/>
      <c r="HA613" s="55"/>
      <c r="HC613" s="55"/>
      <c r="HD613" s="55"/>
    </row>
    <row r="614" s="6" customFormat="true" ht="15" hidden="false" customHeight="true" outlineLevel="0" collapsed="false">
      <c r="A614" s="54" t="s">
        <v>709</v>
      </c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GO614" s="55"/>
      <c r="GP614" s="55" t="s">
        <v>709</v>
      </c>
      <c r="GQ614" s="55"/>
      <c r="GR614" s="55"/>
      <c r="GS614" s="55"/>
      <c r="GT614" s="55"/>
      <c r="GU614" s="55"/>
      <c r="GW614" s="55"/>
      <c r="GX614" s="11"/>
      <c r="GY614" s="55"/>
      <c r="HA614" s="55"/>
      <c r="HC614" s="55"/>
      <c r="HD614" s="55"/>
    </row>
    <row r="615" s="6" customFormat="true" ht="23.25" hidden="false" customHeight="true" outlineLevel="0" collapsed="false">
      <c r="A615" s="56" t="s">
        <v>319</v>
      </c>
      <c r="B615" s="57" t="s">
        <v>710</v>
      </c>
      <c r="C615" s="58" t="s">
        <v>711</v>
      </c>
      <c r="D615" s="58"/>
      <c r="E615" s="58"/>
      <c r="F615" s="58"/>
      <c r="G615" s="58"/>
      <c r="H615" s="59" t="s">
        <v>268</v>
      </c>
      <c r="I615" s="60" t="n">
        <v>0.01</v>
      </c>
      <c r="J615" s="61" t="n">
        <v>1</v>
      </c>
      <c r="K615" s="90" t="n">
        <v>0.01</v>
      </c>
      <c r="L615" s="85" t="n">
        <v>112.32</v>
      </c>
      <c r="M615" s="90" t="n">
        <v>2.14</v>
      </c>
      <c r="N615" s="97" t="n">
        <v>240.36</v>
      </c>
      <c r="O615" s="60"/>
      <c r="P615" s="86" t="n">
        <v>2.4</v>
      </c>
      <c r="GO615" s="55"/>
      <c r="GP615" s="55"/>
      <c r="GQ615" s="55" t="s">
        <v>711</v>
      </c>
      <c r="GR615" s="55"/>
      <c r="GS615" s="55"/>
      <c r="GT615" s="55"/>
      <c r="GU615" s="55"/>
      <c r="GW615" s="55"/>
      <c r="GX615" s="11"/>
      <c r="GY615" s="55"/>
      <c r="HA615" s="55"/>
      <c r="HC615" s="55"/>
      <c r="HD615" s="55"/>
    </row>
    <row r="616" s="6" customFormat="true" ht="15" hidden="false" customHeight="true" outlineLevel="0" collapsed="false">
      <c r="A616" s="92"/>
      <c r="B616" s="93"/>
      <c r="C616" s="94" t="s">
        <v>712</v>
      </c>
      <c r="D616" s="94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GO616" s="55"/>
      <c r="GP616" s="55"/>
      <c r="GQ616" s="55"/>
      <c r="GR616" s="55"/>
      <c r="GS616" s="55"/>
      <c r="GT616" s="55"/>
      <c r="GU616" s="55"/>
      <c r="GW616" s="55"/>
      <c r="GX616" s="11"/>
      <c r="GY616" s="55"/>
      <c r="GZ616" s="3" t="s">
        <v>712</v>
      </c>
      <c r="HA616" s="55"/>
      <c r="HC616" s="55"/>
      <c r="HD616" s="55"/>
    </row>
    <row r="617" s="6" customFormat="true" ht="15" hidden="false" customHeight="true" outlineLevel="0" collapsed="false">
      <c r="A617" s="77"/>
      <c r="B617" s="78"/>
      <c r="C617" s="57" t="s">
        <v>69</v>
      </c>
      <c r="D617" s="57"/>
      <c r="E617" s="57"/>
      <c r="F617" s="57"/>
      <c r="G617" s="57"/>
      <c r="H617" s="59"/>
      <c r="I617" s="60"/>
      <c r="J617" s="60"/>
      <c r="K617" s="60"/>
      <c r="L617" s="62"/>
      <c r="M617" s="60"/>
      <c r="N617" s="62"/>
      <c r="O617" s="60"/>
      <c r="P617" s="86" t="n">
        <v>2.4</v>
      </c>
      <c r="GO617" s="55"/>
      <c r="GP617" s="55"/>
      <c r="GQ617" s="55"/>
      <c r="GR617" s="55"/>
      <c r="GS617" s="55"/>
      <c r="GT617" s="55"/>
      <c r="GU617" s="55"/>
      <c r="GW617" s="55"/>
      <c r="GX617" s="11"/>
      <c r="GY617" s="55" t="s">
        <v>69</v>
      </c>
      <c r="HA617" s="55"/>
      <c r="HC617" s="55"/>
      <c r="HD617" s="55"/>
    </row>
    <row r="618" s="6" customFormat="true" ht="0.75" hidden="false" customHeight="true" outlineLevel="0" collapsed="false">
      <c r="A618" s="79"/>
      <c r="B618" s="80"/>
      <c r="C618" s="80"/>
      <c r="D618" s="80"/>
      <c r="E618" s="80"/>
      <c r="F618" s="80"/>
      <c r="G618" s="80"/>
      <c r="H618" s="81"/>
      <c r="I618" s="82"/>
      <c r="J618" s="82"/>
      <c r="K618" s="82"/>
      <c r="L618" s="83"/>
      <c r="M618" s="82"/>
      <c r="N618" s="83"/>
      <c r="O618" s="82"/>
      <c r="P618" s="84"/>
      <c r="GO618" s="55"/>
      <c r="GP618" s="55"/>
      <c r="GQ618" s="55"/>
      <c r="GR618" s="55"/>
      <c r="GS618" s="55"/>
      <c r="GT618" s="55"/>
      <c r="GU618" s="55"/>
      <c r="GW618" s="55"/>
      <c r="GX618" s="11"/>
      <c r="GY618" s="55"/>
      <c r="HA618" s="55"/>
      <c r="HC618" s="55"/>
      <c r="HD618" s="55"/>
    </row>
    <row r="619" s="6" customFormat="true" ht="15" hidden="false" customHeight="true" outlineLevel="0" collapsed="false">
      <c r="A619" s="56" t="s">
        <v>321</v>
      </c>
      <c r="B619" s="57" t="s">
        <v>713</v>
      </c>
      <c r="C619" s="58" t="s">
        <v>714</v>
      </c>
      <c r="D619" s="58"/>
      <c r="E619" s="58"/>
      <c r="F619" s="58"/>
      <c r="G619" s="58"/>
      <c r="H619" s="59" t="s">
        <v>154</v>
      </c>
      <c r="I619" s="60" t="n">
        <v>0.015</v>
      </c>
      <c r="J619" s="61" t="n">
        <v>1</v>
      </c>
      <c r="K619" s="95" t="n">
        <v>0.015</v>
      </c>
      <c r="L619" s="85" t="n">
        <v>83.06</v>
      </c>
      <c r="M619" s="98" t="n">
        <v>1.2</v>
      </c>
      <c r="N619" s="97" t="n">
        <v>99.67</v>
      </c>
      <c r="O619" s="60"/>
      <c r="P619" s="86" t="n">
        <v>1.5</v>
      </c>
      <c r="GO619" s="55"/>
      <c r="GP619" s="55"/>
      <c r="GQ619" s="55" t="s">
        <v>714</v>
      </c>
      <c r="GR619" s="55"/>
      <c r="GS619" s="55"/>
      <c r="GT619" s="55"/>
      <c r="GU619" s="55"/>
      <c r="GW619" s="55"/>
      <c r="GX619" s="11"/>
      <c r="GY619" s="55"/>
      <c r="HA619" s="55"/>
      <c r="HC619" s="55"/>
      <c r="HD619" s="55"/>
    </row>
    <row r="620" s="6" customFormat="true" ht="15" hidden="false" customHeight="true" outlineLevel="0" collapsed="false">
      <c r="A620" s="92"/>
      <c r="B620" s="93"/>
      <c r="C620" s="94" t="s">
        <v>715</v>
      </c>
      <c r="D620" s="94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GO620" s="55"/>
      <c r="GP620" s="55"/>
      <c r="GQ620" s="55"/>
      <c r="GR620" s="55"/>
      <c r="GS620" s="55"/>
      <c r="GT620" s="55"/>
      <c r="GU620" s="55"/>
      <c r="GW620" s="55"/>
      <c r="GX620" s="11"/>
      <c r="GY620" s="55"/>
      <c r="GZ620" s="3" t="s">
        <v>715</v>
      </c>
      <c r="HA620" s="55"/>
      <c r="HC620" s="55"/>
      <c r="HD620" s="55"/>
    </row>
    <row r="621" s="6" customFormat="true" ht="15" hidden="false" customHeight="true" outlineLevel="0" collapsed="false">
      <c r="A621" s="77"/>
      <c r="B621" s="78"/>
      <c r="C621" s="57" t="s">
        <v>69</v>
      </c>
      <c r="D621" s="57"/>
      <c r="E621" s="57"/>
      <c r="F621" s="57"/>
      <c r="G621" s="57"/>
      <c r="H621" s="59"/>
      <c r="I621" s="60"/>
      <c r="J621" s="60"/>
      <c r="K621" s="60"/>
      <c r="L621" s="62"/>
      <c r="M621" s="60"/>
      <c r="N621" s="62"/>
      <c r="O621" s="60"/>
      <c r="P621" s="86" t="n">
        <v>1.5</v>
      </c>
      <c r="GO621" s="55"/>
      <c r="GP621" s="55"/>
      <c r="GQ621" s="55"/>
      <c r="GR621" s="55"/>
      <c r="GS621" s="55"/>
      <c r="GT621" s="55"/>
      <c r="GU621" s="55"/>
      <c r="GW621" s="55"/>
      <c r="GX621" s="11"/>
      <c r="GY621" s="55" t="s">
        <v>69</v>
      </c>
      <c r="HA621" s="55"/>
      <c r="HC621" s="55"/>
      <c r="HD621" s="55"/>
    </row>
    <row r="622" s="6" customFormat="true" ht="0.75" hidden="false" customHeight="true" outlineLevel="0" collapsed="false">
      <c r="A622" s="79"/>
      <c r="B622" s="80"/>
      <c r="C622" s="80"/>
      <c r="D622" s="80"/>
      <c r="E622" s="80"/>
      <c r="F622" s="80"/>
      <c r="G622" s="80"/>
      <c r="H622" s="81"/>
      <c r="I622" s="82"/>
      <c r="J622" s="82"/>
      <c r="K622" s="82"/>
      <c r="L622" s="83"/>
      <c r="M622" s="82"/>
      <c r="N622" s="83"/>
      <c r="O622" s="82"/>
      <c r="P622" s="84"/>
      <c r="GO622" s="55"/>
      <c r="GP622" s="55"/>
      <c r="GQ622" s="55"/>
      <c r="GR622" s="55"/>
      <c r="GS622" s="55"/>
      <c r="GT622" s="55"/>
      <c r="GU622" s="55"/>
      <c r="GW622" s="55"/>
      <c r="GX622" s="11"/>
      <c r="GY622" s="55"/>
      <c r="HA622" s="55"/>
      <c r="HC622" s="55"/>
      <c r="HD622" s="55"/>
    </row>
    <row r="623" s="6" customFormat="true" ht="15" hidden="false" customHeight="true" outlineLevel="0" collapsed="false">
      <c r="A623" s="54" t="s">
        <v>797</v>
      </c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GO623" s="55"/>
      <c r="GP623" s="55" t="s">
        <v>797</v>
      </c>
      <c r="GQ623" s="55"/>
      <c r="GR623" s="55"/>
      <c r="GS623" s="55"/>
      <c r="GT623" s="55"/>
      <c r="GU623" s="55"/>
      <c r="GW623" s="55"/>
      <c r="GX623" s="11"/>
      <c r="GY623" s="55"/>
      <c r="HA623" s="55"/>
      <c r="HC623" s="55"/>
      <c r="HD623" s="55"/>
    </row>
    <row r="624" s="6" customFormat="true" ht="23.25" hidden="false" customHeight="true" outlineLevel="0" collapsed="false">
      <c r="A624" s="56" t="s">
        <v>809</v>
      </c>
      <c r="B624" s="57" t="s">
        <v>810</v>
      </c>
      <c r="C624" s="58" t="s">
        <v>811</v>
      </c>
      <c r="D624" s="58"/>
      <c r="E624" s="58"/>
      <c r="F624" s="58"/>
      <c r="G624" s="58"/>
      <c r="H624" s="59" t="s">
        <v>61</v>
      </c>
      <c r="I624" s="60" t="n">
        <v>1</v>
      </c>
      <c r="J624" s="61" t="n">
        <v>1</v>
      </c>
      <c r="K624" s="61" t="n">
        <v>1</v>
      </c>
      <c r="L624" s="67" t="n">
        <v>1611.74</v>
      </c>
      <c r="M624" s="90" t="n">
        <v>1.15</v>
      </c>
      <c r="N624" s="91" t="n">
        <v>1853.5</v>
      </c>
      <c r="O624" s="60"/>
      <c r="P624" s="68" t="n">
        <v>1853.5</v>
      </c>
      <c r="GO624" s="55"/>
      <c r="GP624" s="55"/>
      <c r="GQ624" s="55" t="s">
        <v>811</v>
      </c>
      <c r="GR624" s="55"/>
      <c r="GS624" s="55"/>
      <c r="GT624" s="55"/>
      <c r="GU624" s="55"/>
      <c r="GW624" s="55"/>
      <c r="GX624" s="11"/>
      <c r="GY624" s="55"/>
      <c r="HA624" s="55"/>
      <c r="HC624" s="55"/>
      <c r="HD624" s="55"/>
    </row>
    <row r="625" s="6" customFormat="true" ht="15" hidden="false" customHeight="true" outlineLevel="0" collapsed="false">
      <c r="A625" s="77"/>
      <c r="B625" s="78"/>
      <c r="C625" s="57" t="s">
        <v>69</v>
      </c>
      <c r="D625" s="57"/>
      <c r="E625" s="57"/>
      <c r="F625" s="57"/>
      <c r="G625" s="57"/>
      <c r="H625" s="59"/>
      <c r="I625" s="60"/>
      <c r="J625" s="60"/>
      <c r="K625" s="60"/>
      <c r="L625" s="62"/>
      <c r="M625" s="60"/>
      <c r="N625" s="62"/>
      <c r="O625" s="60"/>
      <c r="P625" s="68" t="n">
        <v>1853.5</v>
      </c>
      <c r="GO625" s="55"/>
      <c r="GP625" s="55"/>
      <c r="GQ625" s="55"/>
      <c r="GR625" s="55"/>
      <c r="GS625" s="55"/>
      <c r="GT625" s="55"/>
      <c r="GU625" s="55"/>
      <c r="GW625" s="55"/>
      <c r="GX625" s="11"/>
      <c r="GY625" s="55" t="s">
        <v>69</v>
      </c>
      <c r="HA625" s="55"/>
      <c r="HC625" s="55"/>
      <c r="HD625" s="55"/>
    </row>
    <row r="626" s="6" customFormat="true" ht="0.75" hidden="false" customHeight="true" outlineLevel="0" collapsed="false">
      <c r="A626" s="79"/>
      <c r="B626" s="80"/>
      <c r="C626" s="80"/>
      <c r="D626" s="80"/>
      <c r="E626" s="80"/>
      <c r="F626" s="80"/>
      <c r="G626" s="80"/>
      <c r="H626" s="81"/>
      <c r="I626" s="82"/>
      <c r="J626" s="82"/>
      <c r="K626" s="82"/>
      <c r="L626" s="83"/>
      <c r="M626" s="82"/>
      <c r="N626" s="83"/>
      <c r="O626" s="82"/>
      <c r="P626" s="84"/>
      <c r="GO626" s="55"/>
      <c r="GP626" s="55"/>
      <c r="GQ626" s="55"/>
      <c r="GR626" s="55"/>
      <c r="GS626" s="55"/>
      <c r="GT626" s="55"/>
      <c r="GU626" s="55"/>
      <c r="GW626" s="55"/>
      <c r="GX626" s="11"/>
      <c r="GY626" s="55"/>
      <c r="HA626" s="55"/>
      <c r="HC626" s="55"/>
      <c r="HD626" s="55"/>
    </row>
    <row r="627" s="6" customFormat="true" ht="15" hidden="false" customHeight="true" outlineLevel="0" collapsed="false">
      <c r="A627" s="54" t="s">
        <v>716</v>
      </c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GO627" s="55"/>
      <c r="GP627" s="55" t="s">
        <v>716</v>
      </c>
      <c r="GQ627" s="55"/>
      <c r="GR627" s="55"/>
      <c r="GS627" s="55"/>
      <c r="GT627" s="55"/>
      <c r="GU627" s="55"/>
      <c r="GW627" s="55"/>
      <c r="GX627" s="11"/>
      <c r="GY627" s="55"/>
      <c r="HA627" s="55"/>
      <c r="HC627" s="55"/>
      <c r="HD627" s="55"/>
    </row>
    <row r="628" s="6" customFormat="true" ht="22.5" hidden="false" customHeight="true" outlineLevel="0" collapsed="false">
      <c r="A628" s="56" t="s">
        <v>812</v>
      </c>
      <c r="B628" s="57" t="s">
        <v>718</v>
      </c>
      <c r="C628" s="58" t="s">
        <v>813</v>
      </c>
      <c r="D628" s="58"/>
      <c r="E628" s="58"/>
      <c r="F628" s="58"/>
      <c r="G628" s="58"/>
      <c r="H628" s="59" t="s">
        <v>61</v>
      </c>
      <c r="I628" s="60" t="n">
        <v>1</v>
      </c>
      <c r="J628" s="61" t="n">
        <v>1</v>
      </c>
      <c r="K628" s="61" t="n">
        <v>1</v>
      </c>
      <c r="L628" s="62"/>
      <c r="M628" s="60"/>
      <c r="N628" s="63"/>
      <c r="O628" s="60"/>
      <c r="P628" s="64"/>
      <c r="GO628" s="55"/>
      <c r="GP628" s="55"/>
      <c r="GQ628" s="55" t="s">
        <v>813</v>
      </c>
      <c r="GR628" s="55"/>
      <c r="GS628" s="55"/>
      <c r="GT628" s="55"/>
      <c r="GU628" s="55"/>
      <c r="GW628" s="55"/>
      <c r="GX628" s="11"/>
      <c r="GY628" s="55"/>
      <c r="HA628" s="55"/>
      <c r="HC628" s="55"/>
      <c r="HD628" s="55"/>
    </row>
    <row r="629" s="6" customFormat="true" ht="15" hidden="false" customHeight="true" outlineLevel="0" collapsed="false">
      <c r="A629" s="77"/>
      <c r="B629" s="78"/>
      <c r="C629" s="57" t="s">
        <v>69</v>
      </c>
      <c r="D629" s="57"/>
      <c r="E629" s="57"/>
      <c r="F629" s="57"/>
      <c r="G629" s="57"/>
      <c r="H629" s="59"/>
      <c r="I629" s="60"/>
      <c r="J629" s="60"/>
      <c r="K629" s="60"/>
      <c r="L629" s="62"/>
      <c r="M629" s="60"/>
      <c r="N629" s="62"/>
      <c r="O629" s="60"/>
      <c r="P629" s="64"/>
      <c r="GO629" s="55"/>
      <c r="GP629" s="55"/>
      <c r="GQ629" s="55"/>
      <c r="GR629" s="55"/>
      <c r="GS629" s="55"/>
      <c r="GT629" s="55"/>
      <c r="GU629" s="55"/>
      <c r="GW629" s="55"/>
      <c r="GX629" s="11"/>
      <c r="GY629" s="55" t="s">
        <v>69</v>
      </c>
      <c r="HA629" s="55"/>
      <c r="HC629" s="55"/>
      <c r="HD629" s="55"/>
    </row>
    <row r="630" s="6" customFormat="true" ht="0.75" hidden="false" customHeight="true" outlineLevel="0" collapsed="false">
      <c r="A630" s="79"/>
      <c r="B630" s="80"/>
      <c r="C630" s="80"/>
      <c r="D630" s="80"/>
      <c r="E630" s="80"/>
      <c r="F630" s="80"/>
      <c r="G630" s="80"/>
      <c r="H630" s="81"/>
      <c r="I630" s="82"/>
      <c r="J630" s="82"/>
      <c r="K630" s="82"/>
      <c r="L630" s="83"/>
      <c r="M630" s="82"/>
      <c r="N630" s="83"/>
      <c r="O630" s="82"/>
      <c r="P630" s="84"/>
      <c r="GO630" s="55"/>
      <c r="GP630" s="55"/>
      <c r="GQ630" s="55"/>
      <c r="GR630" s="55"/>
      <c r="GS630" s="55"/>
      <c r="GT630" s="55"/>
      <c r="GU630" s="55"/>
      <c r="GW630" s="55"/>
      <c r="GX630" s="11"/>
      <c r="GY630" s="55"/>
      <c r="HA630" s="55"/>
      <c r="HC630" s="55"/>
      <c r="HD630" s="55"/>
    </row>
    <row r="631" s="6" customFormat="true" ht="23.25" hidden="false" customHeight="true" outlineLevel="0" collapsed="false">
      <c r="A631" s="56" t="s">
        <v>814</v>
      </c>
      <c r="B631" s="57" t="s">
        <v>718</v>
      </c>
      <c r="C631" s="58" t="s">
        <v>815</v>
      </c>
      <c r="D631" s="58"/>
      <c r="E631" s="58"/>
      <c r="F631" s="58"/>
      <c r="G631" s="58"/>
      <c r="H631" s="59" t="s">
        <v>61</v>
      </c>
      <c r="I631" s="60" t="n">
        <v>1</v>
      </c>
      <c r="J631" s="61" t="n">
        <v>1</v>
      </c>
      <c r="K631" s="61" t="n">
        <v>1</v>
      </c>
      <c r="L631" s="62"/>
      <c r="M631" s="60"/>
      <c r="N631" s="63"/>
      <c r="O631" s="60"/>
      <c r="P631" s="64"/>
      <c r="GO631" s="55"/>
      <c r="GP631" s="55"/>
      <c r="GQ631" s="55" t="s">
        <v>815</v>
      </c>
      <c r="GR631" s="55"/>
      <c r="GS631" s="55"/>
      <c r="GT631" s="55"/>
      <c r="GU631" s="55"/>
      <c r="GW631" s="55"/>
      <c r="GX631" s="11"/>
      <c r="GY631" s="55"/>
      <c r="HA631" s="55"/>
      <c r="HC631" s="55"/>
      <c r="HD631" s="55"/>
    </row>
    <row r="632" s="6" customFormat="true" ht="15" hidden="false" customHeight="true" outlineLevel="0" collapsed="false">
      <c r="A632" s="77"/>
      <c r="B632" s="78"/>
      <c r="C632" s="57" t="s">
        <v>69</v>
      </c>
      <c r="D632" s="57"/>
      <c r="E632" s="57"/>
      <c r="F632" s="57"/>
      <c r="G632" s="57"/>
      <c r="H632" s="59"/>
      <c r="I632" s="60"/>
      <c r="J632" s="60"/>
      <c r="K632" s="60"/>
      <c r="L632" s="62"/>
      <c r="M632" s="60"/>
      <c r="N632" s="62"/>
      <c r="O632" s="60"/>
      <c r="P632" s="64"/>
      <c r="GO632" s="55"/>
      <c r="GP632" s="55"/>
      <c r="GQ632" s="55"/>
      <c r="GR632" s="55"/>
      <c r="GS632" s="55"/>
      <c r="GT632" s="55"/>
      <c r="GU632" s="55"/>
      <c r="GW632" s="55"/>
      <c r="GX632" s="11"/>
      <c r="GY632" s="55" t="s">
        <v>69</v>
      </c>
      <c r="HA632" s="55"/>
      <c r="HC632" s="55"/>
      <c r="HD632" s="55"/>
    </row>
    <row r="633" s="6" customFormat="true" ht="0.75" hidden="false" customHeight="true" outlineLevel="0" collapsed="false">
      <c r="A633" s="79"/>
      <c r="B633" s="80"/>
      <c r="C633" s="80"/>
      <c r="D633" s="80"/>
      <c r="E633" s="80"/>
      <c r="F633" s="80"/>
      <c r="G633" s="80"/>
      <c r="H633" s="81"/>
      <c r="I633" s="82"/>
      <c r="J633" s="82"/>
      <c r="K633" s="82"/>
      <c r="L633" s="83"/>
      <c r="M633" s="82"/>
      <c r="N633" s="83"/>
      <c r="O633" s="82"/>
      <c r="P633" s="84"/>
      <c r="GO633" s="55"/>
      <c r="GP633" s="55"/>
      <c r="GQ633" s="55"/>
      <c r="GR633" s="55"/>
      <c r="GS633" s="55"/>
      <c r="GT633" s="55"/>
      <c r="GU633" s="55"/>
      <c r="GW633" s="55"/>
      <c r="GX633" s="11"/>
      <c r="GY633" s="55"/>
      <c r="HA633" s="55"/>
      <c r="HC633" s="55"/>
      <c r="HD633" s="55"/>
    </row>
    <row r="634" s="6" customFormat="true" ht="15" hidden="false" customHeight="true" outlineLevel="0" collapsed="false">
      <c r="A634" s="65"/>
      <c r="B634" s="102"/>
      <c r="C634" s="78" t="s">
        <v>816</v>
      </c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120"/>
      <c r="Q634" s="104"/>
      <c r="R634" s="105"/>
      <c r="GO634" s="55"/>
      <c r="GP634" s="55"/>
      <c r="GQ634" s="55"/>
      <c r="GR634" s="55"/>
      <c r="GS634" s="55"/>
      <c r="GT634" s="55"/>
      <c r="GU634" s="55"/>
      <c r="GW634" s="55"/>
      <c r="GX634" s="11"/>
      <c r="GY634" s="55"/>
      <c r="HA634" s="55" t="s">
        <v>816</v>
      </c>
      <c r="HC634" s="55"/>
      <c r="HD634" s="55"/>
    </row>
    <row r="635" s="6" customFormat="true" ht="15" hidden="false" customHeight="true" outlineLevel="0" collapsed="false">
      <c r="A635" s="65"/>
      <c r="B635" s="66"/>
      <c r="C635" s="93" t="s">
        <v>532</v>
      </c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110" t="n">
        <v>15087.74</v>
      </c>
      <c r="GO635" s="55"/>
      <c r="GP635" s="55"/>
      <c r="GQ635" s="55"/>
      <c r="GR635" s="55"/>
      <c r="GS635" s="55"/>
      <c r="GT635" s="55"/>
      <c r="GU635" s="55"/>
      <c r="GW635" s="55"/>
      <c r="GX635" s="11"/>
      <c r="GY635" s="55"/>
      <c r="HA635" s="55"/>
      <c r="HB635" s="3" t="s">
        <v>532</v>
      </c>
      <c r="HC635" s="55"/>
      <c r="HD635" s="55"/>
    </row>
    <row r="636" s="6" customFormat="true" ht="15" hidden="false" customHeight="true" outlineLevel="0" collapsed="false">
      <c r="A636" s="65"/>
      <c r="B636" s="66"/>
      <c r="C636" s="93" t="s">
        <v>453</v>
      </c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110" t="n">
        <v>19554.53</v>
      </c>
      <c r="GO636" s="55"/>
      <c r="GP636" s="55"/>
      <c r="GQ636" s="55"/>
      <c r="GR636" s="55"/>
      <c r="GS636" s="55"/>
      <c r="GT636" s="55"/>
      <c r="GU636" s="55"/>
      <c r="GW636" s="55"/>
      <c r="GX636" s="11"/>
      <c r="GY636" s="55"/>
      <c r="HA636" s="55"/>
      <c r="HB636" s="3" t="s">
        <v>453</v>
      </c>
      <c r="HC636" s="55"/>
      <c r="HD636" s="55"/>
    </row>
    <row r="637" s="6" customFormat="true" ht="15" hidden="false" customHeight="true" outlineLevel="0" collapsed="false">
      <c r="A637" s="65"/>
      <c r="B637" s="66"/>
      <c r="C637" s="93" t="s">
        <v>454</v>
      </c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110" t="n">
        <v>1853.5</v>
      </c>
      <c r="GO637" s="55"/>
      <c r="GP637" s="55"/>
      <c r="GQ637" s="55"/>
      <c r="GR637" s="55"/>
      <c r="GS637" s="55"/>
      <c r="GT637" s="55"/>
      <c r="GU637" s="55"/>
      <c r="GW637" s="55"/>
      <c r="GX637" s="11"/>
      <c r="GY637" s="55"/>
      <c r="HA637" s="55"/>
      <c r="HB637" s="3" t="s">
        <v>454</v>
      </c>
      <c r="HC637" s="55"/>
      <c r="HD637" s="55"/>
    </row>
    <row r="638" s="6" customFormat="true" ht="15" hidden="false" customHeight="true" outlineLevel="0" collapsed="false">
      <c r="A638" s="65"/>
      <c r="B638" s="66"/>
      <c r="C638" s="93" t="s">
        <v>533</v>
      </c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110" t="n">
        <v>3065.85</v>
      </c>
      <c r="GO638" s="55"/>
      <c r="GP638" s="55"/>
      <c r="GQ638" s="55"/>
      <c r="GR638" s="55"/>
      <c r="GS638" s="55"/>
      <c r="GT638" s="55"/>
      <c r="GU638" s="55"/>
      <c r="GW638" s="55"/>
      <c r="GX638" s="11"/>
      <c r="GY638" s="55"/>
      <c r="HA638" s="55"/>
      <c r="HB638" s="3" t="s">
        <v>533</v>
      </c>
      <c r="HC638" s="55"/>
      <c r="HD638" s="55"/>
    </row>
    <row r="639" s="6" customFormat="true" ht="15" hidden="false" customHeight="true" outlineLevel="0" collapsed="false">
      <c r="A639" s="65"/>
      <c r="B639" s="66"/>
      <c r="C639" s="93" t="s">
        <v>534</v>
      </c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110" t="n">
        <v>2932.66</v>
      </c>
      <c r="GO639" s="55"/>
      <c r="GP639" s="55"/>
      <c r="GQ639" s="55"/>
      <c r="GR639" s="55"/>
      <c r="GS639" s="55"/>
      <c r="GT639" s="55"/>
      <c r="GU639" s="55"/>
      <c r="GW639" s="55"/>
      <c r="GX639" s="11"/>
      <c r="GY639" s="55"/>
      <c r="HA639" s="55"/>
      <c r="HB639" s="3" t="s">
        <v>534</v>
      </c>
      <c r="HC639" s="55"/>
      <c r="HD639" s="55"/>
    </row>
    <row r="640" s="6" customFormat="true" ht="15" hidden="false" customHeight="true" outlineLevel="0" collapsed="false">
      <c r="A640" s="65"/>
      <c r="B640" s="66"/>
      <c r="C640" s="93" t="s">
        <v>535</v>
      </c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110" t="n">
        <v>1534.13</v>
      </c>
      <c r="GO640" s="55"/>
      <c r="GP640" s="55"/>
      <c r="GQ640" s="55"/>
      <c r="GR640" s="55"/>
      <c r="GS640" s="55"/>
      <c r="GT640" s="55"/>
      <c r="GU640" s="55"/>
      <c r="GW640" s="55"/>
      <c r="GX640" s="11"/>
      <c r="GY640" s="55"/>
      <c r="HA640" s="55"/>
      <c r="HB640" s="3" t="s">
        <v>535</v>
      </c>
      <c r="HC640" s="55"/>
      <c r="HD640" s="55"/>
    </row>
    <row r="641" s="6" customFormat="true" ht="15" hidden="false" customHeight="true" outlineLevel="0" collapsed="false">
      <c r="A641" s="65"/>
      <c r="B641" s="102"/>
      <c r="C641" s="78" t="s">
        <v>817</v>
      </c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103" t="n">
        <v>21408.03</v>
      </c>
      <c r="Q641" s="134"/>
      <c r="R641" s="108"/>
      <c r="GO641" s="55"/>
      <c r="GP641" s="55"/>
      <c r="GQ641" s="55"/>
      <c r="GR641" s="55"/>
      <c r="GS641" s="55"/>
      <c r="GT641" s="55"/>
      <c r="GU641" s="55"/>
      <c r="GW641" s="55"/>
      <c r="GX641" s="11"/>
      <c r="GY641" s="55"/>
      <c r="HA641" s="55"/>
      <c r="HC641" s="55" t="s">
        <v>817</v>
      </c>
      <c r="HD641" s="55"/>
    </row>
    <row r="642" s="6" customFormat="true" ht="15" hidden="false" customHeight="true" outlineLevel="0" collapsed="false">
      <c r="A642" s="65"/>
      <c r="B642" s="102"/>
      <c r="C642" s="78" t="s">
        <v>281</v>
      </c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106"/>
      <c r="Q642" s="107"/>
      <c r="R642" s="108"/>
      <c r="GO642" s="55"/>
      <c r="GP642" s="55"/>
      <c r="GQ642" s="55"/>
      <c r="GR642" s="55"/>
      <c r="GS642" s="55"/>
      <c r="GT642" s="55"/>
      <c r="GU642" s="55"/>
      <c r="GW642" s="55"/>
      <c r="GX642" s="11"/>
      <c r="GY642" s="55"/>
      <c r="HA642" s="55"/>
      <c r="HC642" s="55"/>
      <c r="HD642" s="55" t="s">
        <v>281</v>
      </c>
    </row>
    <row r="643" s="6" customFormat="true" ht="15" hidden="false" customHeight="true" outlineLevel="0" collapsed="false">
      <c r="A643" s="65"/>
      <c r="B643" s="102"/>
      <c r="C643" s="109" t="s">
        <v>284</v>
      </c>
      <c r="D643" s="109"/>
      <c r="E643" s="109"/>
      <c r="F643" s="109"/>
      <c r="G643" s="109"/>
      <c r="H643" s="109"/>
      <c r="I643" s="109"/>
      <c r="J643" s="109"/>
      <c r="K643" s="136" t="n">
        <v>4.927</v>
      </c>
      <c r="L643" s="109"/>
      <c r="M643" s="109"/>
      <c r="N643" s="109"/>
      <c r="O643" s="109"/>
      <c r="P643" s="112"/>
      <c r="Q643" s="107"/>
      <c r="R643" s="108"/>
      <c r="GO643" s="55"/>
      <c r="GP643" s="55"/>
      <c r="GQ643" s="55"/>
      <c r="GR643" s="55"/>
      <c r="GS643" s="55"/>
      <c r="GT643" s="55"/>
      <c r="GU643" s="55"/>
      <c r="GW643" s="55"/>
      <c r="GX643" s="11"/>
      <c r="GY643" s="55"/>
      <c r="HA643" s="55"/>
      <c r="HC643" s="55"/>
      <c r="HD643" s="55"/>
      <c r="HF643" s="3" t="s">
        <v>284</v>
      </c>
    </row>
    <row r="644" s="6" customFormat="true" ht="15" hidden="false" customHeight="true" outlineLevel="0" collapsed="false">
      <c r="A644" s="65"/>
      <c r="B644" s="102"/>
      <c r="C644" s="109" t="s">
        <v>285</v>
      </c>
      <c r="D644" s="109"/>
      <c r="E644" s="109"/>
      <c r="F644" s="109"/>
      <c r="G644" s="109"/>
      <c r="H644" s="109"/>
      <c r="I644" s="109"/>
      <c r="J644" s="109"/>
      <c r="K644" s="136" t="n">
        <v>0.336</v>
      </c>
      <c r="L644" s="109"/>
      <c r="M644" s="109"/>
      <c r="N644" s="109"/>
      <c r="O644" s="109"/>
      <c r="P644" s="112"/>
      <c r="Q644" s="107"/>
      <c r="R644" s="108"/>
      <c r="GO644" s="55"/>
      <c r="GP644" s="55"/>
      <c r="GQ644" s="55"/>
      <c r="GR644" s="55"/>
      <c r="GS644" s="55"/>
      <c r="GT644" s="55"/>
      <c r="GU644" s="55"/>
      <c r="GW644" s="55"/>
      <c r="GX644" s="11"/>
      <c r="GY644" s="55"/>
      <c r="HA644" s="55"/>
      <c r="HC644" s="55"/>
      <c r="HD644" s="55"/>
      <c r="HF644" s="3" t="s">
        <v>285</v>
      </c>
    </row>
    <row r="645" s="6" customFormat="true" ht="0.75" hidden="false" customHeight="true" outlineLevel="0" collapsed="false">
      <c r="A645" s="113"/>
      <c r="B645" s="114"/>
      <c r="C645" s="115"/>
      <c r="D645" s="115"/>
      <c r="E645" s="115"/>
      <c r="F645" s="115"/>
      <c r="G645" s="115"/>
      <c r="H645" s="115"/>
      <c r="I645" s="115"/>
      <c r="J645" s="115"/>
      <c r="K645" s="116"/>
      <c r="L645" s="115"/>
      <c r="M645" s="115"/>
      <c r="N645" s="115"/>
      <c r="O645" s="115"/>
      <c r="P645" s="117"/>
      <c r="Q645" s="107"/>
      <c r="R645" s="108"/>
      <c r="GO645" s="55"/>
      <c r="GP645" s="55"/>
      <c r="GQ645" s="55"/>
      <c r="GR645" s="55"/>
      <c r="GS645" s="55"/>
      <c r="GT645" s="55"/>
      <c r="GU645" s="55"/>
      <c r="GW645" s="55"/>
      <c r="GX645" s="11"/>
      <c r="GY645" s="55"/>
      <c r="HA645" s="55"/>
      <c r="HC645" s="55"/>
      <c r="HD645" s="55"/>
    </row>
    <row r="646" s="6" customFormat="true" ht="15" hidden="false" customHeight="true" outlineLevel="0" collapsed="false">
      <c r="A646" s="54" t="s">
        <v>818</v>
      </c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GO646" s="55" t="s">
        <v>818</v>
      </c>
      <c r="GP646" s="55"/>
      <c r="GQ646" s="55"/>
      <c r="GR646" s="55"/>
      <c r="GS646" s="55"/>
      <c r="GT646" s="55"/>
      <c r="GU646" s="55"/>
      <c r="GW646" s="55"/>
      <c r="GX646" s="11"/>
      <c r="GY646" s="55"/>
      <c r="HA646" s="55"/>
      <c r="HC646" s="55"/>
      <c r="HD646" s="55"/>
    </row>
    <row r="647" s="6" customFormat="true" ht="23.25" hidden="false" customHeight="true" outlineLevel="0" collapsed="false">
      <c r="A647" s="56" t="s">
        <v>329</v>
      </c>
      <c r="B647" s="57" t="s">
        <v>59</v>
      </c>
      <c r="C647" s="58" t="s">
        <v>60</v>
      </c>
      <c r="D647" s="58"/>
      <c r="E647" s="58"/>
      <c r="F647" s="58"/>
      <c r="G647" s="58"/>
      <c r="H647" s="59" t="s">
        <v>61</v>
      </c>
      <c r="I647" s="60" t="n">
        <v>1</v>
      </c>
      <c r="J647" s="61" t="n">
        <v>1</v>
      </c>
      <c r="K647" s="61" t="n">
        <v>1</v>
      </c>
      <c r="L647" s="62"/>
      <c r="M647" s="60"/>
      <c r="N647" s="63"/>
      <c r="O647" s="60"/>
      <c r="P647" s="64"/>
      <c r="GO647" s="55"/>
      <c r="GP647" s="55"/>
      <c r="GQ647" s="55" t="s">
        <v>60</v>
      </c>
      <c r="GR647" s="55"/>
      <c r="GS647" s="55"/>
      <c r="GT647" s="55"/>
      <c r="GU647" s="55"/>
      <c r="GW647" s="55"/>
      <c r="GX647" s="11"/>
      <c r="GY647" s="55"/>
      <c r="HA647" s="55"/>
      <c r="HC647" s="55"/>
      <c r="HD647" s="55"/>
    </row>
    <row r="648" s="6" customFormat="true" ht="23.25" hidden="false" customHeight="true" outlineLevel="0" collapsed="false">
      <c r="A648" s="88"/>
      <c r="B648" s="66" t="s">
        <v>819</v>
      </c>
      <c r="C648" s="89" t="s">
        <v>683</v>
      </c>
      <c r="D648" s="89"/>
      <c r="E648" s="89"/>
      <c r="F648" s="89"/>
      <c r="G648" s="89"/>
      <c r="H648" s="89"/>
      <c r="I648" s="89"/>
      <c r="J648" s="89"/>
      <c r="K648" s="89"/>
      <c r="L648" s="89"/>
      <c r="M648" s="89"/>
      <c r="N648" s="89"/>
      <c r="O648" s="89"/>
      <c r="P648" s="89"/>
      <c r="GO648" s="55"/>
      <c r="GP648" s="55"/>
      <c r="GQ648" s="55"/>
      <c r="GR648" s="55"/>
      <c r="GS648" s="55"/>
      <c r="GT648" s="55"/>
      <c r="GU648" s="55"/>
      <c r="GV648" s="3" t="s">
        <v>683</v>
      </c>
      <c r="GW648" s="55"/>
      <c r="GX648" s="11"/>
      <c r="GY648" s="55"/>
      <c r="HA648" s="55"/>
      <c r="HC648" s="55"/>
      <c r="HD648" s="55"/>
    </row>
    <row r="649" s="6" customFormat="true" ht="15" hidden="false" customHeight="true" outlineLevel="0" collapsed="false">
      <c r="A649" s="65"/>
      <c r="B649" s="66"/>
      <c r="C649" s="57" t="s">
        <v>62</v>
      </c>
      <c r="D649" s="57"/>
      <c r="E649" s="57"/>
      <c r="F649" s="57"/>
      <c r="G649" s="57"/>
      <c r="H649" s="59"/>
      <c r="I649" s="60"/>
      <c r="J649" s="60"/>
      <c r="K649" s="60"/>
      <c r="L649" s="62"/>
      <c r="M649" s="60"/>
      <c r="N649" s="67"/>
      <c r="O649" s="60"/>
      <c r="P649" s="68" t="n">
        <v>1367.88</v>
      </c>
      <c r="Q649" s="69"/>
      <c r="R649" s="69"/>
      <c r="GO649" s="55"/>
      <c r="GP649" s="55"/>
      <c r="GQ649" s="55"/>
      <c r="GR649" s="55"/>
      <c r="GS649" s="55"/>
      <c r="GT649" s="55"/>
      <c r="GU649" s="55"/>
      <c r="GW649" s="55" t="s">
        <v>62</v>
      </c>
      <c r="GX649" s="11"/>
      <c r="GY649" s="55"/>
      <c r="HA649" s="55"/>
      <c r="HC649" s="55"/>
      <c r="HD649" s="55"/>
    </row>
    <row r="650" s="6" customFormat="true" ht="15" hidden="false" customHeight="true" outlineLevel="0" collapsed="false">
      <c r="A650" s="70"/>
      <c r="B650" s="71"/>
      <c r="C650" s="8" t="s">
        <v>63</v>
      </c>
      <c r="D650" s="8"/>
      <c r="E650" s="8"/>
      <c r="F650" s="8"/>
      <c r="G650" s="8"/>
      <c r="H650" s="72"/>
      <c r="I650" s="73"/>
      <c r="J650" s="73"/>
      <c r="K650" s="73"/>
      <c r="L650" s="74"/>
      <c r="M650" s="73"/>
      <c r="N650" s="74"/>
      <c r="O650" s="73"/>
      <c r="P650" s="75" t="n">
        <v>621.4</v>
      </c>
      <c r="GO650" s="55"/>
      <c r="GP650" s="55"/>
      <c r="GQ650" s="55"/>
      <c r="GR650" s="55"/>
      <c r="GS650" s="55"/>
      <c r="GT650" s="55"/>
      <c r="GU650" s="55"/>
      <c r="GW650" s="55"/>
      <c r="GX650" s="11" t="s">
        <v>63</v>
      </c>
      <c r="GY650" s="55"/>
      <c r="HA650" s="55"/>
      <c r="HC650" s="55"/>
      <c r="HD650" s="55"/>
    </row>
    <row r="651" s="6" customFormat="true" ht="15" hidden="false" customHeight="true" outlineLevel="0" collapsed="false">
      <c r="A651" s="70"/>
      <c r="B651" s="71" t="s">
        <v>64</v>
      </c>
      <c r="C651" s="8" t="s">
        <v>65</v>
      </c>
      <c r="D651" s="8"/>
      <c r="E651" s="8"/>
      <c r="F651" s="8"/>
      <c r="G651" s="8"/>
      <c r="H651" s="72" t="s">
        <v>66</v>
      </c>
      <c r="I651" s="76" t="n">
        <v>103</v>
      </c>
      <c r="J651" s="73"/>
      <c r="K651" s="76" t="n">
        <v>103</v>
      </c>
      <c r="L651" s="74"/>
      <c r="M651" s="73"/>
      <c r="N651" s="74"/>
      <c r="O651" s="73"/>
      <c r="P651" s="75" t="n">
        <v>640.04</v>
      </c>
      <c r="GO651" s="55"/>
      <c r="GP651" s="55"/>
      <c r="GQ651" s="55"/>
      <c r="GR651" s="55"/>
      <c r="GS651" s="55"/>
      <c r="GT651" s="55"/>
      <c r="GU651" s="55"/>
      <c r="GW651" s="55"/>
      <c r="GX651" s="11" t="s">
        <v>65</v>
      </c>
      <c r="GY651" s="55"/>
      <c r="HA651" s="55"/>
      <c r="HC651" s="55"/>
      <c r="HD651" s="55"/>
    </row>
    <row r="652" s="6" customFormat="true" ht="15" hidden="false" customHeight="true" outlineLevel="0" collapsed="false">
      <c r="A652" s="70"/>
      <c r="B652" s="71" t="s">
        <v>67</v>
      </c>
      <c r="C652" s="8" t="s">
        <v>68</v>
      </c>
      <c r="D652" s="8"/>
      <c r="E652" s="8"/>
      <c r="F652" s="8"/>
      <c r="G652" s="8"/>
      <c r="H652" s="72" t="s">
        <v>66</v>
      </c>
      <c r="I652" s="76" t="n">
        <v>60</v>
      </c>
      <c r="J652" s="73"/>
      <c r="K652" s="76" t="n">
        <v>60</v>
      </c>
      <c r="L652" s="74"/>
      <c r="M652" s="73"/>
      <c r="N652" s="74"/>
      <c r="O652" s="73"/>
      <c r="P652" s="75" t="n">
        <v>372.84</v>
      </c>
      <c r="GO652" s="55"/>
      <c r="GP652" s="55"/>
      <c r="GQ652" s="55"/>
      <c r="GR652" s="55"/>
      <c r="GS652" s="55"/>
      <c r="GT652" s="55"/>
      <c r="GU652" s="55"/>
      <c r="GW652" s="55"/>
      <c r="GX652" s="11" t="s">
        <v>68</v>
      </c>
      <c r="GY652" s="55"/>
      <c r="HA652" s="55"/>
      <c r="HC652" s="55"/>
      <c r="HD652" s="55"/>
    </row>
    <row r="653" s="6" customFormat="true" ht="15" hidden="false" customHeight="true" outlineLevel="0" collapsed="false">
      <c r="A653" s="77"/>
      <c r="B653" s="78"/>
      <c r="C653" s="57" t="s">
        <v>69</v>
      </c>
      <c r="D653" s="57"/>
      <c r="E653" s="57"/>
      <c r="F653" s="57"/>
      <c r="G653" s="57"/>
      <c r="H653" s="59"/>
      <c r="I653" s="60"/>
      <c r="J653" s="60"/>
      <c r="K653" s="60"/>
      <c r="L653" s="62"/>
      <c r="M653" s="60"/>
      <c r="N653" s="67" t="n">
        <v>2380.76</v>
      </c>
      <c r="O653" s="60"/>
      <c r="P653" s="68" t="n">
        <v>2380.76</v>
      </c>
      <c r="GO653" s="55"/>
      <c r="GP653" s="55"/>
      <c r="GQ653" s="55"/>
      <c r="GR653" s="55"/>
      <c r="GS653" s="55"/>
      <c r="GT653" s="55"/>
      <c r="GU653" s="55"/>
      <c r="GW653" s="55"/>
      <c r="GX653" s="11"/>
      <c r="GY653" s="55" t="s">
        <v>69</v>
      </c>
      <c r="HA653" s="55"/>
      <c r="HC653" s="55"/>
      <c r="HD653" s="55"/>
    </row>
    <row r="654" s="6" customFormat="true" ht="0.75" hidden="false" customHeight="true" outlineLevel="0" collapsed="false">
      <c r="A654" s="79"/>
      <c r="B654" s="80"/>
      <c r="C654" s="80"/>
      <c r="D654" s="80"/>
      <c r="E654" s="80"/>
      <c r="F654" s="80"/>
      <c r="G654" s="80"/>
      <c r="H654" s="81"/>
      <c r="I654" s="82"/>
      <c r="J654" s="82"/>
      <c r="K654" s="82"/>
      <c r="L654" s="83"/>
      <c r="M654" s="82"/>
      <c r="N654" s="83"/>
      <c r="O654" s="82"/>
      <c r="P654" s="84"/>
      <c r="GO654" s="55"/>
      <c r="GP654" s="55"/>
      <c r="GQ654" s="55"/>
      <c r="GR654" s="55"/>
      <c r="GS654" s="55"/>
      <c r="GT654" s="55"/>
      <c r="GU654" s="55"/>
      <c r="GW654" s="55"/>
      <c r="GX654" s="11"/>
      <c r="GY654" s="55"/>
      <c r="HA654" s="55"/>
      <c r="HC654" s="55"/>
      <c r="HD654" s="55"/>
    </row>
    <row r="655" s="6" customFormat="true" ht="23.25" hidden="false" customHeight="true" outlineLevel="0" collapsed="false">
      <c r="A655" s="56" t="s">
        <v>338</v>
      </c>
      <c r="B655" s="57" t="s">
        <v>71</v>
      </c>
      <c r="C655" s="58" t="s">
        <v>72</v>
      </c>
      <c r="D655" s="58"/>
      <c r="E655" s="58"/>
      <c r="F655" s="58"/>
      <c r="G655" s="58"/>
      <c r="H655" s="59" t="s">
        <v>61</v>
      </c>
      <c r="I655" s="60" t="n">
        <v>1</v>
      </c>
      <c r="J655" s="61" t="n">
        <v>1</v>
      </c>
      <c r="K655" s="61" t="n">
        <v>1</v>
      </c>
      <c r="L655" s="62"/>
      <c r="M655" s="60"/>
      <c r="N655" s="63"/>
      <c r="O655" s="60"/>
      <c r="P655" s="64"/>
      <c r="GO655" s="55"/>
      <c r="GP655" s="55"/>
      <c r="GQ655" s="55" t="s">
        <v>72</v>
      </c>
      <c r="GR655" s="55"/>
      <c r="GS655" s="55"/>
      <c r="GT655" s="55"/>
      <c r="GU655" s="55"/>
      <c r="GW655" s="55"/>
      <c r="GX655" s="11"/>
      <c r="GY655" s="55"/>
      <c r="HA655" s="55"/>
      <c r="HC655" s="55"/>
      <c r="HD655" s="55"/>
    </row>
    <row r="656" s="6" customFormat="true" ht="23.25" hidden="false" customHeight="true" outlineLevel="0" collapsed="false">
      <c r="A656" s="88"/>
      <c r="B656" s="66" t="s">
        <v>819</v>
      </c>
      <c r="C656" s="89" t="s">
        <v>683</v>
      </c>
      <c r="D656" s="89"/>
      <c r="E656" s="89"/>
      <c r="F656" s="89"/>
      <c r="G656" s="89"/>
      <c r="H656" s="89"/>
      <c r="I656" s="89"/>
      <c r="J656" s="89"/>
      <c r="K656" s="89"/>
      <c r="L656" s="89"/>
      <c r="M656" s="89"/>
      <c r="N656" s="89"/>
      <c r="O656" s="89"/>
      <c r="P656" s="89"/>
      <c r="GO656" s="55"/>
      <c r="GP656" s="55"/>
      <c r="GQ656" s="55"/>
      <c r="GR656" s="55"/>
      <c r="GS656" s="55"/>
      <c r="GT656" s="55"/>
      <c r="GU656" s="55"/>
      <c r="GV656" s="3" t="s">
        <v>683</v>
      </c>
      <c r="GW656" s="55"/>
      <c r="GX656" s="11"/>
      <c r="GY656" s="55"/>
      <c r="HA656" s="55"/>
      <c r="HC656" s="55"/>
      <c r="HD656" s="55"/>
    </row>
    <row r="657" s="6" customFormat="true" ht="15" hidden="false" customHeight="true" outlineLevel="0" collapsed="false">
      <c r="A657" s="65"/>
      <c r="B657" s="66"/>
      <c r="C657" s="57" t="s">
        <v>62</v>
      </c>
      <c r="D657" s="57"/>
      <c r="E657" s="57"/>
      <c r="F657" s="57"/>
      <c r="G657" s="57"/>
      <c r="H657" s="59"/>
      <c r="I657" s="60"/>
      <c r="J657" s="60"/>
      <c r="K657" s="60"/>
      <c r="L657" s="62"/>
      <c r="M657" s="60"/>
      <c r="N657" s="67"/>
      <c r="O657" s="60"/>
      <c r="P657" s="68" t="n">
        <v>359.21</v>
      </c>
      <c r="Q657" s="69"/>
      <c r="R657" s="69"/>
      <c r="GO657" s="55"/>
      <c r="GP657" s="55"/>
      <c r="GQ657" s="55"/>
      <c r="GR657" s="55"/>
      <c r="GS657" s="55"/>
      <c r="GT657" s="55"/>
      <c r="GU657" s="55"/>
      <c r="GW657" s="55" t="s">
        <v>62</v>
      </c>
      <c r="GX657" s="11"/>
      <c r="GY657" s="55"/>
      <c r="HA657" s="55"/>
      <c r="HC657" s="55"/>
      <c r="HD657" s="55"/>
    </row>
    <row r="658" s="6" customFormat="true" ht="15" hidden="false" customHeight="true" outlineLevel="0" collapsed="false">
      <c r="A658" s="70"/>
      <c r="B658" s="71"/>
      <c r="C658" s="8" t="s">
        <v>63</v>
      </c>
      <c r="D658" s="8"/>
      <c r="E658" s="8"/>
      <c r="F658" s="8"/>
      <c r="G658" s="8"/>
      <c r="H658" s="72"/>
      <c r="I658" s="73"/>
      <c r="J658" s="73"/>
      <c r="K658" s="73"/>
      <c r="L658" s="74"/>
      <c r="M658" s="73"/>
      <c r="N658" s="74"/>
      <c r="O658" s="73"/>
      <c r="P658" s="75" t="n">
        <v>233.96</v>
      </c>
      <c r="GO658" s="55"/>
      <c r="GP658" s="55"/>
      <c r="GQ658" s="55"/>
      <c r="GR658" s="55"/>
      <c r="GS658" s="55"/>
      <c r="GT658" s="55"/>
      <c r="GU658" s="55"/>
      <c r="GW658" s="55"/>
      <c r="GX658" s="11" t="s">
        <v>63</v>
      </c>
      <c r="GY658" s="55"/>
      <c r="HA658" s="55"/>
      <c r="HC658" s="55"/>
      <c r="HD658" s="55"/>
    </row>
    <row r="659" s="6" customFormat="true" ht="15" hidden="false" customHeight="true" outlineLevel="0" collapsed="false">
      <c r="A659" s="70"/>
      <c r="B659" s="71" t="s">
        <v>64</v>
      </c>
      <c r="C659" s="8" t="s">
        <v>65</v>
      </c>
      <c r="D659" s="8"/>
      <c r="E659" s="8"/>
      <c r="F659" s="8"/>
      <c r="G659" s="8"/>
      <c r="H659" s="72" t="s">
        <v>66</v>
      </c>
      <c r="I659" s="76" t="n">
        <v>103</v>
      </c>
      <c r="J659" s="73"/>
      <c r="K659" s="76" t="n">
        <v>103</v>
      </c>
      <c r="L659" s="74"/>
      <c r="M659" s="73"/>
      <c r="N659" s="74"/>
      <c r="O659" s="73"/>
      <c r="P659" s="75" t="n">
        <v>240.98</v>
      </c>
      <c r="GO659" s="55"/>
      <c r="GP659" s="55"/>
      <c r="GQ659" s="55"/>
      <c r="GR659" s="55"/>
      <c r="GS659" s="55"/>
      <c r="GT659" s="55"/>
      <c r="GU659" s="55"/>
      <c r="GW659" s="55"/>
      <c r="GX659" s="11" t="s">
        <v>65</v>
      </c>
      <c r="GY659" s="55"/>
      <c r="HA659" s="55"/>
      <c r="HC659" s="55"/>
      <c r="HD659" s="55"/>
    </row>
    <row r="660" s="6" customFormat="true" ht="15" hidden="false" customHeight="true" outlineLevel="0" collapsed="false">
      <c r="A660" s="70"/>
      <c r="B660" s="71" t="s">
        <v>67</v>
      </c>
      <c r="C660" s="8" t="s">
        <v>68</v>
      </c>
      <c r="D660" s="8"/>
      <c r="E660" s="8"/>
      <c r="F660" s="8"/>
      <c r="G660" s="8"/>
      <c r="H660" s="72" t="s">
        <v>66</v>
      </c>
      <c r="I660" s="76" t="n">
        <v>60</v>
      </c>
      <c r="J660" s="73"/>
      <c r="K660" s="76" t="n">
        <v>60</v>
      </c>
      <c r="L660" s="74"/>
      <c r="M660" s="73"/>
      <c r="N660" s="74"/>
      <c r="O660" s="73"/>
      <c r="P660" s="75" t="n">
        <v>140.38</v>
      </c>
      <c r="GO660" s="55"/>
      <c r="GP660" s="55"/>
      <c r="GQ660" s="55"/>
      <c r="GR660" s="55"/>
      <c r="GS660" s="55"/>
      <c r="GT660" s="55"/>
      <c r="GU660" s="55"/>
      <c r="GW660" s="55"/>
      <c r="GX660" s="11" t="s">
        <v>68</v>
      </c>
      <c r="GY660" s="55"/>
      <c r="HA660" s="55"/>
      <c r="HC660" s="55"/>
      <c r="HD660" s="55"/>
    </row>
    <row r="661" s="6" customFormat="true" ht="15" hidden="false" customHeight="true" outlineLevel="0" collapsed="false">
      <c r="A661" s="77"/>
      <c r="B661" s="78"/>
      <c r="C661" s="57" t="s">
        <v>69</v>
      </c>
      <c r="D661" s="57"/>
      <c r="E661" s="57"/>
      <c r="F661" s="57"/>
      <c r="G661" s="57"/>
      <c r="H661" s="59"/>
      <c r="I661" s="60"/>
      <c r="J661" s="60"/>
      <c r="K661" s="60"/>
      <c r="L661" s="62"/>
      <c r="M661" s="60"/>
      <c r="N661" s="85" t="n">
        <v>740.57</v>
      </c>
      <c r="O661" s="60"/>
      <c r="P661" s="86" t="n">
        <v>740.57</v>
      </c>
      <c r="GO661" s="55"/>
      <c r="GP661" s="55"/>
      <c r="GQ661" s="55"/>
      <c r="GR661" s="55"/>
      <c r="GS661" s="55"/>
      <c r="GT661" s="55"/>
      <c r="GU661" s="55"/>
      <c r="GW661" s="55"/>
      <c r="GX661" s="11"/>
      <c r="GY661" s="55" t="s">
        <v>69</v>
      </c>
      <c r="HA661" s="55"/>
      <c r="HC661" s="55"/>
      <c r="HD661" s="55"/>
    </row>
    <row r="662" s="6" customFormat="true" ht="0.75" hidden="false" customHeight="true" outlineLevel="0" collapsed="false">
      <c r="A662" s="79"/>
      <c r="B662" s="80"/>
      <c r="C662" s="80"/>
      <c r="D662" s="80"/>
      <c r="E662" s="80"/>
      <c r="F662" s="80"/>
      <c r="G662" s="80"/>
      <c r="H662" s="81"/>
      <c r="I662" s="82"/>
      <c r="J662" s="82"/>
      <c r="K662" s="82"/>
      <c r="L662" s="83"/>
      <c r="M662" s="82"/>
      <c r="N662" s="83"/>
      <c r="O662" s="82"/>
      <c r="P662" s="84"/>
      <c r="GO662" s="55"/>
      <c r="GP662" s="55"/>
      <c r="GQ662" s="55"/>
      <c r="GR662" s="55"/>
      <c r="GS662" s="55"/>
      <c r="GT662" s="55"/>
      <c r="GU662" s="55"/>
      <c r="GW662" s="55"/>
      <c r="GX662" s="11"/>
      <c r="GY662" s="55"/>
      <c r="HA662" s="55"/>
      <c r="HC662" s="55"/>
      <c r="HD662" s="55"/>
    </row>
    <row r="663" s="6" customFormat="true" ht="23.25" hidden="false" customHeight="true" outlineLevel="0" collapsed="false">
      <c r="A663" s="56" t="s">
        <v>341</v>
      </c>
      <c r="B663" s="57" t="s">
        <v>77</v>
      </c>
      <c r="C663" s="58" t="s">
        <v>78</v>
      </c>
      <c r="D663" s="58"/>
      <c r="E663" s="58"/>
      <c r="F663" s="58"/>
      <c r="G663" s="58"/>
      <c r="H663" s="59" t="s">
        <v>61</v>
      </c>
      <c r="I663" s="60" t="n">
        <v>1</v>
      </c>
      <c r="J663" s="61" t="n">
        <v>1</v>
      </c>
      <c r="K663" s="61" t="n">
        <v>1</v>
      </c>
      <c r="L663" s="62"/>
      <c r="M663" s="60"/>
      <c r="N663" s="63"/>
      <c r="O663" s="60"/>
      <c r="P663" s="64"/>
      <c r="GO663" s="55"/>
      <c r="GP663" s="55"/>
      <c r="GQ663" s="55" t="s">
        <v>78</v>
      </c>
      <c r="GR663" s="55"/>
      <c r="GS663" s="55"/>
      <c r="GT663" s="55"/>
      <c r="GU663" s="55"/>
      <c r="GW663" s="55"/>
      <c r="GX663" s="11"/>
      <c r="GY663" s="55"/>
      <c r="HA663" s="55"/>
      <c r="HC663" s="55"/>
      <c r="HD663" s="55"/>
    </row>
    <row r="664" s="6" customFormat="true" ht="23.25" hidden="false" customHeight="true" outlineLevel="0" collapsed="false">
      <c r="A664" s="88"/>
      <c r="B664" s="66" t="s">
        <v>819</v>
      </c>
      <c r="C664" s="89" t="s">
        <v>683</v>
      </c>
      <c r="D664" s="89"/>
      <c r="E664" s="89"/>
      <c r="F664" s="89"/>
      <c r="G664" s="89"/>
      <c r="H664" s="89"/>
      <c r="I664" s="89"/>
      <c r="J664" s="89"/>
      <c r="K664" s="89"/>
      <c r="L664" s="89"/>
      <c r="M664" s="89"/>
      <c r="N664" s="89"/>
      <c r="O664" s="89"/>
      <c r="P664" s="89"/>
      <c r="GO664" s="55"/>
      <c r="GP664" s="55"/>
      <c r="GQ664" s="55"/>
      <c r="GR664" s="55"/>
      <c r="GS664" s="55"/>
      <c r="GT664" s="55"/>
      <c r="GU664" s="55"/>
      <c r="GV664" s="3" t="s">
        <v>683</v>
      </c>
      <c r="GW664" s="55"/>
      <c r="GX664" s="11"/>
      <c r="GY664" s="55"/>
      <c r="HA664" s="55"/>
      <c r="HC664" s="55"/>
      <c r="HD664" s="55"/>
    </row>
    <row r="665" s="6" customFormat="true" ht="15" hidden="false" customHeight="true" outlineLevel="0" collapsed="false">
      <c r="A665" s="65"/>
      <c r="B665" s="66"/>
      <c r="C665" s="57" t="s">
        <v>62</v>
      </c>
      <c r="D665" s="57"/>
      <c r="E665" s="57"/>
      <c r="F665" s="57"/>
      <c r="G665" s="57"/>
      <c r="H665" s="59"/>
      <c r="I665" s="60"/>
      <c r="J665" s="60"/>
      <c r="K665" s="60"/>
      <c r="L665" s="62"/>
      <c r="M665" s="60"/>
      <c r="N665" s="67"/>
      <c r="O665" s="60"/>
      <c r="P665" s="68" t="n">
        <v>5406.23</v>
      </c>
      <c r="Q665" s="69"/>
      <c r="R665" s="69"/>
      <c r="GO665" s="55"/>
      <c r="GP665" s="55"/>
      <c r="GQ665" s="55"/>
      <c r="GR665" s="55"/>
      <c r="GS665" s="55"/>
      <c r="GT665" s="55"/>
      <c r="GU665" s="55"/>
      <c r="GW665" s="55" t="s">
        <v>62</v>
      </c>
      <c r="GX665" s="11"/>
      <c r="GY665" s="55"/>
      <c r="HA665" s="55"/>
      <c r="HC665" s="55"/>
      <c r="HD665" s="55"/>
    </row>
    <row r="666" s="6" customFormat="true" ht="15" hidden="false" customHeight="true" outlineLevel="0" collapsed="false">
      <c r="A666" s="70"/>
      <c r="B666" s="71"/>
      <c r="C666" s="8" t="s">
        <v>63</v>
      </c>
      <c r="D666" s="8"/>
      <c r="E666" s="8"/>
      <c r="F666" s="8"/>
      <c r="G666" s="8"/>
      <c r="H666" s="72"/>
      <c r="I666" s="73"/>
      <c r="J666" s="73"/>
      <c r="K666" s="73"/>
      <c r="L666" s="74"/>
      <c r="M666" s="73"/>
      <c r="N666" s="74"/>
      <c r="O666" s="73"/>
      <c r="P666" s="87" t="n">
        <v>2515.35</v>
      </c>
      <c r="GO666" s="55"/>
      <c r="GP666" s="55"/>
      <c r="GQ666" s="55"/>
      <c r="GR666" s="55"/>
      <c r="GS666" s="55"/>
      <c r="GT666" s="55"/>
      <c r="GU666" s="55"/>
      <c r="GW666" s="55"/>
      <c r="GX666" s="11" t="s">
        <v>63</v>
      </c>
      <c r="GY666" s="55"/>
      <c r="HA666" s="55"/>
      <c r="HC666" s="55"/>
      <c r="HD666" s="55"/>
    </row>
    <row r="667" s="6" customFormat="true" ht="15" hidden="false" customHeight="true" outlineLevel="0" collapsed="false">
      <c r="A667" s="70"/>
      <c r="B667" s="71" t="s">
        <v>64</v>
      </c>
      <c r="C667" s="8" t="s">
        <v>65</v>
      </c>
      <c r="D667" s="8"/>
      <c r="E667" s="8"/>
      <c r="F667" s="8"/>
      <c r="G667" s="8"/>
      <c r="H667" s="72" t="s">
        <v>66</v>
      </c>
      <c r="I667" s="76" t="n">
        <v>103</v>
      </c>
      <c r="J667" s="73"/>
      <c r="K667" s="76" t="n">
        <v>103</v>
      </c>
      <c r="L667" s="74"/>
      <c r="M667" s="73"/>
      <c r="N667" s="74"/>
      <c r="O667" s="73"/>
      <c r="P667" s="87" t="n">
        <v>2590.81</v>
      </c>
      <c r="GO667" s="55"/>
      <c r="GP667" s="55"/>
      <c r="GQ667" s="55"/>
      <c r="GR667" s="55"/>
      <c r="GS667" s="55"/>
      <c r="GT667" s="55"/>
      <c r="GU667" s="55"/>
      <c r="GW667" s="55"/>
      <c r="GX667" s="11" t="s">
        <v>65</v>
      </c>
      <c r="GY667" s="55"/>
      <c r="HA667" s="55"/>
      <c r="HC667" s="55"/>
      <c r="HD667" s="55"/>
    </row>
    <row r="668" s="6" customFormat="true" ht="15" hidden="false" customHeight="true" outlineLevel="0" collapsed="false">
      <c r="A668" s="70"/>
      <c r="B668" s="71" t="s">
        <v>67</v>
      </c>
      <c r="C668" s="8" t="s">
        <v>68</v>
      </c>
      <c r="D668" s="8"/>
      <c r="E668" s="8"/>
      <c r="F668" s="8"/>
      <c r="G668" s="8"/>
      <c r="H668" s="72" t="s">
        <v>66</v>
      </c>
      <c r="I668" s="76" t="n">
        <v>60</v>
      </c>
      <c r="J668" s="73"/>
      <c r="K668" s="76" t="n">
        <v>60</v>
      </c>
      <c r="L668" s="74"/>
      <c r="M668" s="73"/>
      <c r="N668" s="74"/>
      <c r="O668" s="73"/>
      <c r="P668" s="87" t="n">
        <v>1509.21</v>
      </c>
      <c r="GO668" s="55"/>
      <c r="GP668" s="55"/>
      <c r="GQ668" s="55"/>
      <c r="GR668" s="55"/>
      <c r="GS668" s="55"/>
      <c r="GT668" s="55"/>
      <c r="GU668" s="55"/>
      <c r="GW668" s="55"/>
      <c r="GX668" s="11" t="s">
        <v>68</v>
      </c>
      <c r="GY668" s="55"/>
      <c r="HA668" s="55"/>
      <c r="HC668" s="55"/>
      <c r="HD668" s="55"/>
    </row>
    <row r="669" s="6" customFormat="true" ht="15" hidden="false" customHeight="true" outlineLevel="0" collapsed="false">
      <c r="A669" s="77"/>
      <c r="B669" s="78"/>
      <c r="C669" s="57" t="s">
        <v>69</v>
      </c>
      <c r="D669" s="57"/>
      <c r="E669" s="57"/>
      <c r="F669" s="57"/>
      <c r="G669" s="57"/>
      <c r="H669" s="59"/>
      <c r="I669" s="60"/>
      <c r="J669" s="60"/>
      <c r="K669" s="60"/>
      <c r="L669" s="62"/>
      <c r="M669" s="60"/>
      <c r="N669" s="67" t="n">
        <v>9506.25</v>
      </c>
      <c r="O669" s="60"/>
      <c r="P669" s="68" t="n">
        <v>9506.25</v>
      </c>
      <c r="GO669" s="55"/>
      <c r="GP669" s="55"/>
      <c r="GQ669" s="55"/>
      <c r="GR669" s="55"/>
      <c r="GS669" s="55"/>
      <c r="GT669" s="55"/>
      <c r="GU669" s="55"/>
      <c r="GW669" s="55"/>
      <c r="GX669" s="11"/>
      <c r="GY669" s="55" t="s">
        <v>69</v>
      </c>
      <c r="HA669" s="55"/>
      <c r="HC669" s="55"/>
      <c r="HD669" s="55"/>
    </row>
    <row r="670" s="6" customFormat="true" ht="0.75" hidden="false" customHeight="true" outlineLevel="0" collapsed="false">
      <c r="A670" s="79"/>
      <c r="B670" s="80"/>
      <c r="C670" s="80"/>
      <c r="D670" s="80"/>
      <c r="E670" s="80"/>
      <c r="F670" s="80"/>
      <c r="G670" s="80"/>
      <c r="H670" s="81"/>
      <c r="I670" s="82"/>
      <c r="J670" s="82"/>
      <c r="K670" s="82"/>
      <c r="L670" s="83"/>
      <c r="M670" s="82"/>
      <c r="N670" s="83"/>
      <c r="O670" s="82"/>
      <c r="P670" s="84"/>
      <c r="GO670" s="55"/>
      <c r="GP670" s="55"/>
      <c r="GQ670" s="55"/>
      <c r="GR670" s="55"/>
      <c r="GS670" s="55"/>
      <c r="GT670" s="55"/>
      <c r="GU670" s="55"/>
      <c r="GW670" s="55"/>
      <c r="GX670" s="11"/>
      <c r="GY670" s="55"/>
      <c r="HA670" s="55"/>
      <c r="HC670" s="55"/>
      <c r="HD670" s="55"/>
    </row>
    <row r="671" s="6" customFormat="true" ht="23.25" hidden="false" customHeight="true" outlineLevel="0" collapsed="false">
      <c r="A671" s="56" t="s">
        <v>344</v>
      </c>
      <c r="B671" s="57" t="s">
        <v>110</v>
      </c>
      <c r="C671" s="58" t="s">
        <v>111</v>
      </c>
      <c r="D671" s="58"/>
      <c r="E671" s="58"/>
      <c r="F671" s="58"/>
      <c r="G671" s="58"/>
      <c r="H671" s="59" t="s">
        <v>112</v>
      </c>
      <c r="I671" s="60" t="n">
        <v>0.47</v>
      </c>
      <c r="J671" s="61" t="n">
        <v>1</v>
      </c>
      <c r="K671" s="90" t="n">
        <v>0.47</v>
      </c>
      <c r="L671" s="67" t="n">
        <v>26011.96</v>
      </c>
      <c r="M671" s="90" t="n">
        <v>1.31</v>
      </c>
      <c r="N671" s="91" t="n">
        <v>34075.67</v>
      </c>
      <c r="O671" s="60"/>
      <c r="P671" s="68" t="n">
        <v>16015.56</v>
      </c>
      <c r="GO671" s="55"/>
      <c r="GP671" s="55"/>
      <c r="GQ671" s="55" t="s">
        <v>111</v>
      </c>
      <c r="GR671" s="55"/>
      <c r="GS671" s="55"/>
      <c r="GT671" s="55"/>
      <c r="GU671" s="55"/>
      <c r="GW671" s="55"/>
      <c r="GX671" s="11"/>
      <c r="GY671" s="55"/>
      <c r="HA671" s="55"/>
      <c r="HC671" s="55"/>
      <c r="HD671" s="55"/>
    </row>
    <row r="672" s="6" customFormat="true" ht="15" hidden="false" customHeight="true" outlineLevel="0" collapsed="false">
      <c r="A672" s="92"/>
      <c r="B672" s="93"/>
      <c r="C672" s="94" t="s">
        <v>113</v>
      </c>
      <c r="D672" s="94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GO672" s="55"/>
      <c r="GP672" s="55"/>
      <c r="GQ672" s="55"/>
      <c r="GR672" s="55"/>
      <c r="GS672" s="55"/>
      <c r="GT672" s="55"/>
      <c r="GU672" s="55"/>
      <c r="GW672" s="55"/>
      <c r="GX672" s="11"/>
      <c r="GY672" s="55"/>
      <c r="GZ672" s="3" t="s">
        <v>113</v>
      </c>
      <c r="HA672" s="55"/>
      <c r="HC672" s="55"/>
      <c r="HD672" s="55"/>
    </row>
    <row r="673" s="6" customFormat="true" ht="15" hidden="false" customHeight="true" outlineLevel="0" collapsed="false">
      <c r="A673" s="77"/>
      <c r="B673" s="78"/>
      <c r="C673" s="57" t="s">
        <v>69</v>
      </c>
      <c r="D673" s="57"/>
      <c r="E673" s="57"/>
      <c r="F673" s="57"/>
      <c r="G673" s="57"/>
      <c r="H673" s="59"/>
      <c r="I673" s="60"/>
      <c r="J673" s="60"/>
      <c r="K673" s="60"/>
      <c r="L673" s="62"/>
      <c r="M673" s="60"/>
      <c r="N673" s="62"/>
      <c r="O673" s="60"/>
      <c r="P673" s="68" t="n">
        <v>16015.56</v>
      </c>
      <c r="GO673" s="55"/>
      <c r="GP673" s="55"/>
      <c r="GQ673" s="55"/>
      <c r="GR673" s="55"/>
      <c r="GS673" s="55"/>
      <c r="GT673" s="55"/>
      <c r="GU673" s="55"/>
      <c r="GW673" s="55"/>
      <c r="GX673" s="11"/>
      <c r="GY673" s="55" t="s">
        <v>69</v>
      </c>
      <c r="HA673" s="55"/>
      <c r="HC673" s="55"/>
      <c r="HD673" s="55"/>
    </row>
    <row r="674" s="6" customFormat="true" ht="0.75" hidden="false" customHeight="true" outlineLevel="0" collapsed="false">
      <c r="A674" s="79"/>
      <c r="B674" s="80"/>
      <c r="C674" s="80"/>
      <c r="D674" s="80"/>
      <c r="E674" s="80"/>
      <c r="F674" s="80"/>
      <c r="G674" s="80"/>
      <c r="H674" s="81"/>
      <c r="I674" s="82"/>
      <c r="J674" s="82"/>
      <c r="K674" s="82"/>
      <c r="L674" s="83"/>
      <c r="M674" s="82"/>
      <c r="N674" s="83"/>
      <c r="O674" s="82"/>
      <c r="P674" s="84"/>
      <c r="GO674" s="55"/>
      <c r="GP674" s="55"/>
      <c r="GQ674" s="55"/>
      <c r="GR674" s="55"/>
      <c r="GS674" s="55"/>
      <c r="GT674" s="55"/>
      <c r="GU674" s="55"/>
      <c r="GW674" s="55"/>
      <c r="GX674" s="11"/>
      <c r="GY674" s="55"/>
      <c r="HA674" s="55"/>
      <c r="HC674" s="55"/>
      <c r="HD674" s="55"/>
    </row>
    <row r="675" s="6" customFormat="true" ht="34.5" hidden="false" customHeight="true" outlineLevel="0" collapsed="false">
      <c r="A675" s="56" t="s">
        <v>347</v>
      </c>
      <c r="B675" s="57" t="s">
        <v>820</v>
      </c>
      <c r="C675" s="58" t="s">
        <v>821</v>
      </c>
      <c r="D675" s="58"/>
      <c r="E675" s="58"/>
      <c r="F675" s="58"/>
      <c r="G675" s="58"/>
      <c r="H675" s="59" t="s">
        <v>193</v>
      </c>
      <c r="I675" s="60" t="n">
        <v>0.005</v>
      </c>
      <c r="J675" s="61" t="n">
        <v>1</v>
      </c>
      <c r="K675" s="95" t="n">
        <v>0.005</v>
      </c>
      <c r="L675" s="62"/>
      <c r="M675" s="60"/>
      <c r="N675" s="63"/>
      <c r="O675" s="60"/>
      <c r="P675" s="64"/>
      <c r="GO675" s="55"/>
      <c r="GP675" s="55"/>
      <c r="GQ675" s="55" t="s">
        <v>821</v>
      </c>
      <c r="GR675" s="55"/>
      <c r="GS675" s="55"/>
      <c r="GT675" s="55"/>
      <c r="GU675" s="55"/>
      <c r="GW675" s="55"/>
      <c r="GX675" s="11"/>
      <c r="GY675" s="55"/>
      <c r="HA675" s="55"/>
      <c r="HC675" s="55"/>
      <c r="HD675" s="55"/>
    </row>
    <row r="676" s="6" customFormat="true" ht="15" hidden="false" customHeight="true" outlineLevel="0" collapsed="false">
      <c r="A676" s="92"/>
      <c r="B676" s="93"/>
      <c r="C676" s="94" t="s">
        <v>822</v>
      </c>
      <c r="D676" s="94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GO676" s="55"/>
      <c r="GP676" s="55"/>
      <c r="GQ676" s="55"/>
      <c r="GR676" s="55"/>
      <c r="GS676" s="55"/>
      <c r="GT676" s="55"/>
      <c r="GU676" s="55"/>
      <c r="GW676" s="55"/>
      <c r="GX676" s="11"/>
      <c r="GY676" s="55"/>
      <c r="GZ676" s="3" t="s">
        <v>822</v>
      </c>
      <c r="HA676" s="55"/>
      <c r="HC676" s="55"/>
      <c r="HD676" s="55"/>
    </row>
    <row r="677" s="6" customFormat="true" ht="23.25" hidden="false" customHeight="true" outlineLevel="0" collapsed="false">
      <c r="A677" s="88"/>
      <c r="B677" s="66" t="s">
        <v>819</v>
      </c>
      <c r="C677" s="89" t="s">
        <v>683</v>
      </c>
      <c r="D677" s="89"/>
      <c r="E677" s="89"/>
      <c r="F677" s="89"/>
      <c r="G677" s="89"/>
      <c r="H677" s="89"/>
      <c r="I677" s="89"/>
      <c r="J677" s="89"/>
      <c r="K677" s="89"/>
      <c r="L677" s="89"/>
      <c r="M677" s="89"/>
      <c r="N677" s="89"/>
      <c r="O677" s="89"/>
      <c r="P677" s="89"/>
      <c r="GO677" s="55"/>
      <c r="GP677" s="55"/>
      <c r="GQ677" s="55"/>
      <c r="GR677" s="55"/>
      <c r="GS677" s="55"/>
      <c r="GT677" s="55"/>
      <c r="GU677" s="55"/>
      <c r="GV677" s="3" t="s">
        <v>683</v>
      </c>
      <c r="GW677" s="55"/>
      <c r="GX677" s="11"/>
      <c r="GY677" s="55"/>
      <c r="HA677" s="55"/>
      <c r="HC677" s="55"/>
      <c r="HD677" s="55"/>
    </row>
    <row r="678" s="6" customFormat="true" ht="15" hidden="false" customHeight="true" outlineLevel="0" collapsed="false">
      <c r="A678" s="65"/>
      <c r="B678" s="66"/>
      <c r="C678" s="57" t="s">
        <v>62</v>
      </c>
      <c r="D678" s="57"/>
      <c r="E678" s="57"/>
      <c r="F678" s="57"/>
      <c r="G678" s="57"/>
      <c r="H678" s="59"/>
      <c r="I678" s="60"/>
      <c r="J678" s="60"/>
      <c r="K678" s="60"/>
      <c r="L678" s="62"/>
      <c r="M678" s="60"/>
      <c r="N678" s="67"/>
      <c r="O678" s="60"/>
      <c r="P678" s="68" t="n">
        <v>269.85</v>
      </c>
      <c r="Q678" s="69"/>
      <c r="R678" s="69"/>
      <c r="GO678" s="55"/>
      <c r="GP678" s="55"/>
      <c r="GQ678" s="55"/>
      <c r="GR678" s="55"/>
      <c r="GS678" s="55"/>
      <c r="GT678" s="55"/>
      <c r="GU678" s="55"/>
      <c r="GW678" s="55" t="s">
        <v>62</v>
      </c>
      <c r="GX678" s="11"/>
      <c r="GY678" s="55"/>
      <c r="HA678" s="55"/>
      <c r="HC678" s="55"/>
      <c r="HD678" s="55"/>
    </row>
    <row r="679" s="6" customFormat="true" ht="15" hidden="false" customHeight="true" outlineLevel="0" collapsed="false">
      <c r="A679" s="70"/>
      <c r="B679" s="71"/>
      <c r="C679" s="8" t="s">
        <v>63</v>
      </c>
      <c r="D679" s="8"/>
      <c r="E679" s="8"/>
      <c r="F679" s="8"/>
      <c r="G679" s="8"/>
      <c r="H679" s="72"/>
      <c r="I679" s="73"/>
      <c r="J679" s="73"/>
      <c r="K679" s="73"/>
      <c r="L679" s="74"/>
      <c r="M679" s="73"/>
      <c r="N679" s="74"/>
      <c r="O679" s="73"/>
      <c r="P679" s="75" t="n">
        <v>190.3</v>
      </c>
      <c r="GO679" s="55"/>
      <c r="GP679" s="55"/>
      <c r="GQ679" s="55"/>
      <c r="GR679" s="55"/>
      <c r="GS679" s="55"/>
      <c r="GT679" s="55"/>
      <c r="GU679" s="55"/>
      <c r="GW679" s="55"/>
      <c r="GX679" s="11" t="s">
        <v>63</v>
      </c>
      <c r="GY679" s="55"/>
      <c r="HA679" s="55"/>
      <c r="HC679" s="55"/>
      <c r="HD679" s="55"/>
    </row>
    <row r="680" s="6" customFormat="true" ht="15" hidden="false" customHeight="true" outlineLevel="0" collapsed="false">
      <c r="A680" s="70"/>
      <c r="B680" s="71" t="s">
        <v>64</v>
      </c>
      <c r="C680" s="8" t="s">
        <v>65</v>
      </c>
      <c r="D680" s="8"/>
      <c r="E680" s="8"/>
      <c r="F680" s="8"/>
      <c r="G680" s="8"/>
      <c r="H680" s="72" t="s">
        <v>66</v>
      </c>
      <c r="I680" s="76" t="n">
        <v>103</v>
      </c>
      <c r="J680" s="73"/>
      <c r="K680" s="76" t="n">
        <v>103</v>
      </c>
      <c r="L680" s="74"/>
      <c r="M680" s="73"/>
      <c r="N680" s="74"/>
      <c r="O680" s="73"/>
      <c r="P680" s="75" t="n">
        <v>196.01</v>
      </c>
      <c r="GO680" s="55"/>
      <c r="GP680" s="55"/>
      <c r="GQ680" s="55"/>
      <c r="GR680" s="55"/>
      <c r="GS680" s="55"/>
      <c r="GT680" s="55"/>
      <c r="GU680" s="55"/>
      <c r="GW680" s="55"/>
      <c r="GX680" s="11" t="s">
        <v>65</v>
      </c>
      <c r="GY680" s="55"/>
      <c r="HA680" s="55"/>
      <c r="HC680" s="55"/>
      <c r="HD680" s="55"/>
    </row>
    <row r="681" s="6" customFormat="true" ht="15" hidden="false" customHeight="true" outlineLevel="0" collapsed="false">
      <c r="A681" s="70"/>
      <c r="B681" s="71" t="s">
        <v>67</v>
      </c>
      <c r="C681" s="8" t="s">
        <v>68</v>
      </c>
      <c r="D681" s="8"/>
      <c r="E681" s="8"/>
      <c r="F681" s="8"/>
      <c r="G681" s="8"/>
      <c r="H681" s="72" t="s">
        <v>66</v>
      </c>
      <c r="I681" s="76" t="n">
        <v>60</v>
      </c>
      <c r="J681" s="73"/>
      <c r="K681" s="76" t="n">
        <v>60</v>
      </c>
      <c r="L681" s="74"/>
      <c r="M681" s="73"/>
      <c r="N681" s="74"/>
      <c r="O681" s="73"/>
      <c r="P681" s="75" t="n">
        <v>114.18</v>
      </c>
      <c r="GO681" s="55"/>
      <c r="GP681" s="55"/>
      <c r="GQ681" s="55"/>
      <c r="GR681" s="55"/>
      <c r="GS681" s="55"/>
      <c r="GT681" s="55"/>
      <c r="GU681" s="55"/>
      <c r="GW681" s="55"/>
      <c r="GX681" s="11" t="s">
        <v>68</v>
      </c>
      <c r="GY681" s="55"/>
      <c r="HA681" s="55"/>
      <c r="HC681" s="55"/>
      <c r="HD681" s="55"/>
    </row>
    <row r="682" s="6" customFormat="true" ht="15" hidden="false" customHeight="true" outlineLevel="0" collapsed="false">
      <c r="A682" s="77"/>
      <c r="B682" s="78"/>
      <c r="C682" s="57" t="s">
        <v>69</v>
      </c>
      <c r="D682" s="57"/>
      <c r="E682" s="57"/>
      <c r="F682" s="57"/>
      <c r="G682" s="57"/>
      <c r="H682" s="59"/>
      <c r="I682" s="60"/>
      <c r="J682" s="60"/>
      <c r="K682" s="60"/>
      <c r="L682" s="62"/>
      <c r="M682" s="60"/>
      <c r="N682" s="67" t="n">
        <v>116008</v>
      </c>
      <c r="O682" s="60"/>
      <c r="P682" s="86" t="n">
        <v>580.04</v>
      </c>
      <c r="GO682" s="55"/>
      <c r="GP682" s="55"/>
      <c r="GQ682" s="55"/>
      <c r="GR682" s="55"/>
      <c r="GS682" s="55"/>
      <c r="GT682" s="55"/>
      <c r="GU682" s="55"/>
      <c r="GW682" s="55"/>
      <c r="GX682" s="11"/>
      <c r="GY682" s="55" t="s">
        <v>69</v>
      </c>
      <c r="HA682" s="55"/>
      <c r="HC682" s="55"/>
      <c r="HD682" s="55"/>
    </row>
    <row r="683" s="6" customFormat="true" ht="0.75" hidden="false" customHeight="true" outlineLevel="0" collapsed="false">
      <c r="A683" s="79"/>
      <c r="B683" s="80"/>
      <c r="C683" s="80"/>
      <c r="D683" s="80"/>
      <c r="E683" s="80"/>
      <c r="F683" s="80"/>
      <c r="G683" s="80"/>
      <c r="H683" s="81"/>
      <c r="I683" s="82"/>
      <c r="J683" s="82"/>
      <c r="K683" s="82"/>
      <c r="L683" s="83"/>
      <c r="M683" s="82"/>
      <c r="N683" s="83"/>
      <c r="O683" s="82"/>
      <c r="P683" s="84"/>
      <c r="GO683" s="55"/>
      <c r="GP683" s="55"/>
      <c r="GQ683" s="55"/>
      <c r="GR683" s="55"/>
      <c r="GS683" s="55"/>
      <c r="GT683" s="55"/>
      <c r="GU683" s="55"/>
      <c r="GW683" s="55"/>
      <c r="GX683" s="11"/>
      <c r="GY683" s="55"/>
      <c r="HA683" s="55"/>
      <c r="HC683" s="55"/>
      <c r="HD683" s="55"/>
    </row>
    <row r="684" s="6" customFormat="true" ht="33.75" hidden="false" customHeight="true" outlineLevel="0" collapsed="false">
      <c r="A684" s="56" t="s">
        <v>350</v>
      </c>
      <c r="B684" s="57" t="s">
        <v>203</v>
      </c>
      <c r="C684" s="58" t="s">
        <v>204</v>
      </c>
      <c r="D684" s="58"/>
      <c r="E684" s="58"/>
      <c r="F684" s="58"/>
      <c r="G684" s="58"/>
      <c r="H684" s="59" t="s">
        <v>200</v>
      </c>
      <c r="I684" s="60" t="n">
        <v>0.015</v>
      </c>
      <c r="J684" s="61" t="n">
        <v>1</v>
      </c>
      <c r="K684" s="95" t="n">
        <v>0.015</v>
      </c>
      <c r="L684" s="62"/>
      <c r="M684" s="60"/>
      <c r="N684" s="91" t="n">
        <v>87625.8</v>
      </c>
      <c r="O684" s="60"/>
      <c r="P684" s="68" t="n">
        <v>1314.39</v>
      </c>
      <c r="GO684" s="55"/>
      <c r="GP684" s="55"/>
      <c r="GQ684" s="55" t="s">
        <v>204</v>
      </c>
      <c r="GR684" s="55"/>
      <c r="GS684" s="55"/>
      <c r="GT684" s="55"/>
      <c r="GU684" s="55"/>
      <c r="GW684" s="55"/>
      <c r="GX684" s="11"/>
      <c r="GY684" s="55"/>
      <c r="HA684" s="55"/>
      <c r="HC684" s="55"/>
      <c r="HD684" s="55"/>
    </row>
    <row r="685" s="6" customFormat="true" ht="15" hidden="false" customHeight="true" outlineLevel="0" collapsed="false">
      <c r="A685" s="92"/>
      <c r="B685" s="93"/>
      <c r="C685" s="94" t="s">
        <v>823</v>
      </c>
      <c r="D685" s="94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GO685" s="55"/>
      <c r="GP685" s="55"/>
      <c r="GQ685" s="55"/>
      <c r="GR685" s="55"/>
      <c r="GS685" s="55"/>
      <c r="GT685" s="55"/>
      <c r="GU685" s="55"/>
      <c r="GW685" s="55"/>
      <c r="GX685" s="11"/>
      <c r="GY685" s="55"/>
      <c r="GZ685" s="3" t="s">
        <v>823</v>
      </c>
      <c r="HA685" s="55"/>
      <c r="HC685" s="55"/>
      <c r="HD685" s="55"/>
    </row>
    <row r="686" s="6" customFormat="true" ht="15" hidden="false" customHeight="true" outlineLevel="0" collapsed="false">
      <c r="A686" s="77"/>
      <c r="B686" s="78"/>
      <c r="C686" s="57" t="s">
        <v>69</v>
      </c>
      <c r="D686" s="57"/>
      <c r="E686" s="57"/>
      <c r="F686" s="57"/>
      <c r="G686" s="57"/>
      <c r="H686" s="59"/>
      <c r="I686" s="60"/>
      <c r="J686" s="60"/>
      <c r="K686" s="60"/>
      <c r="L686" s="62"/>
      <c r="M686" s="60"/>
      <c r="N686" s="62"/>
      <c r="O686" s="60"/>
      <c r="P686" s="68" t="n">
        <v>1314.39</v>
      </c>
      <c r="GO686" s="55"/>
      <c r="GP686" s="55"/>
      <c r="GQ686" s="55"/>
      <c r="GR686" s="55"/>
      <c r="GS686" s="55"/>
      <c r="GT686" s="55"/>
      <c r="GU686" s="55"/>
      <c r="GW686" s="55"/>
      <c r="GX686" s="11"/>
      <c r="GY686" s="55" t="s">
        <v>69</v>
      </c>
      <c r="HA686" s="55"/>
      <c r="HC686" s="55"/>
      <c r="HD686" s="55"/>
    </row>
    <row r="687" s="6" customFormat="true" ht="0.75" hidden="false" customHeight="true" outlineLevel="0" collapsed="false">
      <c r="A687" s="79"/>
      <c r="B687" s="80"/>
      <c r="C687" s="80"/>
      <c r="D687" s="80"/>
      <c r="E687" s="80"/>
      <c r="F687" s="80"/>
      <c r="G687" s="80"/>
      <c r="H687" s="81"/>
      <c r="I687" s="82"/>
      <c r="J687" s="82"/>
      <c r="K687" s="82"/>
      <c r="L687" s="83"/>
      <c r="M687" s="82"/>
      <c r="N687" s="83"/>
      <c r="O687" s="82"/>
      <c r="P687" s="84"/>
      <c r="GO687" s="55"/>
      <c r="GP687" s="55"/>
      <c r="GQ687" s="55"/>
      <c r="GR687" s="55"/>
      <c r="GS687" s="55"/>
      <c r="GT687" s="55"/>
      <c r="GU687" s="55"/>
      <c r="GW687" s="55"/>
      <c r="GX687" s="11"/>
      <c r="GY687" s="55"/>
      <c r="HA687" s="55"/>
      <c r="HC687" s="55"/>
      <c r="HD687" s="55"/>
    </row>
    <row r="688" s="6" customFormat="true" ht="15" hidden="false" customHeight="true" outlineLevel="0" collapsed="false">
      <c r="A688" s="56" t="s">
        <v>353</v>
      </c>
      <c r="B688" s="57" t="s">
        <v>115</v>
      </c>
      <c r="C688" s="58" t="s">
        <v>116</v>
      </c>
      <c r="D688" s="58"/>
      <c r="E688" s="58"/>
      <c r="F688" s="58"/>
      <c r="G688" s="58"/>
      <c r="H688" s="59" t="s">
        <v>117</v>
      </c>
      <c r="I688" s="60" t="n">
        <v>0.0376</v>
      </c>
      <c r="J688" s="61" t="n">
        <v>1</v>
      </c>
      <c r="K688" s="96" t="n">
        <v>0.0376</v>
      </c>
      <c r="L688" s="67" t="n">
        <v>173808.79</v>
      </c>
      <c r="M688" s="90" t="n">
        <v>1.41</v>
      </c>
      <c r="N688" s="91" t="n">
        <v>245070.39</v>
      </c>
      <c r="O688" s="60"/>
      <c r="P688" s="68" t="n">
        <v>9214.65</v>
      </c>
      <c r="GO688" s="55"/>
      <c r="GP688" s="55"/>
      <c r="GQ688" s="55" t="s">
        <v>116</v>
      </c>
      <c r="GR688" s="55"/>
      <c r="GS688" s="55"/>
      <c r="GT688" s="55"/>
      <c r="GU688" s="55"/>
      <c r="GW688" s="55"/>
      <c r="GX688" s="11"/>
      <c r="GY688" s="55"/>
      <c r="HA688" s="55"/>
      <c r="HC688" s="55"/>
      <c r="HD688" s="55"/>
    </row>
    <row r="689" s="6" customFormat="true" ht="15" hidden="false" customHeight="true" outlineLevel="0" collapsed="false">
      <c r="A689" s="92"/>
      <c r="B689" s="93"/>
      <c r="C689" s="94" t="s">
        <v>824</v>
      </c>
      <c r="D689" s="94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GO689" s="55"/>
      <c r="GP689" s="55"/>
      <c r="GQ689" s="55"/>
      <c r="GR689" s="55"/>
      <c r="GS689" s="55"/>
      <c r="GT689" s="55"/>
      <c r="GU689" s="55"/>
      <c r="GW689" s="55"/>
      <c r="GX689" s="11"/>
      <c r="GY689" s="55"/>
      <c r="GZ689" s="3" t="s">
        <v>824</v>
      </c>
      <c r="HA689" s="55"/>
      <c r="HC689" s="55"/>
      <c r="HD689" s="55"/>
    </row>
    <row r="690" s="6" customFormat="true" ht="15" hidden="false" customHeight="true" outlineLevel="0" collapsed="false">
      <c r="A690" s="77"/>
      <c r="B690" s="78"/>
      <c r="C690" s="57" t="s">
        <v>69</v>
      </c>
      <c r="D690" s="57"/>
      <c r="E690" s="57"/>
      <c r="F690" s="57"/>
      <c r="G690" s="57"/>
      <c r="H690" s="59"/>
      <c r="I690" s="60"/>
      <c r="J690" s="60"/>
      <c r="K690" s="60"/>
      <c r="L690" s="62"/>
      <c r="M690" s="60"/>
      <c r="N690" s="62"/>
      <c r="O690" s="60"/>
      <c r="P690" s="68" t="n">
        <v>9214.65</v>
      </c>
      <c r="GO690" s="55"/>
      <c r="GP690" s="55"/>
      <c r="GQ690" s="55"/>
      <c r="GR690" s="55"/>
      <c r="GS690" s="55"/>
      <c r="GT690" s="55"/>
      <c r="GU690" s="55"/>
      <c r="GW690" s="55"/>
      <c r="GX690" s="11"/>
      <c r="GY690" s="55" t="s">
        <v>69</v>
      </c>
      <c r="HA690" s="55"/>
      <c r="HC690" s="55"/>
      <c r="HD690" s="55"/>
    </row>
    <row r="691" s="6" customFormat="true" ht="0.75" hidden="false" customHeight="true" outlineLevel="0" collapsed="false">
      <c r="A691" s="79"/>
      <c r="B691" s="80"/>
      <c r="C691" s="80"/>
      <c r="D691" s="80"/>
      <c r="E691" s="80"/>
      <c r="F691" s="80"/>
      <c r="G691" s="80"/>
      <c r="H691" s="81"/>
      <c r="I691" s="82"/>
      <c r="J691" s="82"/>
      <c r="K691" s="82"/>
      <c r="L691" s="83"/>
      <c r="M691" s="82"/>
      <c r="N691" s="83"/>
      <c r="O691" s="82"/>
      <c r="P691" s="84"/>
      <c r="GO691" s="55"/>
      <c r="GP691" s="55"/>
      <c r="GQ691" s="55"/>
      <c r="GR691" s="55"/>
      <c r="GS691" s="55"/>
      <c r="GT691" s="55"/>
      <c r="GU691" s="55"/>
      <c r="GW691" s="55"/>
      <c r="GX691" s="11"/>
      <c r="GY691" s="55"/>
      <c r="HA691" s="55"/>
      <c r="HC691" s="55"/>
      <c r="HD691" s="55"/>
    </row>
    <row r="692" s="6" customFormat="true" ht="15" hidden="false" customHeight="true" outlineLevel="0" collapsed="false">
      <c r="A692" s="56" t="s">
        <v>356</v>
      </c>
      <c r="B692" s="57" t="s">
        <v>525</v>
      </c>
      <c r="C692" s="58" t="s">
        <v>526</v>
      </c>
      <c r="D692" s="58"/>
      <c r="E692" s="58"/>
      <c r="F692" s="58"/>
      <c r="G692" s="58"/>
      <c r="H692" s="59" t="s">
        <v>61</v>
      </c>
      <c r="I692" s="60" t="n">
        <v>3</v>
      </c>
      <c r="J692" s="61" t="n">
        <v>1</v>
      </c>
      <c r="K692" s="61" t="n">
        <v>3</v>
      </c>
      <c r="L692" s="85" t="n">
        <v>86.68</v>
      </c>
      <c r="M692" s="90" t="n">
        <v>1.19</v>
      </c>
      <c r="N692" s="97" t="n">
        <v>103.15</v>
      </c>
      <c r="O692" s="60"/>
      <c r="P692" s="86" t="n">
        <v>309.45</v>
      </c>
      <c r="GO692" s="55"/>
      <c r="GP692" s="55"/>
      <c r="GQ692" s="55" t="s">
        <v>526</v>
      </c>
      <c r="GR692" s="55"/>
      <c r="GS692" s="55"/>
      <c r="GT692" s="55"/>
      <c r="GU692" s="55"/>
      <c r="GW692" s="55"/>
      <c r="GX692" s="11"/>
      <c r="GY692" s="55"/>
      <c r="HA692" s="55"/>
      <c r="HC692" s="55"/>
      <c r="HD692" s="55"/>
    </row>
    <row r="693" s="6" customFormat="true" ht="15" hidden="false" customHeight="true" outlineLevel="0" collapsed="false">
      <c r="A693" s="77"/>
      <c r="B693" s="78"/>
      <c r="C693" s="57" t="s">
        <v>69</v>
      </c>
      <c r="D693" s="57"/>
      <c r="E693" s="57"/>
      <c r="F693" s="57"/>
      <c r="G693" s="57"/>
      <c r="H693" s="59"/>
      <c r="I693" s="60"/>
      <c r="J693" s="60"/>
      <c r="K693" s="60"/>
      <c r="L693" s="62"/>
      <c r="M693" s="60"/>
      <c r="N693" s="62"/>
      <c r="O693" s="60"/>
      <c r="P693" s="86" t="n">
        <v>309.45</v>
      </c>
      <c r="GO693" s="55"/>
      <c r="GP693" s="55"/>
      <c r="GQ693" s="55"/>
      <c r="GR693" s="55"/>
      <c r="GS693" s="55"/>
      <c r="GT693" s="55"/>
      <c r="GU693" s="55"/>
      <c r="GW693" s="55"/>
      <c r="GX693" s="11"/>
      <c r="GY693" s="55" t="s">
        <v>69</v>
      </c>
      <c r="HA693" s="55"/>
      <c r="HC693" s="55"/>
      <c r="HD693" s="55"/>
    </row>
    <row r="694" s="6" customFormat="true" ht="0.75" hidden="false" customHeight="true" outlineLevel="0" collapsed="false">
      <c r="A694" s="79"/>
      <c r="B694" s="80"/>
      <c r="C694" s="80"/>
      <c r="D694" s="80"/>
      <c r="E694" s="80"/>
      <c r="F694" s="80"/>
      <c r="G694" s="80"/>
      <c r="H694" s="81"/>
      <c r="I694" s="82"/>
      <c r="J694" s="82"/>
      <c r="K694" s="82"/>
      <c r="L694" s="83"/>
      <c r="M694" s="82"/>
      <c r="N694" s="83"/>
      <c r="O694" s="82"/>
      <c r="P694" s="84"/>
      <c r="GO694" s="55"/>
      <c r="GP694" s="55"/>
      <c r="GQ694" s="55"/>
      <c r="GR694" s="55"/>
      <c r="GS694" s="55"/>
      <c r="GT694" s="55"/>
      <c r="GU694" s="55"/>
      <c r="GW694" s="55"/>
      <c r="GX694" s="11"/>
      <c r="GY694" s="55"/>
      <c r="HA694" s="55"/>
      <c r="HC694" s="55"/>
      <c r="HD694" s="55"/>
    </row>
    <row r="695" s="6" customFormat="true" ht="33.75" hidden="false" customHeight="true" outlineLevel="0" collapsed="false">
      <c r="A695" s="56" t="s">
        <v>362</v>
      </c>
      <c r="B695" s="57" t="s">
        <v>212</v>
      </c>
      <c r="C695" s="58" t="s">
        <v>213</v>
      </c>
      <c r="D695" s="58"/>
      <c r="E695" s="58"/>
      <c r="F695" s="58"/>
      <c r="G695" s="58"/>
      <c r="H695" s="59" t="s">
        <v>61</v>
      </c>
      <c r="I695" s="60" t="n">
        <v>9</v>
      </c>
      <c r="J695" s="61" t="n">
        <v>1</v>
      </c>
      <c r="K695" s="61" t="n">
        <v>9</v>
      </c>
      <c r="L695" s="62"/>
      <c r="M695" s="60"/>
      <c r="N695" s="91" t="n">
        <v>1060.8</v>
      </c>
      <c r="O695" s="60"/>
      <c r="P695" s="68" t="n">
        <v>9547.2</v>
      </c>
      <c r="GO695" s="55"/>
      <c r="GP695" s="55"/>
      <c r="GQ695" s="55" t="s">
        <v>213</v>
      </c>
      <c r="GR695" s="55"/>
      <c r="GS695" s="55"/>
      <c r="GT695" s="55"/>
      <c r="GU695" s="55"/>
      <c r="GW695" s="55"/>
      <c r="GX695" s="11"/>
      <c r="GY695" s="55"/>
      <c r="HA695" s="55"/>
      <c r="HC695" s="55"/>
      <c r="HD695" s="55"/>
    </row>
    <row r="696" s="6" customFormat="true" ht="15" hidden="false" customHeight="true" outlineLevel="0" collapsed="false">
      <c r="A696" s="77"/>
      <c r="B696" s="78"/>
      <c r="C696" s="57" t="s">
        <v>69</v>
      </c>
      <c r="D696" s="57"/>
      <c r="E696" s="57"/>
      <c r="F696" s="57"/>
      <c r="G696" s="57"/>
      <c r="H696" s="59"/>
      <c r="I696" s="60"/>
      <c r="J696" s="60"/>
      <c r="K696" s="60"/>
      <c r="L696" s="62"/>
      <c r="M696" s="60"/>
      <c r="N696" s="62"/>
      <c r="O696" s="60"/>
      <c r="P696" s="68" t="n">
        <v>9547.2</v>
      </c>
      <c r="GO696" s="55"/>
      <c r="GP696" s="55"/>
      <c r="GQ696" s="55"/>
      <c r="GR696" s="55"/>
      <c r="GS696" s="55"/>
      <c r="GT696" s="55"/>
      <c r="GU696" s="55"/>
      <c r="GW696" s="55"/>
      <c r="GX696" s="11"/>
      <c r="GY696" s="55" t="s">
        <v>69</v>
      </c>
      <c r="HA696" s="55"/>
      <c r="HC696" s="55"/>
      <c r="HD696" s="55"/>
    </row>
    <row r="697" s="6" customFormat="true" ht="0.75" hidden="false" customHeight="true" outlineLevel="0" collapsed="false">
      <c r="A697" s="79"/>
      <c r="B697" s="80"/>
      <c r="C697" s="80"/>
      <c r="D697" s="80"/>
      <c r="E697" s="80"/>
      <c r="F697" s="80"/>
      <c r="G697" s="80"/>
      <c r="H697" s="81"/>
      <c r="I697" s="82"/>
      <c r="J697" s="82"/>
      <c r="K697" s="82"/>
      <c r="L697" s="83"/>
      <c r="M697" s="82"/>
      <c r="N697" s="83"/>
      <c r="O697" s="82"/>
      <c r="P697" s="84"/>
      <c r="GO697" s="55"/>
      <c r="GP697" s="55"/>
      <c r="GQ697" s="55"/>
      <c r="GR697" s="55"/>
      <c r="GS697" s="55"/>
      <c r="GT697" s="55"/>
      <c r="GU697" s="55"/>
      <c r="GW697" s="55"/>
      <c r="GX697" s="11"/>
      <c r="GY697" s="55"/>
      <c r="HA697" s="55"/>
      <c r="HC697" s="55"/>
      <c r="HD697" s="55"/>
    </row>
    <row r="698" s="6" customFormat="true" ht="15" hidden="false" customHeight="true" outlineLevel="0" collapsed="false">
      <c r="A698" s="56" t="s">
        <v>365</v>
      </c>
      <c r="B698" s="57" t="s">
        <v>825</v>
      </c>
      <c r="C698" s="58" t="s">
        <v>826</v>
      </c>
      <c r="D698" s="58"/>
      <c r="E698" s="58"/>
      <c r="F698" s="58"/>
      <c r="G698" s="58"/>
      <c r="H698" s="59" t="s">
        <v>61</v>
      </c>
      <c r="I698" s="60" t="n">
        <v>3</v>
      </c>
      <c r="J698" s="61" t="n">
        <v>1</v>
      </c>
      <c r="K698" s="61" t="n">
        <v>3</v>
      </c>
      <c r="L698" s="85" t="n">
        <v>348.74</v>
      </c>
      <c r="M698" s="90" t="n">
        <v>1.19</v>
      </c>
      <c r="N698" s="97" t="n">
        <v>415</v>
      </c>
      <c r="O698" s="60"/>
      <c r="P698" s="68" t="n">
        <v>1245</v>
      </c>
      <c r="GO698" s="55"/>
      <c r="GP698" s="55"/>
      <c r="GQ698" s="55" t="s">
        <v>826</v>
      </c>
      <c r="GR698" s="55"/>
      <c r="GS698" s="55"/>
      <c r="GT698" s="55"/>
      <c r="GU698" s="55"/>
      <c r="GW698" s="55"/>
      <c r="GX698" s="11"/>
      <c r="GY698" s="55"/>
      <c r="HA698" s="55"/>
      <c r="HC698" s="55"/>
      <c r="HD698" s="55"/>
    </row>
    <row r="699" s="6" customFormat="true" ht="15" hidden="false" customHeight="true" outlineLevel="0" collapsed="false">
      <c r="A699" s="77"/>
      <c r="B699" s="78"/>
      <c r="C699" s="57" t="s">
        <v>69</v>
      </c>
      <c r="D699" s="57"/>
      <c r="E699" s="57"/>
      <c r="F699" s="57"/>
      <c r="G699" s="57"/>
      <c r="H699" s="59"/>
      <c r="I699" s="60"/>
      <c r="J699" s="60"/>
      <c r="K699" s="60"/>
      <c r="L699" s="62"/>
      <c r="M699" s="60"/>
      <c r="N699" s="62"/>
      <c r="O699" s="60"/>
      <c r="P699" s="68" t="n">
        <v>1245</v>
      </c>
      <c r="GO699" s="55"/>
      <c r="GP699" s="55"/>
      <c r="GQ699" s="55"/>
      <c r="GR699" s="55"/>
      <c r="GS699" s="55"/>
      <c r="GT699" s="55"/>
      <c r="GU699" s="55"/>
      <c r="GW699" s="55"/>
      <c r="GX699" s="11"/>
      <c r="GY699" s="55" t="s">
        <v>69</v>
      </c>
      <c r="HA699" s="55"/>
      <c r="HC699" s="55"/>
      <c r="HD699" s="55"/>
    </row>
    <row r="700" s="6" customFormat="true" ht="0.75" hidden="false" customHeight="true" outlineLevel="0" collapsed="false">
      <c r="A700" s="79"/>
      <c r="B700" s="80"/>
      <c r="C700" s="80"/>
      <c r="D700" s="80"/>
      <c r="E700" s="80"/>
      <c r="F700" s="80"/>
      <c r="G700" s="80"/>
      <c r="H700" s="81"/>
      <c r="I700" s="82"/>
      <c r="J700" s="82"/>
      <c r="K700" s="82"/>
      <c r="L700" s="83"/>
      <c r="M700" s="82"/>
      <c r="N700" s="83"/>
      <c r="O700" s="82"/>
      <c r="P700" s="84"/>
      <c r="GO700" s="55"/>
      <c r="GP700" s="55"/>
      <c r="GQ700" s="55"/>
      <c r="GR700" s="55"/>
      <c r="GS700" s="55"/>
      <c r="GT700" s="55"/>
      <c r="GU700" s="55"/>
      <c r="GW700" s="55"/>
      <c r="GX700" s="11"/>
      <c r="GY700" s="55"/>
      <c r="HA700" s="55"/>
      <c r="HC700" s="55"/>
      <c r="HD700" s="55"/>
    </row>
    <row r="701" s="6" customFormat="true" ht="15" hidden="false" customHeight="true" outlineLevel="0" collapsed="false">
      <c r="A701" s="54" t="s">
        <v>122</v>
      </c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GO701" s="55"/>
      <c r="GP701" s="55" t="s">
        <v>122</v>
      </c>
      <c r="GQ701" s="55"/>
      <c r="GR701" s="55"/>
      <c r="GS701" s="55"/>
      <c r="GT701" s="55"/>
      <c r="GU701" s="55"/>
      <c r="GW701" s="55"/>
      <c r="GX701" s="11"/>
      <c r="GY701" s="55"/>
      <c r="HA701" s="55"/>
      <c r="HC701" s="55"/>
      <c r="HD701" s="55"/>
    </row>
    <row r="702" s="6" customFormat="true" ht="15" hidden="false" customHeight="true" outlineLevel="0" collapsed="false">
      <c r="A702" s="56" t="s">
        <v>368</v>
      </c>
      <c r="B702" s="57" t="s">
        <v>124</v>
      </c>
      <c r="C702" s="58" t="s">
        <v>125</v>
      </c>
      <c r="D702" s="58"/>
      <c r="E702" s="58"/>
      <c r="F702" s="58"/>
      <c r="G702" s="58"/>
      <c r="H702" s="59" t="s">
        <v>126</v>
      </c>
      <c r="I702" s="60" t="n">
        <v>1</v>
      </c>
      <c r="J702" s="61" t="n">
        <v>1</v>
      </c>
      <c r="K702" s="61" t="n">
        <v>1</v>
      </c>
      <c r="L702" s="62"/>
      <c r="M702" s="60"/>
      <c r="N702" s="63"/>
      <c r="O702" s="60"/>
      <c r="P702" s="64"/>
      <c r="GO702" s="55"/>
      <c r="GP702" s="55"/>
      <c r="GQ702" s="55" t="s">
        <v>125</v>
      </c>
      <c r="GR702" s="55"/>
      <c r="GS702" s="55"/>
      <c r="GT702" s="55"/>
      <c r="GU702" s="55"/>
      <c r="GW702" s="55"/>
      <c r="GX702" s="11"/>
      <c r="GY702" s="55"/>
      <c r="HA702" s="55"/>
      <c r="HC702" s="55"/>
      <c r="HD702" s="55"/>
    </row>
    <row r="703" s="6" customFormat="true" ht="15" hidden="false" customHeight="true" outlineLevel="0" collapsed="false">
      <c r="A703" s="65"/>
      <c r="B703" s="66"/>
      <c r="C703" s="57" t="s">
        <v>62</v>
      </c>
      <c r="D703" s="57"/>
      <c r="E703" s="57"/>
      <c r="F703" s="57"/>
      <c r="G703" s="57"/>
      <c r="H703" s="59"/>
      <c r="I703" s="60"/>
      <c r="J703" s="60"/>
      <c r="K703" s="60"/>
      <c r="L703" s="62"/>
      <c r="M703" s="60"/>
      <c r="N703" s="67"/>
      <c r="O703" s="60"/>
      <c r="P703" s="68" t="n">
        <v>6416.54</v>
      </c>
      <c r="Q703" s="69"/>
      <c r="R703" s="69"/>
      <c r="GO703" s="55"/>
      <c r="GP703" s="55"/>
      <c r="GQ703" s="55"/>
      <c r="GR703" s="55"/>
      <c r="GS703" s="55"/>
      <c r="GT703" s="55"/>
      <c r="GU703" s="55"/>
      <c r="GW703" s="55" t="s">
        <v>62</v>
      </c>
      <c r="GX703" s="11"/>
      <c r="GY703" s="55"/>
      <c r="HA703" s="55"/>
      <c r="HC703" s="55"/>
      <c r="HD703" s="55"/>
    </row>
    <row r="704" s="6" customFormat="true" ht="15" hidden="false" customHeight="true" outlineLevel="0" collapsed="false">
      <c r="A704" s="70"/>
      <c r="B704" s="71"/>
      <c r="C704" s="8" t="s">
        <v>63</v>
      </c>
      <c r="D704" s="8"/>
      <c r="E704" s="8"/>
      <c r="F704" s="8"/>
      <c r="G704" s="8"/>
      <c r="H704" s="72"/>
      <c r="I704" s="73"/>
      <c r="J704" s="73"/>
      <c r="K704" s="73"/>
      <c r="L704" s="74"/>
      <c r="M704" s="73"/>
      <c r="N704" s="74"/>
      <c r="O704" s="73"/>
      <c r="P704" s="87" t="n">
        <v>4965.21</v>
      </c>
      <c r="GO704" s="55"/>
      <c r="GP704" s="55"/>
      <c r="GQ704" s="55"/>
      <c r="GR704" s="55"/>
      <c r="GS704" s="55"/>
      <c r="GT704" s="55"/>
      <c r="GU704" s="55"/>
      <c r="GW704" s="55"/>
      <c r="GX704" s="11" t="s">
        <v>63</v>
      </c>
      <c r="GY704" s="55"/>
      <c r="HA704" s="55"/>
      <c r="HC704" s="55"/>
      <c r="HD704" s="55"/>
    </row>
    <row r="705" s="6" customFormat="true" ht="15" hidden="false" customHeight="true" outlineLevel="0" collapsed="false">
      <c r="A705" s="70"/>
      <c r="B705" s="71" t="s">
        <v>64</v>
      </c>
      <c r="C705" s="8" t="s">
        <v>65</v>
      </c>
      <c r="D705" s="8"/>
      <c r="E705" s="8"/>
      <c r="F705" s="8"/>
      <c r="G705" s="8"/>
      <c r="H705" s="72" t="s">
        <v>66</v>
      </c>
      <c r="I705" s="76" t="n">
        <v>103</v>
      </c>
      <c r="J705" s="73"/>
      <c r="K705" s="76" t="n">
        <v>103</v>
      </c>
      <c r="L705" s="74"/>
      <c r="M705" s="73"/>
      <c r="N705" s="74"/>
      <c r="O705" s="73"/>
      <c r="P705" s="87" t="n">
        <v>5114.17</v>
      </c>
      <c r="GO705" s="55"/>
      <c r="GP705" s="55"/>
      <c r="GQ705" s="55"/>
      <c r="GR705" s="55"/>
      <c r="GS705" s="55"/>
      <c r="GT705" s="55"/>
      <c r="GU705" s="55"/>
      <c r="GW705" s="55"/>
      <c r="GX705" s="11" t="s">
        <v>65</v>
      </c>
      <c r="GY705" s="55"/>
      <c r="HA705" s="55"/>
      <c r="HC705" s="55"/>
      <c r="HD705" s="55"/>
    </row>
    <row r="706" s="6" customFormat="true" ht="15" hidden="false" customHeight="true" outlineLevel="0" collapsed="false">
      <c r="A706" s="70"/>
      <c r="B706" s="71" t="s">
        <v>67</v>
      </c>
      <c r="C706" s="8" t="s">
        <v>68</v>
      </c>
      <c r="D706" s="8"/>
      <c r="E706" s="8"/>
      <c r="F706" s="8"/>
      <c r="G706" s="8"/>
      <c r="H706" s="72" t="s">
        <v>66</v>
      </c>
      <c r="I706" s="76" t="n">
        <v>60</v>
      </c>
      <c r="J706" s="73"/>
      <c r="K706" s="76" t="n">
        <v>60</v>
      </c>
      <c r="L706" s="74"/>
      <c r="M706" s="73"/>
      <c r="N706" s="74"/>
      <c r="O706" s="73"/>
      <c r="P706" s="87" t="n">
        <v>2979.13</v>
      </c>
      <c r="GO706" s="55"/>
      <c r="GP706" s="55"/>
      <c r="GQ706" s="55"/>
      <c r="GR706" s="55"/>
      <c r="GS706" s="55"/>
      <c r="GT706" s="55"/>
      <c r="GU706" s="55"/>
      <c r="GW706" s="55"/>
      <c r="GX706" s="11" t="s">
        <v>68</v>
      </c>
      <c r="GY706" s="55"/>
      <c r="HA706" s="55"/>
      <c r="HC706" s="55"/>
      <c r="HD706" s="55"/>
    </row>
    <row r="707" s="6" customFormat="true" ht="15" hidden="false" customHeight="true" outlineLevel="0" collapsed="false">
      <c r="A707" s="77"/>
      <c r="B707" s="78"/>
      <c r="C707" s="57" t="s">
        <v>69</v>
      </c>
      <c r="D707" s="57"/>
      <c r="E707" s="57"/>
      <c r="F707" s="57"/>
      <c r="G707" s="57"/>
      <c r="H707" s="59"/>
      <c r="I707" s="60"/>
      <c r="J707" s="60"/>
      <c r="K707" s="60"/>
      <c r="L707" s="62"/>
      <c r="M707" s="60"/>
      <c r="N707" s="67" t="n">
        <v>14509.84</v>
      </c>
      <c r="O707" s="60"/>
      <c r="P707" s="68" t="n">
        <v>14509.84</v>
      </c>
      <c r="GO707" s="55"/>
      <c r="GP707" s="55"/>
      <c r="GQ707" s="55"/>
      <c r="GR707" s="55"/>
      <c r="GS707" s="55"/>
      <c r="GT707" s="55"/>
      <c r="GU707" s="55"/>
      <c r="GW707" s="55"/>
      <c r="GX707" s="11"/>
      <c r="GY707" s="55" t="s">
        <v>69</v>
      </c>
      <c r="HA707" s="55"/>
      <c r="HC707" s="55"/>
      <c r="HD707" s="55"/>
    </row>
    <row r="708" s="6" customFormat="true" ht="0.75" hidden="false" customHeight="true" outlineLevel="0" collapsed="false">
      <c r="A708" s="79"/>
      <c r="B708" s="80"/>
      <c r="C708" s="80"/>
      <c r="D708" s="80"/>
      <c r="E708" s="80"/>
      <c r="F708" s="80"/>
      <c r="G708" s="80"/>
      <c r="H708" s="81"/>
      <c r="I708" s="82"/>
      <c r="J708" s="82"/>
      <c r="K708" s="82"/>
      <c r="L708" s="83"/>
      <c r="M708" s="82"/>
      <c r="N708" s="83"/>
      <c r="O708" s="82"/>
      <c r="P708" s="84"/>
      <c r="GO708" s="55"/>
      <c r="GP708" s="55"/>
      <c r="GQ708" s="55"/>
      <c r="GR708" s="55"/>
      <c r="GS708" s="55"/>
      <c r="GT708" s="55"/>
      <c r="GU708" s="55"/>
      <c r="GW708" s="55"/>
      <c r="GX708" s="11"/>
      <c r="GY708" s="55"/>
      <c r="HA708" s="55"/>
      <c r="HC708" s="55"/>
      <c r="HD708" s="55"/>
    </row>
    <row r="709" s="6" customFormat="true" ht="33.75" hidden="false" customHeight="true" outlineLevel="0" collapsed="false">
      <c r="A709" s="56" t="s">
        <v>827</v>
      </c>
      <c r="B709" s="57" t="s">
        <v>128</v>
      </c>
      <c r="C709" s="58" t="s">
        <v>129</v>
      </c>
      <c r="D709" s="58"/>
      <c r="E709" s="58"/>
      <c r="F709" s="58"/>
      <c r="G709" s="58"/>
      <c r="H709" s="59" t="s">
        <v>61</v>
      </c>
      <c r="I709" s="60" t="n">
        <v>1</v>
      </c>
      <c r="J709" s="61" t="n">
        <v>1</v>
      </c>
      <c r="K709" s="61" t="n">
        <v>1</v>
      </c>
      <c r="L709" s="62"/>
      <c r="M709" s="60"/>
      <c r="N709" s="91" t="n">
        <v>18375</v>
      </c>
      <c r="O709" s="60"/>
      <c r="P709" s="68" t="n">
        <v>18375</v>
      </c>
      <c r="GO709" s="55"/>
      <c r="GP709" s="55"/>
      <c r="GQ709" s="55" t="s">
        <v>129</v>
      </c>
      <c r="GR709" s="55"/>
      <c r="GS709" s="55"/>
      <c r="GT709" s="55"/>
      <c r="GU709" s="55"/>
      <c r="GW709" s="55"/>
      <c r="GX709" s="11"/>
      <c r="GY709" s="55"/>
      <c r="HA709" s="55"/>
      <c r="HC709" s="55"/>
      <c r="HD709" s="55"/>
    </row>
    <row r="710" s="6" customFormat="true" ht="15" hidden="false" customHeight="true" outlineLevel="0" collapsed="false">
      <c r="A710" s="77"/>
      <c r="B710" s="78"/>
      <c r="C710" s="57" t="s">
        <v>69</v>
      </c>
      <c r="D710" s="57"/>
      <c r="E710" s="57"/>
      <c r="F710" s="57"/>
      <c r="G710" s="57"/>
      <c r="H710" s="59"/>
      <c r="I710" s="60"/>
      <c r="J710" s="60"/>
      <c r="K710" s="60"/>
      <c r="L710" s="62"/>
      <c r="M710" s="60"/>
      <c r="N710" s="62"/>
      <c r="O710" s="60"/>
      <c r="P710" s="68" t="n">
        <v>18375</v>
      </c>
      <c r="GO710" s="55"/>
      <c r="GP710" s="55"/>
      <c r="GQ710" s="55"/>
      <c r="GR710" s="55"/>
      <c r="GS710" s="55"/>
      <c r="GT710" s="55"/>
      <c r="GU710" s="55"/>
      <c r="GW710" s="55"/>
      <c r="GX710" s="11"/>
      <c r="GY710" s="55" t="s">
        <v>69</v>
      </c>
      <c r="HA710" s="55"/>
      <c r="HC710" s="55"/>
      <c r="HD710" s="55"/>
    </row>
    <row r="711" s="6" customFormat="true" ht="0.75" hidden="false" customHeight="true" outlineLevel="0" collapsed="false">
      <c r="A711" s="79"/>
      <c r="B711" s="80"/>
      <c r="C711" s="80"/>
      <c r="D711" s="80"/>
      <c r="E711" s="80"/>
      <c r="F711" s="80"/>
      <c r="G711" s="80"/>
      <c r="H711" s="81"/>
      <c r="I711" s="82"/>
      <c r="J711" s="82"/>
      <c r="K711" s="82"/>
      <c r="L711" s="83"/>
      <c r="M711" s="82"/>
      <c r="N711" s="83"/>
      <c r="O711" s="82"/>
      <c r="P711" s="84"/>
      <c r="GO711" s="55"/>
      <c r="GP711" s="55"/>
      <c r="GQ711" s="55"/>
      <c r="GR711" s="55"/>
      <c r="GS711" s="55"/>
      <c r="GT711" s="55"/>
      <c r="GU711" s="55"/>
      <c r="GW711" s="55"/>
      <c r="GX711" s="11"/>
      <c r="GY711" s="55"/>
      <c r="HA711" s="55"/>
      <c r="HC711" s="55"/>
      <c r="HD711" s="55"/>
    </row>
    <row r="712" s="6" customFormat="true" ht="23.25" hidden="false" customHeight="true" outlineLevel="0" collapsed="false">
      <c r="A712" s="56" t="s">
        <v>374</v>
      </c>
      <c r="B712" s="57" t="s">
        <v>131</v>
      </c>
      <c r="C712" s="58" t="s">
        <v>132</v>
      </c>
      <c r="D712" s="58"/>
      <c r="E712" s="58"/>
      <c r="F712" s="58"/>
      <c r="G712" s="58"/>
      <c r="H712" s="59" t="s">
        <v>61</v>
      </c>
      <c r="I712" s="60" t="n">
        <v>1</v>
      </c>
      <c r="J712" s="61" t="n">
        <v>1</v>
      </c>
      <c r="K712" s="61" t="n">
        <v>1</v>
      </c>
      <c r="L712" s="67" t="n">
        <v>1248.01</v>
      </c>
      <c r="M712" s="90" t="n">
        <v>1.19</v>
      </c>
      <c r="N712" s="91" t="n">
        <v>1485.13</v>
      </c>
      <c r="O712" s="60"/>
      <c r="P712" s="68" t="n">
        <v>1485.13</v>
      </c>
      <c r="GO712" s="55"/>
      <c r="GP712" s="55"/>
      <c r="GQ712" s="55" t="s">
        <v>132</v>
      </c>
      <c r="GR712" s="55"/>
      <c r="GS712" s="55"/>
      <c r="GT712" s="55"/>
      <c r="GU712" s="55"/>
      <c r="GW712" s="55"/>
      <c r="GX712" s="11"/>
      <c r="GY712" s="55"/>
      <c r="HA712" s="55"/>
      <c r="HC712" s="55"/>
      <c r="HD712" s="55"/>
    </row>
    <row r="713" s="6" customFormat="true" ht="15" hidden="false" customHeight="true" outlineLevel="0" collapsed="false">
      <c r="A713" s="92"/>
      <c r="B713" s="93"/>
      <c r="C713" s="94" t="s">
        <v>133</v>
      </c>
      <c r="D713" s="94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GO713" s="55"/>
      <c r="GP713" s="55"/>
      <c r="GQ713" s="55"/>
      <c r="GR713" s="55"/>
      <c r="GS713" s="55"/>
      <c r="GT713" s="55"/>
      <c r="GU713" s="55"/>
      <c r="GW713" s="55"/>
      <c r="GX713" s="11"/>
      <c r="GY713" s="55"/>
      <c r="GZ713" s="3" t="s">
        <v>133</v>
      </c>
      <c r="HA713" s="55"/>
      <c r="HC713" s="55"/>
      <c r="HD713" s="55"/>
    </row>
    <row r="714" s="6" customFormat="true" ht="15" hidden="false" customHeight="true" outlineLevel="0" collapsed="false">
      <c r="A714" s="77"/>
      <c r="B714" s="78"/>
      <c r="C714" s="57" t="s">
        <v>69</v>
      </c>
      <c r="D714" s="57"/>
      <c r="E714" s="57"/>
      <c r="F714" s="57"/>
      <c r="G714" s="57"/>
      <c r="H714" s="59"/>
      <c r="I714" s="60"/>
      <c r="J714" s="60"/>
      <c r="K714" s="60"/>
      <c r="L714" s="62"/>
      <c r="M714" s="60"/>
      <c r="N714" s="62"/>
      <c r="O714" s="60"/>
      <c r="P714" s="68" t="n">
        <v>1485.13</v>
      </c>
      <c r="GO714" s="55"/>
      <c r="GP714" s="55"/>
      <c r="GQ714" s="55"/>
      <c r="GR714" s="55"/>
      <c r="GS714" s="55"/>
      <c r="GT714" s="55"/>
      <c r="GU714" s="55"/>
      <c r="GW714" s="55"/>
      <c r="GX714" s="11"/>
      <c r="GY714" s="55" t="s">
        <v>69</v>
      </c>
      <c r="HA714" s="55"/>
      <c r="HC714" s="55"/>
      <c r="HD714" s="55"/>
    </row>
    <row r="715" s="6" customFormat="true" ht="0.75" hidden="false" customHeight="true" outlineLevel="0" collapsed="false">
      <c r="A715" s="79"/>
      <c r="B715" s="80"/>
      <c r="C715" s="80"/>
      <c r="D715" s="80"/>
      <c r="E715" s="80"/>
      <c r="F715" s="80"/>
      <c r="G715" s="80"/>
      <c r="H715" s="81"/>
      <c r="I715" s="82"/>
      <c r="J715" s="82"/>
      <c r="K715" s="82"/>
      <c r="L715" s="83"/>
      <c r="M715" s="82"/>
      <c r="N715" s="83"/>
      <c r="O715" s="82"/>
      <c r="P715" s="84"/>
      <c r="GO715" s="55"/>
      <c r="GP715" s="55"/>
      <c r="GQ715" s="55"/>
      <c r="GR715" s="55"/>
      <c r="GS715" s="55"/>
      <c r="GT715" s="55"/>
      <c r="GU715" s="55"/>
      <c r="GW715" s="55"/>
      <c r="GX715" s="11"/>
      <c r="GY715" s="55"/>
      <c r="HA715" s="55"/>
      <c r="HC715" s="55"/>
      <c r="HD715" s="55"/>
    </row>
    <row r="716" s="6" customFormat="true" ht="23.25" hidden="false" customHeight="true" outlineLevel="0" collapsed="false">
      <c r="A716" s="56" t="s">
        <v>377</v>
      </c>
      <c r="B716" s="57" t="s">
        <v>135</v>
      </c>
      <c r="C716" s="58" t="s">
        <v>136</v>
      </c>
      <c r="D716" s="58"/>
      <c r="E716" s="58"/>
      <c r="F716" s="58"/>
      <c r="G716" s="58"/>
      <c r="H716" s="59" t="s">
        <v>61</v>
      </c>
      <c r="I716" s="60" t="n">
        <v>1</v>
      </c>
      <c r="J716" s="61" t="n">
        <v>1</v>
      </c>
      <c r="K716" s="61" t="n">
        <v>1</v>
      </c>
      <c r="L716" s="85" t="n">
        <v>749.15</v>
      </c>
      <c r="M716" s="90" t="n">
        <v>1.19</v>
      </c>
      <c r="N716" s="97" t="n">
        <v>891.49</v>
      </c>
      <c r="O716" s="60"/>
      <c r="P716" s="86" t="n">
        <v>891.49</v>
      </c>
      <c r="GO716" s="55"/>
      <c r="GP716" s="55"/>
      <c r="GQ716" s="55" t="s">
        <v>136</v>
      </c>
      <c r="GR716" s="55"/>
      <c r="GS716" s="55"/>
      <c r="GT716" s="55"/>
      <c r="GU716" s="55"/>
      <c r="GW716" s="55"/>
      <c r="GX716" s="11"/>
      <c r="GY716" s="55"/>
      <c r="HA716" s="55"/>
      <c r="HC716" s="55"/>
      <c r="HD716" s="55"/>
    </row>
    <row r="717" s="6" customFormat="true" ht="15" hidden="false" customHeight="true" outlineLevel="0" collapsed="false">
      <c r="A717" s="92"/>
      <c r="B717" s="93"/>
      <c r="C717" s="94" t="s">
        <v>133</v>
      </c>
      <c r="D717" s="94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GO717" s="55"/>
      <c r="GP717" s="55"/>
      <c r="GQ717" s="55"/>
      <c r="GR717" s="55"/>
      <c r="GS717" s="55"/>
      <c r="GT717" s="55"/>
      <c r="GU717" s="55"/>
      <c r="GW717" s="55"/>
      <c r="GX717" s="11"/>
      <c r="GY717" s="55"/>
      <c r="GZ717" s="3" t="s">
        <v>133</v>
      </c>
      <c r="HA717" s="55"/>
      <c r="HC717" s="55"/>
      <c r="HD717" s="55"/>
    </row>
    <row r="718" s="6" customFormat="true" ht="15" hidden="false" customHeight="true" outlineLevel="0" collapsed="false">
      <c r="A718" s="77"/>
      <c r="B718" s="78"/>
      <c r="C718" s="57" t="s">
        <v>69</v>
      </c>
      <c r="D718" s="57"/>
      <c r="E718" s="57"/>
      <c r="F718" s="57"/>
      <c r="G718" s="57"/>
      <c r="H718" s="59"/>
      <c r="I718" s="60"/>
      <c r="J718" s="60"/>
      <c r="K718" s="60"/>
      <c r="L718" s="62"/>
      <c r="M718" s="60"/>
      <c r="N718" s="62"/>
      <c r="O718" s="60"/>
      <c r="P718" s="86" t="n">
        <v>891.49</v>
      </c>
      <c r="GO718" s="55"/>
      <c r="GP718" s="55"/>
      <c r="GQ718" s="55"/>
      <c r="GR718" s="55"/>
      <c r="GS718" s="55"/>
      <c r="GT718" s="55"/>
      <c r="GU718" s="55"/>
      <c r="GW718" s="55"/>
      <c r="GX718" s="11"/>
      <c r="GY718" s="55" t="s">
        <v>69</v>
      </c>
      <c r="HA718" s="55"/>
      <c r="HC718" s="55"/>
      <c r="HD718" s="55"/>
    </row>
    <row r="719" s="6" customFormat="true" ht="0.75" hidden="false" customHeight="true" outlineLevel="0" collapsed="false">
      <c r="A719" s="79"/>
      <c r="B719" s="80"/>
      <c r="C719" s="80"/>
      <c r="D719" s="80"/>
      <c r="E719" s="80"/>
      <c r="F719" s="80"/>
      <c r="G719" s="80"/>
      <c r="H719" s="81"/>
      <c r="I719" s="82"/>
      <c r="J719" s="82"/>
      <c r="K719" s="82"/>
      <c r="L719" s="83"/>
      <c r="M719" s="82"/>
      <c r="N719" s="83"/>
      <c r="O719" s="82"/>
      <c r="P719" s="84"/>
      <c r="GO719" s="55"/>
      <c r="GP719" s="55"/>
      <c r="GQ719" s="55"/>
      <c r="GR719" s="55"/>
      <c r="GS719" s="55"/>
      <c r="GT719" s="55"/>
      <c r="GU719" s="55"/>
      <c r="GW719" s="55"/>
      <c r="GX719" s="11"/>
      <c r="GY719" s="55"/>
      <c r="HA719" s="55"/>
      <c r="HC719" s="55"/>
      <c r="HD719" s="55"/>
    </row>
    <row r="720" s="6" customFormat="true" ht="22.5" hidden="false" customHeight="true" outlineLevel="0" collapsed="false">
      <c r="A720" s="56" t="s">
        <v>381</v>
      </c>
      <c r="B720" s="57" t="s">
        <v>138</v>
      </c>
      <c r="C720" s="58" t="s">
        <v>139</v>
      </c>
      <c r="D720" s="58"/>
      <c r="E720" s="58"/>
      <c r="F720" s="58"/>
      <c r="G720" s="58"/>
      <c r="H720" s="59" t="s">
        <v>61</v>
      </c>
      <c r="I720" s="60" t="n">
        <v>2</v>
      </c>
      <c r="J720" s="61" t="n">
        <v>1</v>
      </c>
      <c r="K720" s="61" t="n">
        <v>2</v>
      </c>
      <c r="L720" s="62"/>
      <c r="M720" s="60"/>
      <c r="N720" s="97" t="n">
        <v>875</v>
      </c>
      <c r="O720" s="90" t="n">
        <v>1.02</v>
      </c>
      <c r="P720" s="68" t="n">
        <v>1785</v>
      </c>
      <c r="GO720" s="55"/>
      <c r="GP720" s="55"/>
      <c r="GQ720" s="55" t="s">
        <v>139</v>
      </c>
      <c r="GR720" s="55"/>
      <c r="GS720" s="55"/>
      <c r="GT720" s="55"/>
      <c r="GU720" s="55"/>
      <c r="GW720" s="55"/>
      <c r="GX720" s="11"/>
      <c r="GY720" s="55"/>
      <c r="HA720" s="55"/>
      <c r="HC720" s="55"/>
      <c r="HD720" s="55"/>
    </row>
    <row r="721" s="6" customFormat="true" ht="15" hidden="false" customHeight="true" outlineLevel="0" collapsed="false">
      <c r="A721" s="92"/>
      <c r="B721" s="93"/>
      <c r="C721" s="94" t="s">
        <v>140</v>
      </c>
      <c r="D721" s="94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GO721" s="55"/>
      <c r="GP721" s="55"/>
      <c r="GQ721" s="55"/>
      <c r="GR721" s="55"/>
      <c r="GS721" s="55"/>
      <c r="GT721" s="55"/>
      <c r="GU721" s="55"/>
      <c r="GW721" s="55"/>
      <c r="GX721" s="11"/>
      <c r="GY721" s="55"/>
      <c r="GZ721" s="3" t="s">
        <v>140</v>
      </c>
      <c r="HA721" s="55"/>
      <c r="HC721" s="55"/>
      <c r="HD721" s="55"/>
    </row>
    <row r="722" s="6" customFormat="true" ht="15" hidden="false" customHeight="true" outlineLevel="0" collapsed="false">
      <c r="A722" s="92"/>
      <c r="B722" s="93"/>
      <c r="C722" s="94" t="s">
        <v>141</v>
      </c>
      <c r="D722" s="94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GO722" s="55"/>
      <c r="GP722" s="55"/>
      <c r="GQ722" s="55"/>
      <c r="GR722" s="55"/>
      <c r="GS722" s="55"/>
      <c r="GT722" s="55"/>
      <c r="GU722" s="55"/>
      <c r="GW722" s="55"/>
      <c r="GX722" s="11"/>
      <c r="GY722" s="55"/>
      <c r="HA722" s="55"/>
      <c r="HC722" s="55"/>
      <c r="HD722" s="55"/>
      <c r="HG722" s="3" t="s">
        <v>141</v>
      </c>
    </row>
    <row r="723" s="6" customFormat="true" ht="22.5" hidden="false" customHeight="true" outlineLevel="0" collapsed="false">
      <c r="A723" s="88"/>
      <c r="B723" s="66" t="s">
        <v>142</v>
      </c>
      <c r="C723" s="89" t="s">
        <v>143</v>
      </c>
      <c r="D723" s="89"/>
      <c r="E723" s="89"/>
      <c r="F723" s="89"/>
      <c r="G723" s="89"/>
      <c r="H723" s="89"/>
      <c r="I723" s="89"/>
      <c r="J723" s="89"/>
      <c r="K723" s="89"/>
      <c r="L723" s="89"/>
      <c r="M723" s="89"/>
      <c r="N723" s="89"/>
      <c r="O723" s="89"/>
      <c r="P723" s="89"/>
      <c r="GO723" s="55"/>
      <c r="GP723" s="55"/>
      <c r="GQ723" s="55"/>
      <c r="GR723" s="55"/>
      <c r="GS723" s="55"/>
      <c r="GT723" s="55"/>
      <c r="GU723" s="55"/>
      <c r="GV723" s="3" t="s">
        <v>143</v>
      </c>
      <c r="GW723" s="55"/>
      <c r="GX723" s="11"/>
      <c r="GY723" s="55"/>
      <c r="HA723" s="55"/>
      <c r="HC723" s="55"/>
      <c r="HD723" s="55"/>
    </row>
    <row r="724" s="6" customFormat="true" ht="15" hidden="false" customHeight="true" outlineLevel="0" collapsed="false">
      <c r="A724" s="77"/>
      <c r="B724" s="78"/>
      <c r="C724" s="57" t="s">
        <v>69</v>
      </c>
      <c r="D724" s="57"/>
      <c r="E724" s="57"/>
      <c r="F724" s="57"/>
      <c r="G724" s="57"/>
      <c r="H724" s="59"/>
      <c r="I724" s="60"/>
      <c r="J724" s="60"/>
      <c r="K724" s="60"/>
      <c r="L724" s="62"/>
      <c r="M724" s="60"/>
      <c r="N724" s="62"/>
      <c r="O724" s="60"/>
      <c r="P724" s="68" t="n">
        <v>1785</v>
      </c>
      <c r="GO724" s="55"/>
      <c r="GP724" s="55"/>
      <c r="GQ724" s="55"/>
      <c r="GR724" s="55"/>
      <c r="GS724" s="55"/>
      <c r="GT724" s="55"/>
      <c r="GU724" s="55"/>
      <c r="GW724" s="55"/>
      <c r="GX724" s="11"/>
      <c r="GY724" s="55" t="s">
        <v>69</v>
      </c>
      <c r="HA724" s="55"/>
      <c r="HC724" s="55"/>
      <c r="HD724" s="55"/>
    </row>
    <row r="725" s="6" customFormat="true" ht="0.75" hidden="false" customHeight="true" outlineLevel="0" collapsed="false">
      <c r="A725" s="79"/>
      <c r="B725" s="80"/>
      <c r="C725" s="80"/>
      <c r="D725" s="80"/>
      <c r="E725" s="80"/>
      <c r="F725" s="80"/>
      <c r="G725" s="80"/>
      <c r="H725" s="81"/>
      <c r="I725" s="82"/>
      <c r="J725" s="82"/>
      <c r="K725" s="82"/>
      <c r="L725" s="83"/>
      <c r="M725" s="82"/>
      <c r="N725" s="83"/>
      <c r="O725" s="82"/>
      <c r="P725" s="84"/>
      <c r="GO725" s="55"/>
      <c r="GP725" s="55"/>
      <c r="GQ725" s="55"/>
      <c r="GR725" s="55"/>
      <c r="GS725" s="55"/>
      <c r="GT725" s="55"/>
      <c r="GU725" s="55"/>
      <c r="GW725" s="55"/>
      <c r="GX725" s="11"/>
      <c r="GY725" s="55"/>
      <c r="HA725" s="55"/>
      <c r="HC725" s="55"/>
      <c r="HD725" s="55"/>
    </row>
    <row r="726" s="6" customFormat="true" ht="34.5" hidden="false" customHeight="true" outlineLevel="0" collapsed="false">
      <c r="A726" s="56" t="s">
        <v>384</v>
      </c>
      <c r="B726" s="57" t="s">
        <v>145</v>
      </c>
      <c r="C726" s="58" t="s">
        <v>146</v>
      </c>
      <c r="D726" s="58"/>
      <c r="E726" s="58"/>
      <c r="F726" s="58"/>
      <c r="G726" s="58"/>
      <c r="H726" s="59" t="s">
        <v>61</v>
      </c>
      <c r="I726" s="60" t="n">
        <v>1</v>
      </c>
      <c r="J726" s="61" t="n">
        <v>1</v>
      </c>
      <c r="K726" s="61" t="n">
        <v>1</v>
      </c>
      <c r="L726" s="85" t="n">
        <v>153.15</v>
      </c>
      <c r="M726" s="90" t="n">
        <v>1.19</v>
      </c>
      <c r="N726" s="97" t="n">
        <v>182.25</v>
      </c>
      <c r="O726" s="60"/>
      <c r="P726" s="86" t="n">
        <v>182.25</v>
      </c>
      <c r="GO726" s="55"/>
      <c r="GP726" s="55"/>
      <c r="GQ726" s="55" t="s">
        <v>146</v>
      </c>
      <c r="GR726" s="55"/>
      <c r="GS726" s="55"/>
      <c r="GT726" s="55"/>
      <c r="GU726" s="55"/>
      <c r="GW726" s="55"/>
      <c r="GX726" s="11"/>
      <c r="GY726" s="55"/>
      <c r="HA726" s="55"/>
      <c r="HC726" s="55"/>
      <c r="HD726" s="55"/>
    </row>
    <row r="727" s="6" customFormat="true" ht="15" hidden="false" customHeight="true" outlineLevel="0" collapsed="false">
      <c r="A727" s="92"/>
      <c r="B727" s="93"/>
      <c r="C727" s="94" t="s">
        <v>133</v>
      </c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GO727" s="55"/>
      <c r="GP727" s="55"/>
      <c r="GQ727" s="55"/>
      <c r="GR727" s="55"/>
      <c r="GS727" s="55"/>
      <c r="GT727" s="55"/>
      <c r="GU727" s="55"/>
      <c r="GW727" s="55"/>
      <c r="GX727" s="11"/>
      <c r="GY727" s="55"/>
      <c r="GZ727" s="3" t="s">
        <v>133</v>
      </c>
      <c r="HA727" s="55"/>
      <c r="HC727" s="55"/>
      <c r="HD727" s="55"/>
    </row>
    <row r="728" s="6" customFormat="true" ht="15" hidden="false" customHeight="true" outlineLevel="0" collapsed="false">
      <c r="A728" s="77"/>
      <c r="B728" s="78"/>
      <c r="C728" s="57" t="s">
        <v>69</v>
      </c>
      <c r="D728" s="57"/>
      <c r="E728" s="57"/>
      <c r="F728" s="57"/>
      <c r="G728" s="57"/>
      <c r="H728" s="59"/>
      <c r="I728" s="60"/>
      <c r="J728" s="60"/>
      <c r="K728" s="60"/>
      <c r="L728" s="62"/>
      <c r="M728" s="60"/>
      <c r="N728" s="62"/>
      <c r="O728" s="60"/>
      <c r="P728" s="86" t="n">
        <v>182.25</v>
      </c>
      <c r="GO728" s="55"/>
      <c r="GP728" s="55"/>
      <c r="GQ728" s="55"/>
      <c r="GR728" s="55"/>
      <c r="GS728" s="55"/>
      <c r="GT728" s="55"/>
      <c r="GU728" s="55"/>
      <c r="GW728" s="55"/>
      <c r="GX728" s="11"/>
      <c r="GY728" s="55" t="s">
        <v>69</v>
      </c>
      <c r="HA728" s="55"/>
      <c r="HC728" s="55"/>
      <c r="HD728" s="55"/>
    </row>
    <row r="729" s="6" customFormat="true" ht="0.75" hidden="false" customHeight="true" outlineLevel="0" collapsed="false">
      <c r="A729" s="79"/>
      <c r="B729" s="80"/>
      <c r="C729" s="80"/>
      <c r="D729" s="80"/>
      <c r="E729" s="80"/>
      <c r="F729" s="80"/>
      <c r="G729" s="80"/>
      <c r="H729" s="81"/>
      <c r="I729" s="82"/>
      <c r="J729" s="82"/>
      <c r="K729" s="82"/>
      <c r="L729" s="83"/>
      <c r="M729" s="82"/>
      <c r="N729" s="83"/>
      <c r="O729" s="82"/>
      <c r="P729" s="84"/>
      <c r="GO729" s="55"/>
      <c r="GP729" s="55"/>
      <c r="GQ729" s="55"/>
      <c r="GR729" s="55"/>
      <c r="GS729" s="55"/>
      <c r="GT729" s="55"/>
      <c r="GU729" s="55"/>
      <c r="GW729" s="55"/>
      <c r="GX729" s="11"/>
      <c r="GY729" s="55"/>
      <c r="HA729" s="55"/>
      <c r="HC729" s="55"/>
      <c r="HD729" s="55"/>
    </row>
    <row r="730" s="6" customFormat="true" ht="34.5" hidden="false" customHeight="true" outlineLevel="0" collapsed="false">
      <c r="A730" s="56" t="s">
        <v>387</v>
      </c>
      <c r="B730" s="57" t="s">
        <v>148</v>
      </c>
      <c r="C730" s="58" t="s">
        <v>149</v>
      </c>
      <c r="D730" s="58"/>
      <c r="E730" s="58"/>
      <c r="F730" s="58"/>
      <c r="G730" s="58"/>
      <c r="H730" s="59" t="s">
        <v>61</v>
      </c>
      <c r="I730" s="60" t="n">
        <v>3</v>
      </c>
      <c r="J730" s="61" t="n">
        <v>1</v>
      </c>
      <c r="K730" s="61" t="n">
        <v>3</v>
      </c>
      <c r="L730" s="85" t="n">
        <v>404.83</v>
      </c>
      <c r="M730" s="90" t="n">
        <v>1.19</v>
      </c>
      <c r="N730" s="97" t="n">
        <v>481.75</v>
      </c>
      <c r="O730" s="60"/>
      <c r="P730" s="68" t="n">
        <v>1445.25</v>
      </c>
      <c r="GO730" s="55"/>
      <c r="GP730" s="55"/>
      <c r="GQ730" s="55" t="s">
        <v>149</v>
      </c>
      <c r="GR730" s="55"/>
      <c r="GS730" s="55"/>
      <c r="GT730" s="55"/>
      <c r="GU730" s="55"/>
      <c r="GW730" s="55"/>
      <c r="GX730" s="11"/>
      <c r="GY730" s="55"/>
      <c r="HA730" s="55"/>
      <c r="HC730" s="55"/>
      <c r="HD730" s="55"/>
    </row>
    <row r="731" s="6" customFormat="true" ht="15" hidden="false" customHeight="true" outlineLevel="0" collapsed="false">
      <c r="A731" s="92"/>
      <c r="B731" s="93"/>
      <c r="C731" s="94" t="s">
        <v>150</v>
      </c>
      <c r="D731" s="94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GO731" s="55"/>
      <c r="GP731" s="55"/>
      <c r="GQ731" s="55"/>
      <c r="GR731" s="55"/>
      <c r="GS731" s="55"/>
      <c r="GT731" s="55"/>
      <c r="GU731" s="55"/>
      <c r="GW731" s="55"/>
      <c r="GX731" s="11"/>
      <c r="GY731" s="55"/>
      <c r="GZ731" s="3" t="s">
        <v>150</v>
      </c>
      <c r="HA731" s="55"/>
      <c r="HC731" s="55"/>
      <c r="HD731" s="55"/>
    </row>
    <row r="732" s="6" customFormat="true" ht="15" hidden="false" customHeight="true" outlineLevel="0" collapsed="false">
      <c r="A732" s="77"/>
      <c r="B732" s="78"/>
      <c r="C732" s="57" t="s">
        <v>69</v>
      </c>
      <c r="D732" s="57"/>
      <c r="E732" s="57"/>
      <c r="F732" s="57"/>
      <c r="G732" s="57"/>
      <c r="H732" s="59"/>
      <c r="I732" s="60"/>
      <c r="J732" s="60"/>
      <c r="K732" s="60"/>
      <c r="L732" s="62"/>
      <c r="M732" s="60"/>
      <c r="N732" s="62"/>
      <c r="O732" s="60"/>
      <c r="P732" s="68" t="n">
        <v>1445.25</v>
      </c>
      <c r="GO732" s="55"/>
      <c r="GP732" s="55"/>
      <c r="GQ732" s="55"/>
      <c r="GR732" s="55"/>
      <c r="GS732" s="55"/>
      <c r="GT732" s="55"/>
      <c r="GU732" s="55"/>
      <c r="GW732" s="55"/>
      <c r="GX732" s="11"/>
      <c r="GY732" s="55" t="s">
        <v>69</v>
      </c>
      <c r="HA732" s="55"/>
      <c r="HC732" s="55"/>
      <c r="HD732" s="55"/>
    </row>
    <row r="733" s="6" customFormat="true" ht="0.75" hidden="false" customHeight="true" outlineLevel="0" collapsed="false">
      <c r="A733" s="79"/>
      <c r="B733" s="80"/>
      <c r="C733" s="80"/>
      <c r="D733" s="80"/>
      <c r="E733" s="80"/>
      <c r="F733" s="80"/>
      <c r="G733" s="80"/>
      <c r="H733" s="81"/>
      <c r="I733" s="82"/>
      <c r="J733" s="82"/>
      <c r="K733" s="82"/>
      <c r="L733" s="83"/>
      <c r="M733" s="82"/>
      <c r="N733" s="83"/>
      <c r="O733" s="82"/>
      <c r="P733" s="84"/>
      <c r="GO733" s="55"/>
      <c r="GP733" s="55"/>
      <c r="GQ733" s="55"/>
      <c r="GR733" s="55"/>
      <c r="GS733" s="55"/>
      <c r="GT733" s="55"/>
      <c r="GU733" s="55"/>
      <c r="GW733" s="55"/>
      <c r="GX733" s="11"/>
      <c r="GY733" s="55"/>
      <c r="HA733" s="55"/>
      <c r="HC733" s="55"/>
      <c r="HD733" s="55"/>
    </row>
    <row r="734" s="6" customFormat="true" ht="15" hidden="false" customHeight="true" outlineLevel="0" collapsed="false">
      <c r="A734" s="56" t="s">
        <v>390</v>
      </c>
      <c r="B734" s="57" t="s">
        <v>152</v>
      </c>
      <c r="C734" s="58" t="s">
        <v>153</v>
      </c>
      <c r="D734" s="58"/>
      <c r="E734" s="58"/>
      <c r="F734" s="58"/>
      <c r="G734" s="58"/>
      <c r="H734" s="59" t="s">
        <v>154</v>
      </c>
      <c r="I734" s="60" t="n">
        <v>2.9</v>
      </c>
      <c r="J734" s="61" t="n">
        <v>1</v>
      </c>
      <c r="K734" s="98" t="n">
        <v>2.9</v>
      </c>
      <c r="L734" s="85" t="n">
        <v>44.55</v>
      </c>
      <c r="M734" s="90" t="n">
        <v>1.75</v>
      </c>
      <c r="N734" s="97" t="n">
        <v>77.96</v>
      </c>
      <c r="O734" s="60"/>
      <c r="P734" s="86" t="n">
        <v>226.08</v>
      </c>
      <c r="GO734" s="55"/>
      <c r="GP734" s="55"/>
      <c r="GQ734" s="55" t="s">
        <v>153</v>
      </c>
      <c r="GR734" s="55"/>
      <c r="GS734" s="55"/>
      <c r="GT734" s="55"/>
      <c r="GU734" s="55"/>
      <c r="GW734" s="55"/>
      <c r="GX734" s="11"/>
      <c r="GY734" s="55"/>
      <c r="HA734" s="55"/>
      <c r="HC734" s="55"/>
      <c r="HD734" s="55"/>
    </row>
    <row r="735" s="6" customFormat="true" ht="15" hidden="false" customHeight="true" outlineLevel="0" collapsed="false">
      <c r="A735" s="92"/>
      <c r="B735" s="93"/>
      <c r="C735" s="94" t="s">
        <v>155</v>
      </c>
      <c r="D735" s="94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GO735" s="55"/>
      <c r="GP735" s="55"/>
      <c r="GQ735" s="55"/>
      <c r="GR735" s="55"/>
      <c r="GS735" s="55"/>
      <c r="GT735" s="55"/>
      <c r="GU735" s="55"/>
      <c r="GW735" s="55"/>
      <c r="GX735" s="11"/>
      <c r="GY735" s="55"/>
      <c r="GZ735" s="3" t="s">
        <v>155</v>
      </c>
      <c r="HA735" s="55"/>
      <c r="HC735" s="55"/>
      <c r="HD735" s="55"/>
    </row>
    <row r="736" s="6" customFormat="true" ht="15" hidden="false" customHeight="true" outlineLevel="0" collapsed="false">
      <c r="A736" s="77"/>
      <c r="B736" s="78"/>
      <c r="C736" s="57" t="s">
        <v>69</v>
      </c>
      <c r="D736" s="57"/>
      <c r="E736" s="57"/>
      <c r="F736" s="57"/>
      <c r="G736" s="57"/>
      <c r="H736" s="59"/>
      <c r="I736" s="60"/>
      <c r="J736" s="60"/>
      <c r="K736" s="60"/>
      <c r="L736" s="62"/>
      <c r="M736" s="60"/>
      <c r="N736" s="62"/>
      <c r="O736" s="60"/>
      <c r="P736" s="86" t="n">
        <v>226.08</v>
      </c>
      <c r="GO736" s="55"/>
      <c r="GP736" s="55"/>
      <c r="GQ736" s="55"/>
      <c r="GR736" s="55"/>
      <c r="GS736" s="55"/>
      <c r="GT736" s="55"/>
      <c r="GU736" s="55"/>
      <c r="GW736" s="55"/>
      <c r="GX736" s="11"/>
      <c r="GY736" s="55" t="s">
        <v>69</v>
      </c>
      <c r="HA736" s="55"/>
      <c r="HC736" s="55"/>
      <c r="HD736" s="55"/>
    </row>
    <row r="737" s="6" customFormat="true" ht="0.75" hidden="false" customHeight="true" outlineLevel="0" collapsed="false">
      <c r="A737" s="79"/>
      <c r="B737" s="80"/>
      <c r="C737" s="80"/>
      <c r="D737" s="80"/>
      <c r="E737" s="80"/>
      <c r="F737" s="80"/>
      <c r="G737" s="80"/>
      <c r="H737" s="81"/>
      <c r="I737" s="82"/>
      <c r="J737" s="82"/>
      <c r="K737" s="82"/>
      <c r="L737" s="83"/>
      <c r="M737" s="82"/>
      <c r="N737" s="83"/>
      <c r="O737" s="82"/>
      <c r="P737" s="84"/>
      <c r="GO737" s="55"/>
      <c r="GP737" s="55"/>
      <c r="GQ737" s="55"/>
      <c r="GR737" s="55"/>
      <c r="GS737" s="55"/>
      <c r="GT737" s="55"/>
      <c r="GU737" s="55"/>
      <c r="GW737" s="55"/>
      <c r="GX737" s="11"/>
      <c r="GY737" s="55"/>
      <c r="HA737" s="55"/>
      <c r="HC737" s="55"/>
      <c r="HD737" s="55"/>
    </row>
    <row r="738" s="6" customFormat="true" ht="33.75" hidden="false" customHeight="true" outlineLevel="0" collapsed="false">
      <c r="A738" s="56" t="s">
        <v>393</v>
      </c>
      <c r="B738" s="57" t="s">
        <v>157</v>
      </c>
      <c r="C738" s="58" t="s">
        <v>158</v>
      </c>
      <c r="D738" s="58"/>
      <c r="E738" s="58"/>
      <c r="F738" s="58"/>
      <c r="G738" s="58"/>
      <c r="H738" s="59" t="s">
        <v>61</v>
      </c>
      <c r="I738" s="60" t="n">
        <v>1</v>
      </c>
      <c r="J738" s="61" t="n">
        <v>1</v>
      </c>
      <c r="K738" s="61" t="n">
        <v>1</v>
      </c>
      <c r="L738" s="62"/>
      <c r="M738" s="60"/>
      <c r="N738" s="97" t="n">
        <v>359.04</v>
      </c>
      <c r="O738" s="60"/>
      <c r="P738" s="86" t="n">
        <v>359.04</v>
      </c>
      <c r="GO738" s="55"/>
      <c r="GP738" s="55"/>
      <c r="GQ738" s="55" t="s">
        <v>158</v>
      </c>
      <c r="GR738" s="55"/>
      <c r="GS738" s="55"/>
      <c r="GT738" s="55"/>
      <c r="GU738" s="55"/>
      <c r="GW738" s="55"/>
      <c r="GX738" s="11"/>
      <c r="GY738" s="55"/>
      <c r="HA738" s="55"/>
      <c r="HC738" s="55"/>
      <c r="HD738" s="55"/>
    </row>
    <row r="739" s="6" customFormat="true" ht="15" hidden="false" customHeight="true" outlineLevel="0" collapsed="false">
      <c r="A739" s="92"/>
      <c r="B739" s="93"/>
      <c r="C739" s="94" t="s">
        <v>133</v>
      </c>
      <c r="D739" s="94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GO739" s="55"/>
      <c r="GP739" s="55"/>
      <c r="GQ739" s="55"/>
      <c r="GR739" s="55"/>
      <c r="GS739" s="55"/>
      <c r="GT739" s="55"/>
      <c r="GU739" s="55"/>
      <c r="GW739" s="55"/>
      <c r="GX739" s="11"/>
      <c r="GY739" s="55"/>
      <c r="GZ739" s="3" t="s">
        <v>133</v>
      </c>
      <c r="HA739" s="55"/>
      <c r="HC739" s="55"/>
      <c r="HD739" s="55"/>
    </row>
    <row r="740" s="6" customFormat="true" ht="15" hidden="false" customHeight="true" outlineLevel="0" collapsed="false">
      <c r="A740" s="77"/>
      <c r="B740" s="78"/>
      <c r="C740" s="57" t="s">
        <v>69</v>
      </c>
      <c r="D740" s="57"/>
      <c r="E740" s="57"/>
      <c r="F740" s="57"/>
      <c r="G740" s="57"/>
      <c r="H740" s="59"/>
      <c r="I740" s="60"/>
      <c r="J740" s="60"/>
      <c r="K740" s="60"/>
      <c r="L740" s="62"/>
      <c r="M740" s="60"/>
      <c r="N740" s="62"/>
      <c r="O740" s="60"/>
      <c r="P740" s="86" t="n">
        <v>359.04</v>
      </c>
      <c r="GO740" s="55"/>
      <c r="GP740" s="55"/>
      <c r="GQ740" s="55"/>
      <c r="GR740" s="55"/>
      <c r="GS740" s="55"/>
      <c r="GT740" s="55"/>
      <c r="GU740" s="55"/>
      <c r="GW740" s="55"/>
      <c r="GX740" s="11"/>
      <c r="GY740" s="55" t="s">
        <v>69</v>
      </c>
      <c r="HA740" s="55"/>
      <c r="HC740" s="55"/>
      <c r="HD740" s="55"/>
    </row>
    <row r="741" s="6" customFormat="true" ht="0.75" hidden="false" customHeight="true" outlineLevel="0" collapsed="false">
      <c r="A741" s="79"/>
      <c r="B741" s="80"/>
      <c r="C741" s="80"/>
      <c r="D741" s="80"/>
      <c r="E741" s="80"/>
      <c r="F741" s="80"/>
      <c r="G741" s="80"/>
      <c r="H741" s="81"/>
      <c r="I741" s="82"/>
      <c r="J741" s="82"/>
      <c r="K741" s="82"/>
      <c r="L741" s="83"/>
      <c r="M741" s="82"/>
      <c r="N741" s="83"/>
      <c r="O741" s="82"/>
      <c r="P741" s="84"/>
      <c r="GO741" s="55"/>
      <c r="GP741" s="55"/>
      <c r="GQ741" s="55"/>
      <c r="GR741" s="55"/>
      <c r="GS741" s="55"/>
      <c r="GT741" s="55"/>
      <c r="GU741" s="55"/>
      <c r="GW741" s="55"/>
      <c r="GX741" s="11"/>
      <c r="GY741" s="55"/>
      <c r="HA741" s="55"/>
      <c r="HC741" s="55"/>
      <c r="HD741" s="55"/>
    </row>
    <row r="742" s="6" customFormat="true" ht="23.25" hidden="false" customHeight="true" outlineLevel="0" collapsed="false">
      <c r="A742" s="56" t="s">
        <v>396</v>
      </c>
      <c r="B742" s="57" t="s">
        <v>160</v>
      </c>
      <c r="C742" s="58" t="s">
        <v>161</v>
      </c>
      <c r="D742" s="58"/>
      <c r="E742" s="58"/>
      <c r="F742" s="58"/>
      <c r="G742" s="58"/>
      <c r="H742" s="59" t="s">
        <v>117</v>
      </c>
      <c r="I742" s="60" t="n">
        <v>0.00616</v>
      </c>
      <c r="J742" s="61" t="n">
        <v>1</v>
      </c>
      <c r="K742" s="99" t="n">
        <v>0.00616</v>
      </c>
      <c r="L742" s="62"/>
      <c r="M742" s="60"/>
      <c r="N742" s="91" t="n">
        <v>62861.07</v>
      </c>
      <c r="O742" s="60"/>
      <c r="P742" s="86" t="n">
        <v>387.22</v>
      </c>
      <c r="GO742" s="55"/>
      <c r="GP742" s="55"/>
      <c r="GQ742" s="55" t="s">
        <v>161</v>
      </c>
      <c r="GR742" s="55"/>
      <c r="GS742" s="55"/>
      <c r="GT742" s="55"/>
      <c r="GU742" s="55"/>
      <c r="GW742" s="55"/>
      <c r="GX742" s="11"/>
      <c r="GY742" s="55"/>
      <c r="HA742" s="55"/>
      <c r="HC742" s="55"/>
      <c r="HD742" s="55"/>
    </row>
    <row r="743" s="6" customFormat="true" ht="15" hidden="false" customHeight="true" outlineLevel="0" collapsed="false">
      <c r="A743" s="92"/>
      <c r="B743" s="93"/>
      <c r="C743" s="94" t="s">
        <v>162</v>
      </c>
      <c r="D743" s="94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GO743" s="55"/>
      <c r="GP743" s="55"/>
      <c r="GQ743" s="55"/>
      <c r="GR743" s="55"/>
      <c r="GS743" s="55"/>
      <c r="GT743" s="55"/>
      <c r="GU743" s="55"/>
      <c r="GW743" s="55"/>
      <c r="GX743" s="11"/>
      <c r="GY743" s="55"/>
      <c r="GZ743" s="3" t="s">
        <v>162</v>
      </c>
      <c r="HA743" s="55"/>
      <c r="HC743" s="55"/>
      <c r="HD743" s="55"/>
    </row>
    <row r="744" s="6" customFormat="true" ht="15" hidden="false" customHeight="true" outlineLevel="0" collapsed="false">
      <c r="A744" s="77"/>
      <c r="B744" s="78"/>
      <c r="C744" s="57" t="s">
        <v>69</v>
      </c>
      <c r="D744" s="57"/>
      <c r="E744" s="57"/>
      <c r="F744" s="57"/>
      <c r="G744" s="57"/>
      <c r="H744" s="59"/>
      <c r="I744" s="60"/>
      <c r="J744" s="60"/>
      <c r="K744" s="60"/>
      <c r="L744" s="62"/>
      <c r="M744" s="60"/>
      <c r="N744" s="62"/>
      <c r="O744" s="60"/>
      <c r="P744" s="86" t="n">
        <v>387.22</v>
      </c>
      <c r="GO744" s="55"/>
      <c r="GP744" s="55"/>
      <c r="GQ744" s="55"/>
      <c r="GR744" s="55"/>
      <c r="GS744" s="55"/>
      <c r="GT744" s="55"/>
      <c r="GU744" s="55"/>
      <c r="GW744" s="55"/>
      <c r="GX744" s="11"/>
      <c r="GY744" s="55" t="s">
        <v>69</v>
      </c>
      <c r="HA744" s="55"/>
      <c r="HC744" s="55"/>
      <c r="HD744" s="55"/>
    </row>
    <row r="745" s="6" customFormat="true" ht="0.75" hidden="false" customHeight="true" outlineLevel="0" collapsed="false">
      <c r="A745" s="79"/>
      <c r="B745" s="80"/>
      <c r="C745" s="80"/>
      <c r="D745" s="80"/>
      <c r="E745" s="80"/>
      <c r="F745" s="80"/>
      <c r="G745" s="80"/>
      <c r="H745" s="81"/>
      <c r="I745" s="82"/>
      <c r="J745" s="82"/>
      <c r="K745" s="82"/>
      <c r="L745" s="83"/>
      <c r="M745" s="82"/>
      <c r="N745" s="83"/>
      <c r="O745" s="82"/>
      <c r="P745" s="84"/>
      <c r="GO745" s="55"/>
      <c r="GP745" s="55"/>
      <c r="GQ745" s="55"/>
      <c r="GR745" s="55"/>
      <c r="GS745" s="55"/>
      <c r="GT745" s="55"/>
      <c r="GU745" s="55"/>
      <c r="GW745" s="55"/>
      <c r="GX745" s="11"/>
      <c r="GY745" s="55"/>
      <c r="HA745" s="55"/>
      <c r="HC745" s="55"/>
      <c r="HD745" s="55"/>
    </row>
    <row r="746" s="6" customFormat="true" ht="23.25" hidden="false" customHeight="true" outlineLevel="0" collapsed="false">
      <c r="A746" s="56" t="s">
        <v>399</v>
      </c>
      <c r="B746" s="57" t="s">
        <v>164</v>
      </c>
      <c r="C746" s="58" t="s">
        <v>165</v>
      </c>
      <c r="D746" s="58"/>
      <c r="E746" s="58"/>
      <c r="F746" s="58"/>
      <c r="G746" s="58"/>
      <c r="H746" s="59" t="s">
        <v>166</v>
      </c>
      <c r="I746" s="60" t="n">
        <v>0.09</v>
      </c>
      <c r="J746" s="61" t="n">
        <v>1</v>
      </c>
      <c r="K746" s="90" t="n">
        <v>0.09</v>
      </c>
      <c r="L746" s="62"/>
      <c r="M746" s="60"/>
      <c r="N746" s="63"/>
      <c r="O746" s="60"/>
      <c r="P746" s="64"/>
      <c r="GO746" s="55"/>
      <c r="GP746" s="55"/>
      <c r="GQ746" s="55" t="s">
        <v>165</v>
      </c>
      <c r="GR746" s="55"/>
      <c r="GS746" s="55"/>
      <c r="GT746" s="55"/>
      <c r="GU746" s="55"/>
      <c r="GW746" s="55"/>
      <c r="GX746" s="11"/>
      <c r="GY746" s="55"/>
      <c r="HA746" s="55"/>
      <c r="HC746" s="55"/>
      <c r="HD746" s="55"/>
    </row>
    <row r="747" s="6" customFormat="true" ht="15" hidden="false" customHeight="true" outlineLevel="0" collapsed="false">
      <c r="A747" s="92"/>
      <c r="B747" s="93"/>
      <c r="C747" s="94" t="s">
        <v>167</v>
      </c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GO747" s="55"/>
      <c r="GP747" s="55"/>
      <c r="GQ747" s="55"/>
      <c r="GR747" s="55"/>
      <c r="GS747" s="55"/>
      <c r="GT747" s="55"/>
      <c r="GU747" s="55"/>
      <c r="GW747" s="55"/>
      <c r="GX747" s="11"/>
      <c r="GY747" s="55"/>
      <c r="GZ747" s="3" t="s">
        <v>167</v>
      </c>
      <c r="HA747" s="55"/>
      <c r="HC747" s="55"/>
      <c r="HD747" s="55"/>
    </row>
    <row r="748" s="6" customFormat="true" ht="15" hidden="false" customHeight="true" outlineLevel="0" collapsed="false">
      <c r="A748" s="65"/>
      <c r="B748" s="66"/>
      <c r="C748" s="57" t="s">
        <v>62</v>
      </c>
      <c r="D748" s="57"/>
      <c r="E748" s="57"/>
      <c r="F748" s="57"/>
      <c r="G748" s="57"/>
      <c r="H748" s="59"/>
      <c r="I748" s="60"/>
      <c r="J748" s="60"/>
      <c r="K748" s="60"/>
      <c r="L748" s="62"/>
      <c r="M748" s="60"/>
      <c r="N748" s="67"/>
      <c r="O748" s="60"/>
      <c r="P748" s="68" t="n">
        <v>1451.77</v>
      </c>
      <c r="Q748" s="69"/>
      <c r="R748" s="69"/>
      <c r="GO748" s="55"/>
      <c r="GP748" s="55"/>
      <c r="GQ748" s="55"/>
      <c r="GR748" s="55"/>
      <c r="GS748" s="55"/>
      <c r="GT748" s="55"/>
      <c r="GU748" s="55"/>
      <c r="GW748" s="55" t="s">
        <v>62</v>
      </c>
      <c r="GX748" s="11"/>
      <c r="GY748" s="55"/>
      <c r="HA748" s="55"/>
      <c r="HC748" s="55"/>
      <c r="HD748" s="55"/>
    </row>
    <row r="749" s="6" customFormat="true" ht="15" hidden="false" customHeight="true" outlineLevel="0" collapsed="false">
      <c r="A749" s="70"/>
      <c r="B749" s="71"/>
      <c r="C749" s="8" t="s">
        <v>63</v>
      </c>
      <c r="D749" s="8"/>
      <c r="E749" s="8"/>
      <c r="F749" s="8"/>
      <c r="G749" s="8"/>
      <c r="H749" s="72"/>
      <c r="I749" s="73"/>
      <c r="J749" s="73"/>
      <c r="K749" s="73"/>
      <c r="L749" s="74"/>
      <c r="M749" s="73"/>
      <c r="N749" s="74"/>
      <c r="O749" s="73"/>
      <c r="P749" s="75" t="n">
        <v>623.98</v>
      </c>
      <c r="GO749" s="55"/>
      <c r="GP749" s="55"/>
      <c r="GQ749" s="55"/>
      <c r="GR749" s="55"/>
      <c r="GS749" s="55"/>
      <c r="GT749" s="55"/>
      <c r="GU749" s="55"/>
      <c r="GW749" s="55"/>
      <c r="GX749" s="11" t="s">
        <v>63</v>
      </c>
      <c r="GY749" s="55"/>
      <c r="HA749" s="55"/>
      <c r="HC749" s="55"/>
      <c r="HD749" s="55"/>
    </row>
    <row r="750" s="6" customFormat="true" ht="15" hidden="false" customHeight="true" outlineLevel="0" collapsed="false">
      <c r="A750" s="70"/>
      <c r="B750" s="71" t="s">
        <v>64</v>
      </c>
      <c r="C750" s="8" t="s">
        <v>65</v>
      </c>
      <c r="D750" s="8"/>
      <c r="E750" s="8"/>
      <c r="F750" s="8"/>
      <c r="G750" s="8"/>
      <c r="H750" s="72" t="s">
        <v>66</v>
      </c>
      <c r="I750" s="76" t="n">
        <v>103</v>
      </c>
      <c r="J750" s="73"/>
      <c r="K750" s="76" t="n">
        <v>103</v>
      </c>
      <c r="L750" s="74"/>
      <c r="M750" s="73"/>
      <c r="N750" s="74"/>
      <c r="O750" s="73"/>
      <c r="P750" s="75" t="n">
        <v>642.7</v>
      </c>
      <c r="GO750" s="55"/>
      <c r="GP750" s="55"/>
      <c r="GQ750" s="55"/>
      <c r="GR750" s="55"/>
      <c r="GS750" s="55"/>
      <c r="GT750" s="55"/>
      <c r="GU750" s="55"/>
      <c r="GW750" s="55"/>
      <c r="GX750" s="11" t="s">
        <v>65</v>
      </c>
      <c r="GY750" s="55"/>
      <c r="HA750" s="55"/>
      <c r="HC750" s="55"/>
      <c r="HD750" s="55"/>
    </row>
    <row r="751" s="6" customFormat="true" ht="15" hidden="false" customHeight="true" outlineLevel="0" collapsed="false">
      <c r="A751" s="70"/>
      <c r="B751" s="71" t="s">
        <v>67</v>
      </c>
      <c r="C751" s="8" t="s">
        <v>68</v>
      </c>
      <c r="D751" s="8"/>
      <c r="E751" s="8"/>
      <c r="F751" s="8"/>
      <c r="G751" s="8"/>
      <c r="H751" s="72" t="s">
        <v>66</v>
      </c>
      <c r="I751" s="76" t="n">
        <v>60</v>
      </c>
      <c r="J751" s="73"/>
      <c r="K751" s="76" t="n">
        <v>60</v>
      </c>
      <c r="L751" s="74"/>
      <c r="M751" s="73"/>
      <c r="N751" s="74"/>
      <c r="O751" s="73"/>
      <c r="P751" s="75" t="n">
        <v>374.39</v>
      </c>
      <c r="GO751" s="55"/>
      <c r="GP751" s="55"/>
      <c r="GQ751" s="55"/>
      <c r="GR751" s="55"/>
      <c r="GS751" s="55"/>
      <c r="GT751" s="55"/>
      <c r="GU751" s="55"/>
      <c r="GW751" s="55"/>
      <c r="GX751" s="11" t="s">
        <v>68</v>
      </c>
      <c r="GY751" s="55"/>
      <c r="HA751" s="55"/>
      <c r="HC751" s="55"/>
      <c r="HD751" s="55"/>
    </row>
    <row r="752" s="6" customFormat="true" ht="15" hidden="false" customHeight="true" outlineLevel="0" collapsed="false">
      <c r="A752" s="77"/>
      <c r="B752" s="78"/>
      <c r="C752" s="57" t="s">
        <v>69</v>
      </c>
      <c r="D752" s="57"/>
      <c r="E752" s="57"/>
      <c r="F752" s="57"/>
      <c r="G752" s="57"/>
      <c r="H752" s="59"/>
      <c r="I752" s="60"/>
      <c r="J752" s="60"/>
      <c r="K752" s="60"/>
      <c r="L752" s="62"/>
      <c r="M752" s="60"/>
      <c r="N752" s="67" t="n">
        <v>27431.78</v>
      </c>
      <c r="O752" s="60"/>
      <c r="P752" s="68" t="n">
        <v>2468.86</v>
      </c>
      <c r="GO752" s="55"/>
      <c r="GP752" s="55"/>
      <c r="GQ752" s="55"/>
      <c r="GR752" s="55"/>
      <c r="GS752" s="55"/>
      <c r="GT752" s="55"/>
      <c r="GU752" s="55"/>
      <c r="GW752" s="55"/>
      <c r="GX752" s="11"/>
      <c r="GY752" s="55" t="s">
        <v>69</v>
      </c>
      <c r="HA752" s="55"/>
      <c r="HC752" s="55"/>
      <c r="HD752" s="55"/>
    </row>
    <row r="753" s="6" customFormat="true" ht="0.75" hidden="false" customHeight="true" outlineLevel="0" collapsed="false">
      <c r="A753" s="79"/>
      <c r="B753" s="80"/>
      <c r="C753" s="80"/>
      <c r="D753" s="80"/>
      <c r="E753" s="80"/>
      <c r="F753" s="80"/>
      <c r="G753" s="80"/>
      <c r="H753" s="81"/>
      <c r="I753" s="82"/>
      <c r="J753" s="82"/>
      <c r="K753" s="82"/>
      <c r="L753" s="83"/>
      <c r="M753" s="82"/>
      <c r="N753" s="83"/>
      <c r="O753" s="82"/>
      <c r="P753" s="84"/>
      <c r="GO753" s="55"/>
      <c r="GP753" s="55"/>
      <c r="GQ753" s="55"/>
      <c r="GR753" s="55"/>
      <c r="GS753" s="55"/>
      <c r="GT753" s="55"/>
      <c r="GU753" s="55"/>
      <c r="GW753" s="55"/>
      <c r="GX753" s="11"/>
      <c r="GY753" s="55"/>
      <c r="HA753" s="55"/>
      <c r="HC753" s="55"/>
      <c r="HD753" s="55"/>
    </row>
    <row r="754" s="6" customFormat="true" ht="23.25" hidden="false" customHeight="true" outlineLevel="0" collapsed="false">
      <c r="A754" s="56" t="s">
        <v>402</v>
      </c>
      <c r="B754" s="57" t="s">
        <v>160</v>
      </c>
      <c r="C754" s="58" t="s">
        <v>161</v>
      </c>
      <c r="D754" s="58"/>
      <c r="E754" s="58"/>
      <c r="F754" s="58"/>
      <c r="G754" s="58"/>
      <c r="H754" s="59" t="s">
        <v>117</v>
      </c>
      <c r="I754" s="60" t="n">
        <v>-0.0081</v>
      </c>
      <c r="J754" s="61" t="n">
        <v>1</v>
      </c>
      <c r="K754" s="96" t="n">
        <v>-0.0081</v>
      </c>
      <c r="L754" s="62"/>
      <c r="M754" s="60"/>
      <c r="N754" s="91" t="n">
        <v>62861.07</v>
      </c>
      <c r="O754" s="60"/>
      <c r="P754" s="86" t="n">
        <v>-509.17</v>
      </c>
      <c r="GO754" s="55"/>
      <c r="GP754" s="55"/>
      <c r="GQ754" s="55" t="s">
        <v>161</v>
      </c>
      <c r="GR754" s="55"/>
      <c r="GS754" s="55"/>
      <c r="GT754" s="55"/>
      <c r="GU754" s="55"/>
      <c r="GW754" s="55"/>
      <c r="GX754" s="11"/>
      <c r="GY754" s="55"/>
      <c r="HA754" s="55"/>
      <c r="HC754" s="55"/>
      <c r="HD754" s="55"/>
    </row>
    <row r="755" s="6" customFormat="true" ht="15" hidden="false" customHeight="true" outlineLevel="0" collapsed="false">
      <c r="A755" s="77"/>
      <c r="B755" s="78"/>
      <c r="C755" s="57" t="s">
        <v>69</v>
      </c>
      <c r="D755" s="57"/>
      <c r="E755" s="57"/>
      <c r="F755" s="57"/>
      <c r="G755" s="57"/>
      <c r="H755" s="59"/>
      <c r="I755" s="60"/>
      <c r="J755" s="60"/>
      <c r="K755" s="60"/>
      <c r="L755" s="62"/>
      <c r="M755" s="60"/>
      <c r="N755" s="62"/>
      <c r="O755" s="60"/>
      <c r="P755" s="86" t="n">
        <v>-509.17</v>
      </c>
      <c r="GO755" s="55"/>
      <c r="GP755" s="55"/>
      <c r="GQ755" s="55"/>
      <c r="GR755" s="55"/>
      <c r="GS755" s="55"/>
      <c r="GT755" s="55"/>
      <c r="GU755" s="55"/>
      <c r="GW755" s="55"/>
      <c r="GX755" s="11"/>
      <c r="GY755" s="55" t="s">
        <v>69</v>
      </c>
      <c r="HA755" s="55"/>
      <c r="HC755" s="55"/>
      <c r="HD755" s="55"/>
    </row>
    <row r="756" s="6" customFormat="true" ht="0.75" hidden="false" customHeight="true" outlineLevel="0" collapsed="false">
      <c r="A756" s="79"/>
      <c r="B756" s="80"/>
      <c r="C756" s="80"/>
      <c r="D756" s="80"/>
      <c r="E756" s="80"/>
      <c r="F756" s="80"/>
      <c r="G756" s="80"/>
      <c r="H756" s="81"/>
      <c r="I756" s="82"/>
      <c r="J756" s="82"/>
      <c r="K756" s="82"/>
      <c r="L756" s="83"/>
      <c r="M756" s="82"/>
      <c r="N756" s="83"/>
      <c r="O756" s="82"/>
      <c r="P756" s="84"/>
      <c r="GO756" s="55"/>
      <c r="GP756" s="55"/>
      <c r="GQ756" s="55"/>
      <c r="GR756" s="55"/>
      <c r="GS756" s="55"/>
      <c r="GT756" s="55"/>
      <c r="GU756" s="55"/>
      <c r="GW756" s="55"/>
      <c r="GX756" s="11"/>
      <c r="GY756" s="55"/>
      <c r="HA756" s="55"/>
      <c r="HC756" s="55"/>
      <c r="HD756" s="55"/>
    </row>
    <row r="757" s="6" customFormat="true" ht="23.25" hidden="false" customHeight="true" outlineLevel="0" collapsed="false">
      <c r="A757" s="56" t="s">
        <v>405</v>
      </c>
      <c r="B757" s="57" t="s">
        <v>170</v>
      </c>
      <c r="C757" s="58" t="s">
        <v>171</v>
      </c>
      <c r="D757" s="58"/>
      <c r="E757" s="58"/>
      <c r="F757" s="58"/>
      <c r="G757" s="58"/>
      <c r="H757" s="59" t="s">
        <v>117</v>
      </c>
      <c r="I757" s="60" t="n">
        <v>0.00504</v>
      </c>
      <c r="J757" s="61" t="n">
        <v>1</v>
      </c>
      <c r="K757" s="99" t="n">
        <v>0.00504</v>
      </c>
      <c r="L757" s="67" t="n">
        <v>67961.14</v>
      </c>
      <c r="M757" s="61" t="n">
        <v>1</v>
      </c>
      <c r="N757" s="91" t="n">
        <v>67961.14</v>
      </c>
      <c r="O757" s="60"/>
      <c r="P757" s="86" t="n">
        <v>342.52</v>
      </c>
      <c r="GO757" s="55"/>
      <c r="GP757" s="55"/>
      <c r="GQ757" s="55" t="s">
        <v>171</v>
      </c>
      <c r="GR757" s="55"/>
      <c r="GS757" s="55"/>
      <c r="GT757" s="55"/>
      <c r="GU757" s="55"/>
      <c r="GW757" s="55"/>
      <c r="GX757" s="11"/>
      <c r="GY757" s="55"/>
      <c r="HA757" s="55"/>
      <c r="HC757" s="55"/>
      <c r="HD757" s="55"/>
    </row>
    <row r="758" s="6" customFormat="true" ht="15" hidden="false" customHeight="true" outlineLevel="0" collapsed="false">
      <c r="A758" s="92"/>
      <c r="B758" s="93"/>
      <c r="C758" s="94" t="s">
        <v>172</v>
      </c>
      <c r="D758" s="94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GO758" s="55"/>
      <c r="GP758" s="55"/>
      <c r="GQ758" s="55"/>
      <c r="GR758" s="55"/>
      <c r="GS758" s="55"/>
      <c r="GT758" s="55"/>
      <c r="GU758" s="55"/>
      <c r="GW758" s="55"/>
      <c r="GX758" s="11"/>
      <c r="GY758" s="55"/>
      <c r="GZ758" s="3" t="s">
        <v>172</v>
      </c>
      <c r="HA758" s="55"/>
      <c r="HC758" s="55"/>
      <c r="HD758" s="55"/>
    </row>
    <row r="759" s="6" customFormat="true" ht="15" hidden="false" customHeight="true" outlineLevel="0" collapsed="false">
      <c r="A759" s="77"/>
      <c r="B759" s="78"/>
      <c r="C759" s="57" t="s">
        <v>69</v>
      </c>
      <c r="D759" s="57"/>
      <c r="E759" s="57"/>
      <c r="F759" s="57"/>
      <c r="G759" s="57"/>
      <c r="H759" s="59"/>
      <c r="I759" s="60"/>
      <c r="J759" s="60"/>
      <c r="K759" s="60"/>
      <c r="L759" s="62"/>
      <c r="M759" s="60"/>
      <c r="N759" s="62"/>
      <c r="O759" s="60"/>
      <c r="P759" s="86" t="n">
        <v>342.52</v>
      </c>
      <c r="GO759" s="55"/>
      <c r="GP759" s="55"/>
      <c r="GQ759" s="55"/>
      <c r="GR759" s="55"/>
      <c r="GS759" s="55"/>
      <c r="GT759" s="55"/>
      <c r="GU759" s="55"/>
      <c r="GW759" s="55"/>
      <c r="GX759" s="11"/>
      <c r="GY759" s="55" t="s">
        <v>69</v>
      </c>
      <c r="HA759" s="55"/>
      <c r="HC759" s="55"/>
      <c r="HD759" s="55"/>
    </row>
    <row r="760" s="6" customFormat="true" ht="0.75" hidden="false" customHeight="true" outlineLevel="0" collapsed="false">
      <c r="A760" s="79"/>
      <c r="B760" s="80"/>
      <c r="C760" s="80"/>
      <c r="D760" s="80"/>
      <c r="E760" s="80"/>
      <c r="F760" s="80"/>
      <c r="G760" s="80"/>
      <c r="H760" s="81"/>
      <c r="I760" s="82"/>
      <c r="J760" s="82"/>
      <c r="K760" s="82"/>
      <c r="L760" s="83"/>
      <c r="M760" s="82"/>
      <c r="N760" s="83"/>
      <c r="O760" s="82"/>
      <c r="P760" s="84"/>
      <c r="GO760" s="55"/>
      <c r="GP760" s="55"/>
      <c r="GQ760" s="55"/>
      <c r="GR760" s="55"/>
      <c r="GS760" s="55"/>
      <c r="GT760" s="55"/>
      <c r="GU760" s="55"/>
      <c r="GW760" s="55"/>
      <c r="GX760" s="11"/>
      <c r="GY760" s="55"/>
      <c r="HA760" s="55"/>
      <c r="HC760" s="55"/>
      <c r="HD760" s="55"/>
    </row>
    <row r="761" s="6" customFormat="true" ht="23.25" hidden="false" customHeight="true" outlineLevel="0" collapsed="false">
      <c r="A761" s="56" t="s">
        <v>408</v>
      </c>
      <c r="B761" s="57" t="s">
        <v>174</v>
      </c>
      <c r="C761" s="58" t="s">
        <v>175</v>
      </c>
      <c r="D761" s="58"/>
      <c r="E761" s="58"/>
      <c r="F761" s="58"/>
      <c r="G761" s="58"/>
      <c r="H761" s="59" t="s">
        <v>61</v>
      </c>
      <c r="I761" s="60" t="n">
        <v>3</v>
      </c>
      <c r="J761" s="61" t="n">
        <v>1</v>
      </c>
      <c r="K761" s="61" t="n">
        <v>3</v>
      </c>
      <c r="L761" s="62"/>
      <c r="M761" s="60"/>
      <c r="N761" s="63"/>
      <c r="O761" s="60"/>
      <c r="P761" s="64"/>
      <c r="GO761" s="55"/>
      <c r="GP761" s="55"/>
      <c r="GQ761" s="55" t="s">
        <v>175</v>
      </c>
      <c r="GR761" s="55"/>
      <c r="GS761" s="55"/>
      <c r="GT761" s="55"/>
      <c r="GU761" s="55"/>
      <c r="GW761" s="55"/>
      <c r="GX761" s="11"/>
      <c r="GY761" s="55"/>
      <c r="HA761" s="55"/>
      <c r="HC761" s="55"/>
      <c r="HD761" s="55"/>
    </row>
    <row r="762" s="6" customFormat="true" ht="15" hidden="false" customHeight="true" outlineLevel="0" collapsed="false">
      <c r="A762" s="92"/>
      <c r="B762" s="93"/>
      <c r="C762" s="94" t="s">
        <v>176</v>
      </c>
      <c r="D762" s="94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GO762" s="55"/>
      <c r="GP762" s="55"/>
      <c r="GQ762" s="55"/>
      <c r="GR762" s="55"/>
      <c r="GS762" s="55"/>
      <c r="GT762" s="55"/>
      <c r="GU762" s="55"/>
      <c r="GW762" s="55"/>
      <c r="GX762" s="11"/>
      <c r="GY762" s="55"/>
      <c r="GZ762" s="3" t="s">
        <v>176</v>
      </c>
      <c r="HA762" s="55"/>
      <c r="HC762" s="55"/>
      <c r="HD762" s="55"/>
    </row>
    <row r="763" s="6" customFormat="true" ht="15" hidden="false" customHeight="true" outlineLevel="0" collapsed="false">
      <c r="A763" s="65"/>
      <c r="B763" s="66"/>
      <c r="C763" s="57" t="s">
        <v>62</v>
      </c>
      <c r="D763" s="57"/>
      <c r="E763" s="57"/>
      <c r="F763" s="57"/>
      <c r="G763" s="57"/>
      <c r="H763" s="59"/>
      <c r="I763" s="60"/>
      <c r="J763" s="60"/>
      <c r="K763" s="60"/>
      <c r="L763" s="62"/>
      <c r="M763" s="60"/>
      <c r="N763" s="67"/>
      <c r="O763" s="60"/>
      <c r="P763" s="68" t="n">
        <v>1984.56</v>
      </c>
      <c r="Q763" s="69"/>
      <c r="R763" s="69"/>
      <c r="GO763" s="55"/>
      <c r="GP763" s="55"/>
      <c r="GQ763" s="55"/>
      <c r="GR763" s="55"/>
      <c r="GS763" s="55"/>
      <c r="GT763" s="55"/>
      <c r="GU763" s="55"/>
      <c r="GW763" s="55" t="s">
        <v>62</v>
      </c>
      <c r="GX763" s="11"/>
      <c r="GY763" s="55"/>
      <c r="HA763" s="55"/>
      <c r="HC763" s="55"/>
      <c r="HD763" s="55"/>
    </row>
    <row r="764" s="6" customFormat="true" ht="15" hidden="false" customHeight="true" outlineLevel="0" collapsed="false">
      <c r="A764" s="70"/>
      <c r="B764" s="71"/>
      <c r="C764" s="8" t="s">
        <v>63</v>
      </c>
      <c r="D764" s="8"/>
      <c r="E764" s="8"/>
      <c r="F764" s="8"/>
      <c r="G764" s="8"/>
      <c r="H764" s="72"/>
      <c r="I764" s="73"/>
      <c r="J764" s="73"/>
      <c r="K764" s="73"/>
      <c r="L764" s="74"/>
      <c r="M764" s="73"/>
      <c r="N764" s="74"/>
      <c r="O764" s="73"/>
      <c r="P764" s="75" t="n">
        <v>978.49</v>
      </c>
      <c r="GO764" s="55"/>
      <c r="GP764" s="55"/>
      <c r="GQ764" s="55"/>
      <c r="GR764" s="55"/>
      <c r="GS764" s="55"/>
      <c r="GT764" s="55"/>
      <c r="GU764" s="55"/>
      <c r="GW764" s="55"/>
      <c r="GX764" s="11" t="s">
        <v>63</v>
      </c>
      <c r="GY764" s="55"/>
      <c r="HA764" s="55"/>
      <c r="HC764" s="55"/>
      <c r="HD764" s="55"/>
    </row>
    <row r="765" s="6" customFormat="true" ht="15" hidden="false" customHeight="true" outlineLevel="0" collapsed="false">
      <c r="A765" s="70"/>
      <c r="B765" s="71" t="s">
        <v>64</v>
      </c>
      <c r="C765" s="8" t="s">
        <v>65</v>
      </c>
      <c r="D765" s="8"/>
      <c r="E765" s="8"/>
      <c r="F765" s="8"/>
      <c r="G765" s="8"/>
      <c r="H765" s="72" t="s">
        <v>66</v>
      </c>
      <c r="I765" s="76" t="n">
        <v>103</v>
      </c>
      <c r="J765" s="73"/>
      <c r="K765" s="76" t="n">
        <v>103</v>
      </c>
      <c r="L765" s="74"/>
      <c r="M765" s="73"/>
      <c r="N765" s="74"/>
      <c r="O765" s="73"/>
      <c r="P765" s="87" t="n">
        <v>1007.84</v>
      </c>
      <c r="GO765" s="55"/>
      <c r="GP765" s="55"/>
      <c r="GQ765" s="55"/>
      <c r="GR765" s="55"/>
      <c r="GS765" s="55"/>
      <c r="GT765" s="55"/>
      <c r="GU765" s="55"/>
      <c r="GW765" s="55"/>
      <c r="GX765" s="11" t="s">
        <v>65</v>
      </c>
      <c r="GY765" s="55"/>
      <c r="HA765" s="55"/>
      <c r="HC765" s="55"/>
      <c r="HD765" s="55"/>
    </row>
    <row r="766" s="6" customFormat="true" ht="15" hidden="false" customHeight="true" outlineLevel="0" collapsed="false">
      <c r="A766" s="70"/>
      <c r="B766" s="71" t="s">
        <v>67</v>
      </c>
      <c r="C766" s="8" t="s">
        <v>68</v>
      </c>
      <c r="D766" s="8"/>
      <c r="E766" s="8"/>
      <c r="F766" s="8"/>
      <c r="G766" s="8"/>
      <c r="H766" s="72" t="s">
        <v>66</v>
      </c>
      <c r="I766" s="76" t="n">
        <v>60</v>
      </c>
      <c r="J766" s="73"/>
      <c r="K766" s="76" t="n">
        <v>60</v>
      </c>
      <c r="L766" s="74"/>
      <c r="M766" s="73"/>
      <c r="N766" s="74"/>
      <c r="O766" s="73"/>
      <c r="P766" s="75" t="n">
        <v>587.09</v>
      </c>
      <c r="GO766" s="55"/>
      <c r="GP766" s="55"/>
      <c r="GQ766" s="55"/>
      <c r="GR766" s="55"/>
      <c r="GS766" s="55"/>
      <c r="GT766" s="55"/>
      <c r="GU766" s="55"/>
      <c r="GW766" s="55"/>
      <c r="GX766" s="11" t="s">
        <v>68</v>
      </c>
      <c r="GY766" s="55"/>
      <c r="HA766" s="55"/>
      <c r="HC766" s="55"/>
      <c r="HD766" s="55"/>
    </row>
    <row r="767" s="6" customFormat="true" ht="15" hidden="false" customHeight="true" outlineLevel="0" collapsed="false">
      <c r="A767" s="77"/>
      <c r="B767" s="78"/>
      <c r="C767" s="57" t="s">
        <v>69</v>
      </c>
      <c r="D767" s="57"/>
      <c r="E767" s="57"/>
      <c r="F767" s="57"/>
      <c r="G767" s="57"/>
      <c r="H767" s="59"/>
      <c r="I767" s="60"/>
      <c r="J767" s="60"/>
      <c r="K767" s="60"/>
      <c r="L767" s="62"/>
      <c r="M767" s="60"/>
      <c r="N767" s="67" t="n">
        <v>1193.16</v>
      </c>
      <c r="O767" s="60"/>
      <c r="P767" s="68" t="n">
        <v>3579.49</v>
      </c>
      <c r="GO767" s="55"/>
      <c r="GP767" s="55"/>
      <c r="GQ767" s="55"/>
      <c r="GR767" s="55"/>
      <c r="GS767" s="55"/>
      <c r="GT767" s="55"/>
      <c r="GU767" s="55"/>
      <c r="GW767" s="55"/>
      <c r="GX767" s="11"/>
      <c r="GY767" s="55" t="s">
        <v>69</v>
      </c>
      <c r="HA767" s="55"/>
      <c r="HC767" s="55"/>
      <c r="HD767" s="55"/>
    </row>
    <row r="768" s="6" customFormat="true" ht="0.75" hidden="false" customHeight="true" outlineLevel="0" collapsed="false">
      <c r="A768" s="79"/>
      <c r="B768" s="80"/>
      <c r="C768" s="80"/>
      <c r="D768" s="80"/>
      <c r="E768" s="80"/>
      <c r="F768" s="80"/>
      <c r="G768" s="80"/>
      <c r="H768" s="81"/>
      <c r="I768" s="82"/>
      <c r="J768" s="82"/>
      <c r="K768" s="82"/>
      <c r="L768" s="83"/>
      <c r="M768" s="82"/>
      <c r="N768" s="83"/>
      <c r="O768" s="82"/>
      <c r="P768" s="84"/>
      <c r="GO768" s="55"/>
      <c r="GP768" s="55"/>
      <c r="GQ768" s="55"/>
      <c r="GR768" s="55"/>
      <c r="GS768" s="55"/>
      <c r="GT768" s="55"/>
      <c r="GU768" s="55"/>
      <c r="GW768" s="55"/>
      <c r="GX768" s="11"/>
      <c r="GY768" s="55"/>
      <c r="HA768" s="55"/>
      <c r="HC768" s="55"/>
      <c r="HD768" s="55"/>
    </row>
    <row r="769" s="6" customFormat="true" ht="23.25" hidden="false" customHeight="true" outlineLevel="0" collapsed="false">
      <c r="A769" s="56" t="s">
        <v>411</v>
      </c>
      <c r="B769" s="57" t="s">
        <v>160</v>
      </c>
      <c r="C769" s="58" t="s">
        <v>161</v>
      </c>
      <c r="D769" s="58"/>
      <c r="E769" s="58"/>
      <c r="F769" s="58"/>
      <c r="G769" s="58"/>
      <c r="H769" s="59" t="s">
        <v>117</v>
      </c>
      <c r="I769" s="60" t="n">
        <v>-0.015</v>
      </c>
      <c r="J769" s="61" t="n">
        <v>1</v>
      </c>
      <c r="K769" s="95" t="n">
        <v>-0.015</v>
      </c>
      <c r="L769" s="62"/>
      <c r="M769" s="60"/>
      <c r="N769" s="91" t="n">
        <v>62861.07</v>
      </c>
      <c r="O769" s="60"/>
      <c r="P769" s="86" t="n">
        <v>-942.92</v>
      </c>
      <c r="GO769" s="55"/>
      <c r="GP769" s="55"/>
      <c r="GQ769" s="55" t="s">
        <v>161</v>
      </c>
      <c r="GR769" s="55"/>
      <c r="GS769" s="55"/>
      <c r="GT769" s="55"/>
      <c r="GU769" s="55"/>
      <c r="GW769" s="55"/>
      <c r="GX769" s="11"/>
      <c r="GY769" s="55"/>
      <c r="HA769" s="55"/>
      <c r="HC769" s="55"/>
      <c r="HD769" s="55"/>
    </row>
    <row r="770" s="6" customFormat="true" ht="15" hidden="false" customHeight="true" outlineLevel="0" collapsed="false">
      <c r="A770" s="77"/>
      <c r="B770" s="78"/>
      <c r="C770" s="57" t="s">
        <v>69</v>
      </c>
      <c r="D770" s="57"/>
      <c r="E770" s="57"/>
      <c r="F770" s="57"/>
      <c r="G770" s="57"/>
      <c r="H770" s="59"/>
      <c r="I770" s="60"/>
      <c r="J770" s="60"/>
      <c r="K770" s="60"/>
      <c r="L770" s="62"/>
      <c r="M770" s="60"/>
      <c r="N770" s="62"/>
      <c r="O770" s="60"/>
      <c r="P770" s="86" t="n">
        <v>-942.92</v>
      </c>
      <c r="GO770" s="55"/>
      <c r="GP770" s="55"/>
      <c r="GQ770" s="55"/>
      <c r="GR770" s="55"/>
      <c r="GS770" s="55"/>
      <c r="GT770" s="55"/>
      <c r="GU770" s="55"/>
      <c r="GW770" s="55"/>
      <c r="GX770" s="11"/>
      <c r="GY770" s="55" t="s">
        <v>69</v>
      </c>
      <c r="HA770" s="55"/>
      <c r="HC770" s="55"/>
      <c r="HD770" s="55"/>
    </row>
    <row r="771" s="6" customFormat="true" ht="0.75" hidden="false" customHeight="true" outlineLevel="0" collapsed="false">
      <c r="A771" s="79"/>
      <c r="B771" s="80"/>
      <c r="C771" s="80"/>
      <c r="D771" s="80"/>
      <c r="E771" s="80"/>
      <c r="F771" s="80"/>
      <c r="G771" s="80"/>
      <c r="H771" s="81"/>
      <c r="I771" s="82"/>
      <c r="J771" s="82"/>
      <c r="K771" s="82"/>
      <c r="L771" s="83"/>
      <c r="M771" s="82"/>
      <c r="N771" s="83"/>
      <c r="O771" s="82"/>
      <c r="P771" s="84"/>
      <c r="GO771" s="55"/>
      <c r="GP771" s="55"/>
      <c r="GQ771" s="55"/>
      <c r="GR771" s="55"/>
      <c r="GS771" s="55"/>
      <c r="GT771" s="55"/>
      <c r="GU771" s="55"/>
      <c r="GW771" s="55"/>
      <c r="GX771" s="11"/>
      <c r="GY771" s="55"/>
      <c r="HA771" s="55"/>
      <c r="HC771" s="55"/>
      <c r="HD771" s="55"/>
    </row>
    <row r="772" s="6" customFormat="true" ht="34.5" hidden="false" customHeight="true" outlineLevel="0" collapsed="false">
      <c r="A772" s="56" t="s">
        <v>414</v>
      </c>
      <c r="B772" s="57" t="s">
        <v>179</v>
      </c>
      <c r="C772" s="58" t="s">
        <v>180</v>
      </c>
      <c r="D772" s="58"/>
      <c r="E772" s="58"/>
      <c r="F772" s="58"/>
      <c r="G772" s="58"/>
      <c r="H772" s="59" t="s">
        <v>117</v>
      </c>
      <c r="I772" s="60" t="n">
        <v>0.03393</v>
      </c>
      <c r="J772" s="61" t="n">
        <v>1</v>
      </c>
      <c r="K772" s="99" t="n">
        <v>0.03393</v>
      </c>
      <c r="L772" s="62"/>
      <c r="M772" s="60"/>
      <c r="N772" s="91" t="n">
        <v>73966.38</v>
      </c>
      <c r="O772" s="60"/>
      <c r="P772" s="68" t="n">
        <v>2509.68</v>
      </c>
      <c r="GO772" s="55"/>
      <c r="GP772" s="55"/>
      <c r="GQ772" s="55" t="s">
        <v>180</v>
      </c>
      <c r="GR772" s="55"/>
      <c r="GS772" s="55"/>
      <c r="GT772" s="55"/>
      <c r="GU772" s="55"/>
      <c r="GW772" s="55"/>
      <c r="GX772" s="11"/>
      <c r="GY772" s="55"/>
      <c r="HA772" s="55"/>
      <c r="HC772" s="55"/>
      <c r="HD772" s="55"/>
    </row>
    <row r="773" s="6" customFormat="true" ht="15" hidden="false" customHeight="true" outlineLevel="0" collapsed="false">
      <c r="A773" s="92"/>
      <c r="B773" s="93"/>
      <c r="C773" s="94" t="s">
        <v>181</v>
      </c>
      <c r="D773" s="94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GO773" s="55"/>
      <c r="GP773" s="55"/>
      <c r="GQ773" s="55"/>
      <c r="GR773" s="55"/>
      <c r="GS773" s="55"/>
      <c r="GT773" s="55"/>
      <c r="GU773" s="55"/>
      <c r="GW773" s="55"/>
      <c r="GX773" s="11"/>
      <c r="GY773" s="55"/>
      <c r="GZ773" s="3" t="s">
        <v>181</v>
      </c>
      <c r="HA773" s="55"/>
      <c r="HC773" s="55"/>
      <c r="HD773" s="55"/>
    </row>
    <row r="774" s="6" customFormat="true" ht="15" hidden="false" customHeight="true" outlineLevel="0" collapsed="false">
      <c r="A774" s="77"/>
      <c r="B774" s="78"/>
      <c r="C774" s="57" t="s">
        <v>69</v>
      </c>
      <c r="D774" s="57"/>
      <c r="E774" s="57"/>
      <c r="F774" s="57"/>
      <c r="G774" s="57"/>
      <c r="H774" s="59"/>
      <c r="I774" s="60"/>
      <c r="J774" s="60"/>
      <c r="K774" s="60"/>
      <c r="L774" s="62"/>
      <c r="M774" s="60"/>
      <c r="N774" s="62"/>
      <c r="O774" s="60"/>
      <c r="P774" s="68" t="n">
        <v>2509.68</v>
      </c>
      <c r="GO774" s="55"/>
      <c r="GP774" s="55"/>
      <c r="GQ774" s="55"/>
      <c r="GR774" s="55"/>
      <c r="GS774" s="55"/>
      <c r="GT774" s="55"/>
      <c r="GU774" s="55"/>
      <c r="GW774" s="55"/>
      <c r="GX774" s="11"/>
      <c r="GY774" s="55" t="s">
        <v>69</v>
      </c>
      <c r="HA774" s="55"/>
      <c r="HC774" s="55"/>
      <c r="HD774" s="55"/>
    </row>
    <row r="775" s="6" customFormat="true" ht="0.75" hidden="false" customHeight="true" outlineLevel="0" collapsed="false">
      <c r="A775" s="79"/>
      <c r="B775" s="80"/>
      <c r="C775" s="80"/>
      <c r="D775" s="80"/>
      <c r="E775" s="80"/>
      <c r="F775" s="80"/>
      <c r="G775" s="80"/>
      <c r="H775" s="81"/>
      <c r="I775" s="82"/>
      <c r="J775" s="82"/>
      <c r="K775" s="82"/>
      <c r="L775" s="83"/>
      <c r="M775" s="82"/>
      <c r="N775" s="83"/>
      <c r="O775" s="82"/>
      <c r="P775" s="84"/>
      <c r="GO775" s="55"/>
      <c r="GP775" s="55"/>
      <c r="GQ775" s="55"/>
      <c r="GR775" s="55"/>
      <c r="GS775" s="55"/>
      <c r="GT775" s="55"/>
      <c r="GU775" s="55"/>
      <c r="GW775" s="55"/>
      <c r="GX775" s="11"/>
      <c r="GY775" s="55"/>
      <c r="HA775" s="55"/>
      <c r="HC775" s="55"/>
      <c r="HD775" s="55"/>
    </row>
    <row r="776" s="6" customFormat="true" ht="23.25" hidden="false" customHeight="true" outlineLevel="0" collapsed="false">
      <c r="A776" s="56" t="s">
        <v>417</v>
      </c>
      <c r="B776" s="57" t="s">
        <v>183</v>
      </c>
      <c r="C776" s="58" t="s">
        <v>184</v>
      </c>
      <c r="D776" s="58"/>
      <c r="E776" s="58"/>
      <c r="F776" s="58"/>
      <c r="G776" s="58"/>
      <c r="H776" s="59" t="s">
        <v>185</v>
      </c>
      <c r="I776" s="60" t="n">
        <v>1</v>
      </c>
      <c r="J776" s="61" t="n">
        <v>1</v>
      </c>
      <c r="K776" s="61" t="n">
        <v>1</v>
      </c>
      <c r="L776" s="62"/>
      <c r="M776" s="60"/>
      <c r="N776" s="63"/>
      <c r="O776" s="60"/>
      <c r="P776" s="64"/>
      <c r="GO776" s="55"/>
      <c r="GP776" s="55"/>
      <c r="GQ776" s="55" t="s">
        <v>184</v>
      </c>
      <c r="GR776" s="55"/>
      <c r="GS776" s="55"/>
      <c r="GT776" s="55"/>
      <c r="GU776" s="55"/>
      <c r="GW776" s="55"/>
      <c r="GX776" s="11"/>
      <c r="GY776" s="55"/>
      <c r="HA776" s="55"/>
      <c r="HC776" s="55"/>
      <c r="HD776" s="55"/>
    </row>
    <row r="777" s="6" customFormat="true" ht="15" hidden="false" customHeight="true" outlineLevel="0" collapsed="false">
      <c r="A777" s="65"/>
      <c r="B777" s="66"/>
      <c r="C777" s="57" t="s">
        <v>62</v>
      </c>
      <c r="D777" s="57"/>
      <c r="E777" s="57"/>
      <c r="F777" s="57"/>
      <c r="G777" s="57"/>
      <c r="H777" s="59"/>
      <c r="I777" s="60"/>
      <c r="J777" s="60"/>
      <c r="K777" s="60"/>
      <c r="L777" s="62"/>
      <c r="M777" s="60"/>
      <c r="N777" s="67"/>
      <c r="O777" s="60"/>
      <c r="P777" s="68" t="n">
        <v>1189.63</v>
      </c>
      <c r="Q777" s="69"/>
      <c r="R777" s="69"/>
      <c r="GO777" s="55"/>
      <c r="GP777" s="55"/>
      <c r="GQ777" s="55"/>
      <c r="GR777" s="55"/>
      <c r="GS777" s="55"/>
      <c r="GT777" s="55"/>
      <c r="GU777" s="55"/>
      <c r="GW777" s="55" t="s">
        <v>62</v>
      </c>
      <c r="GX777" s="11"/>
      <c r="GY777" s="55"/>
      <c r="HA777" s="55"/>
      <c r="HC777" s="55"/>
      <c r="HD777" s="55"/>
    </row>
    <row r="778" s="6" customFormat="true" ht="15" hidden="false" customHeight="true" outlineLevel="0" collapsed="false">
      <c r="A778" s="70"/>
      <c r="B778" s="71"/>
      <c r="C778" s="8" t="s">
        <v>63</v>
      </c>
      <c r="D778" s="8"/>
      <c r="E778" s="8"/>
      <c r="F778" s="8"/>
      <c r="G778" s="8"/>
      <c r="H778" s="72"/>
      <c r="I778" s="73"/>
      <c r="J778" s="73"/>
      <c r="K778" s="73"/>
      <c r="L778" s="74"/>
      <c r="M778" s="73"/>
      <c r="N778" s="74"/>
      <c r="O778" s="73"/>
      <c r="P778" s="87" t="n">
        <v>1189.63</v>
      </c>
      <c r="GO778" s="55"/>
      <c r="GP778" s="55"/>
      <c r="GQ778" s="55"/>
      <c r="GR778" s="55"/>
      <c r="GS778" s="55"/>
      <c r="GT778" s="55"/>
      <c r="GU778" s="55"/>
      <c r="GW778" s="55"/>
      <c r="GX778" s="11" t="s">
        <v>63</v>
      </c>
      <c r="GY778" s="55"/>
      <c r="HA778" s="55"/>
      <c r="HC778" s="55"/>
      <c r="HD778" s="55"/>
    </row>
    <row r="779" s="6" customFormat="true" ht="23.25" hidden="false" customHeight="true" outlineLevel="0" collapsed="false">
      <c r="A779" s="70"/>
      <c r="B779" s="71" t="s">
        <v>186</v>
      </c>
      <c r="C779" s="8" t="s">
        <v>187</v>
      </c>
      <c r="D779" s="8"/>
      <c r="E779" s="8"/>
      <c r="F779" s="8"/>
      <c r="G779" s="8"/>
      <c r="H779" s="72" t="s">
        <v>66</v>
      </c>
      <c r="I779" s="76" t="n">
        <v>74</v>
      </c>
      <c r="J779" s="73"/>
      <c r="K779" s="76" t="n">
        <v>74</v>
      </c>
      <c r="L779" s="74"/>
      <c r="M779" s="73"/>
      <c r="N779" s="74"/>
      <c r="O779" s="73"/>
      <c r="P779" s="75" t="n">
        <v>880.33</v>
      </c>
      <c r="GO779" s="55"/>
      <c r="GP779" s="55"/>
      <c r="GQ779" s="55"/>
      <c r="GR779" s="55"/>
      <c r="GS779" s="55"/>
      <c r="GT779" s="55"/>
      <c r="GU779" s="55"/>
      <c r="GW779" s="55"/>
      <c r="GX779" s="11" t="s">
        <v>187</v>
      </c>
      <c r="GY779" s="55"/>
      <c r="HA779" s="55"/>
      <c r="HC779" s="55"/>
      <c r="HD779" s="55"/>
    </row>
    <row r="780" s="6" customFormat="true" ht="23.25" hidden="false" customHeight="true" outlineLevel="0" collapsed="false">
      <c r="A780" s="70"/>
      <c r="B780" s="71" t="s">
        <v>188</v>
      </c>
      <c r="C780" s="8" t="s">
        <v>189</v>
      </c>
      <c r="D780" s="8"/>
      <c r="E780" s="8"/>
      <c r="F780" s="8"/>
      <c r="G780" s="8"/>
      <c r="H780" s="72" t="s">
        <v>66</v>
      </c>
      <c r="I780" s="76" t="n">
        <v>36</v>
      </c>
      <c r="J780" s="73"/>
      <c r="K780" s="76" t="n">
        <v>36</v>
      </c>
      <c r="L780" s="74"/>
      <c r="M780" s="73"/>
      <c r="N780" s="74"/>
      <c r="O780" s="73"/>
      <c r="P780" s="75" t="n">
        <v>428.27</v>
      </c>
      <c r="GO780" s="55"/>
      <c r="GP780" s="55"/>
      <c r="GQ780" s="55"/>
      <c r="GR780" s="55"/>
      <c r="GS780" s="55"/>
      <c r="GT780" s="55"/>
      <c r="GU780" s="55"/>
      <c r="GW780" s="55"/>
      <c r="GX780" s="11" t="s">
        <v>189</v>
      </c>
      <c r="GY780" s="55"/>
      <c r="HA780" s="55"/>
      <c r="HC780" s="55"/>
      <c r="HD780" s="55"/>
    </row>
    <row r="781" s="6" customFormat="true" ht="15" hidden="false" customHeight="true" outlineLevel="0" collapsed="false">
      <c r="A781" s="77"/>
      <c r="B781" s="78"/>
      <c r="C781" s="57" t="s">
        <v>69</v>
      </c>
      <c r="D781" s="57"/>
      <c r="E781" s="57"/>
      <c r="F781" s="57"/>
      <c r="G781" s="57"/>
      <c r="H781" s="59"/>
      <c r="I781" s="60"/>
      <c r="J781" s="60"/>
      <c r="K781" s="60"/>
      <c r="L781" s="62"/>
      <c r="M781" s="60"/>
      <c r="N781" s="67" t="n">
        <v>2498.23</v>
      </c>
      <c r="O781" s="60"/>
      <c r="P781" s="68" t="n">
        <v>2498.23</v>
      </c>
      <c r="GO781" s="55"/>
      <c r="GP781" s="55"/>
      <c r="GQ781" s="55"/>
      <c r="GR781" s="55"/>
      <c r="GS781" s="55"/>
      <c r="GT781" s="55"/>
      <c r="GU781" s="55"/>
      <c r="GW781" s="55"/>
      <c r="GX781" s="11"/>
      <c r="GY781" s="55" t="s">
        <v>69</v>
      </c>
      <c r="HA781" s="55"/>
      <c r="HC781" s="55"/>
      <c r="HD781" s="55"/>
    </row>
    <row r="782" s="6" customFormat="true" ht="0.75" hidden="false" customHeight="true" outlineLevel="0" collapsed="false">
      <c r="A782" s="79"/>
      <c r="B782" s="80"/>
      <c r="C782" s="80"/>
      <c r="D782" s="80"/>
      <c r="E782" s="80"/>
      <c r="F782" s="80"/>
      <c r="G782" s="80"/>
      <c r="H782" s="81"/>
      <c r="I782" s="82"/>
      <c r="J782" s="82"/>
      <c r="K782" s="82"/>
      <c r="L782" s="83"/>
      <c r="M782" s="82"/>
      <c r="N782" s="83"/>
      <c r="O782" s="82"/>
      <c r="P782" s="84"/>
      <c r="GO782" s="55"/>
      <c r="GP782" s="55"/>
      <c r="GQ782" s="55"/>
      <c r="GR782" s="55"/>
      <c r="GS782" s="55"/>
      <c r="GT782" s="55"/>
      <c r="GU782" s="55"/>
      <c r="GW782" s="55"/>
      <c r="GX782" s="11"/>
      <c r="GY782" s="55"/>
      <c r="HA782" s="55"/>
      <c r="HC782" s="55"/>
      <c r="HD782" s="55"/>
    </row>
    <row r="783" s="6" customFormat="true" ht="15" hidden="false" customHeight="true" outlineLevel="0" collapsed="false">
      <c r="A783" s="54" t="s">
        <v>828</v>
      </c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GO783" s="55"/>
      <c r="GP783" s="55" t="s">
        <v>828</v>
      </c>
      <c r="GQ783" s="55"/>
      <c r="GR783" s="55"/>
      <c r="GS783" s="55"/>
      <c r="GT783" s="55"/>
      <c r="GU783" s="55"/>
      <c r="GW783" s="55"/>
      <c r="GX783" s="11"/>
      <c r="GY783" s="55"/>
      <c r="HA783" s="55"/>
      <c r="HC783" s="55"/>
      <c r="HD783" s="55"/>
    </row>
    <row r="784" s="6" customFormat="true" ht="23.25" hidden="false" customHeight="true" outlineLevel="0" collapsed="false">
      <c r="A784" s="56" t="s">
        <v>420</v>
      </c>
      <c r="B784" s="57" t="s">
        <v>829</v>
      </c>
      <c r="C784" s="58" t="s">
        <v>830</v>
      </c>
      <c r="D784" s="58"/>
      <c r="E784" s="58"/>
      <c r="F784" s="58"/>
      <c r="G784" s="58"/>
      <c r="H784" s="59" t="s">
        <v>126</v>
      </c>
      <c r="I784" s="60" t="n">
        <v>1</v>
      </c>
      <c r="J784" s="61" t="n">
        <v>1</v>
      </c>
      <c r="K784" s="61" t="n">
        <v>1</v>
      </c>
      <c r="L784" s="62"/>
      <c r="M784" s="60"/>
      <c r="N784" s="63"/>
      <c r="O784" s="60"/>
      <c r="P784" s="64"/>
      <c r="GO784" s="55"/>
      <c r="GP784" s="55"/>
      <c r="GQ784" s="55" t="s">
        <v>830</v>
      </c>
      <c r="GR784" s="55"/>
      <c r="GS784" s="55"/>
      <c r="GT784" s="55"/>
      <c r="GU784" s="55"/>
      <c r="GW784" s="55"/>
      <c r="GX784" s="11"/>
      <c r="GY784" s="55"/>
      <c r="HA784" s="55"/>
      <c r="HC784" s="55"/>
      <c r="HD784" s="55"/>
    </row>
    <row r="785" s="6" customFormat="true" ht="23.25" hidden="false" customHeight="true" outlineLevel="0" collapsed="false">
      <c r="A785" s="88"/>
      <c r="B785" s="66" t="s">
        <v>819</v>
      </c>
      <c r="C785" s="89" t="s">
        <v>683</v>
      </c>
      <c r="D785" s="89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89"/>
      <c r="P785" s="89"/>
      <c r="GO785" s="55"/>
      <c r="GP785" s="55"/>
      <c r="GQ785" s="55"/>
      <c r="GR785" s="55"/>
      <c r="GS785" s="55"/>
      <c r="GT785" s="55"/>
      <c r="GU785" s="55"/>
      <c r="GV785" s="3" t="s">
        <v>683</v>
      </c>
      <c r="GW785" s="55"/>
      <c r="GX785" s="11"/>
      <c r="GY785" s="55"/>
      <c r="HA785" s="55"/>
      <c r="HC785" s="55"/>
      <c r="HD785" s="55"/>
    </row>
    <row r="786" s="6" customFormat="true" ht="15" hidden="false" customHeight="true" outlineLevel="0" collapsed="false">
      <c r="A786" s="65"/>
      <c r="B786" s="66"/>
      <c r="C786" s="57" t="s">
        <v>62</v>
      </c>
      <c r="D786" s="57"/>
      <c r="E786" s="57"/>
      <c r="F786" s="57"/>
      <c r="G786" s="57"/>
      <c r="H786" s="59"/>
      <c r="I786" s="60"/>
      <c r="J786" s="60"/>
      <c r="K786" s="60"/>
      <c r="L786" s="62"/>
      <c r="M786" s="60"/>
      <c r="N786" s="67"/>
      <c r="O786" s="60"/>
      <c r="P786" s="68" t="n">
        <v>37042.02</v>
      </c>
      <c r="Q786" s="69"/>
      <c r="R786" s="69"/>
      <c r="GO786" s="55"/>
      <c r="GP786" s="55"/>
      <c r="GQ786" s="55"/>
      <c r="GR786" s="55"/>
      <c r="GS786" s="55"/>
      <c r="GT786" s="55"/>
      <c r="GU786" s="55"/>
      <c r="GW786" s="55" t="s">
        <v>62</v>
      </c>
      <c r="GX786" s="11"/>
      <c r="GY786" s="55"/>
      <c r="HA786" s="55"/>
      <c r="HC786" s="55"/>
      <c r="HD786" s="55"/>
    </row>
    <row r="787" s="6" customFormat="true" ht="15" hidden="false" customHeight="true" outlineLevel="0" collapsed="false">
      <c r="A787" s="70"/>
      <c r="B787" s="71"/>
      <c r="C787" s="8" t="s">
        <v>63</v>
      </c>
      <c r="D787" s="8"/>
      <c r="E787" s="8"/>
      <c r="F787" s="8"/>
      <c r="G787" s="8"/>
      <c r="H787" s="72"/>
      <c r="I787" s="73"/>
      <c r="J787" s="73"/>
      <c r="K787" s="73"/>
      <c r="L787" s="74"/>
      <c r="M787" s="73"/>
      <c r="N787" s="74"/>
      <c r="O787" s="73"/>
      <c r="P787" s="87" t="n">
        <v>26128.41</v>
      </c>
      <c r="GO787" s="55"/>
      <c r="GP787" s="55"/>
      <c r="GQ787" s="55"/>
      <c r="GR787" s="55"/>
      <c r="GS787" s="55"/>
      <c r="GT787" s="55"/>
      <c r="GU787" s="55"/>
      <c r="GW787" s="55"/>
      <c r="GX787" s="11" t="s">
        <v>63</v>
      </c>
      <c r="GY787" s="55"/>
      <c r="HA787" s="55"/>
      <c r="HC787" s="55"/>
      <c r="HD787" s="55"/>
    </row>
    <row r="788" s="6" customFormat="true" ht="15" hidden="false" customHeight="true" outlineLevel="0" collapsed="false">
      <c r="A788" s="70"/>
      <c r="B788" s="71" t="s">
        <v>64</v>
      </c>
      <c r="C788" s="8" t="s">
        <v>65</v>
      </c>
      <c r="D788" s="8"/>
      <c r="E788" s="8"/>
      <c r="F788" s="8"/>
      <c r="G788" s="8"/>
      <c r="H788" s="72" t="s">
        <v>66</v>
      </c>
      <c r="I788" s="76" t="n">
        <v>103</v>
      </c>
      <c r="J788" s="73"/>
      <c r="K788" s="76" t="n">
        <v>103</v>
      </c>
      <c r="L788" s="74"/>
      <c r="M788" s="73"/>
      <c r="N788" s="74"/>
      <c r="O788" s="73"/>
      <c r="P788" s="87" t="n">
        <v>26912.26</v>
      </c>
      <c r="GO788" s="55"/>
      <c r="GP788" s="55"/>
      <c r="GQ788" s="55"/>
      <c r="GR788" s="55"/>
      <c r="GS788" s="55"/>
      <c r="GT788" s="55"/>
      <c r="GU788" s="55"/>
      <c r="GW788" s="55"/>
      <c r="GX788" s="11" t="s">
        <v>65</v>
      </c>
      <c r="GY788" s="55"/>
      <c r="HA788" s="55"/>
      <c r="HC788" s="55"/>
      <c r="HD788" s="55"/>
    </row>
    <row r="789" s="6" customFormat="true" ht="15" hidden="false" customHeight="true" outlineLevel="0" collapsed="false">
      <c r="A789" s="70"/>
      <c r="B789" s="71" t="s">
        <v>67</v>
      </c>
      <c r="C789" s="8" t="s">
        <v>68</v>
      </c>
      <c r="D789" s="8"/>
      <c r="E789" s="8"/>
      <c r="F789" s="8"/>
      <c r="G789" s="8"/>
      <c r="H789" s="72" t="s">
        <v>66</v>
      </c>
      <c r="I789" s="76" t="n">
        <v>60</v>
      </c>
      <c r="J789" s="73"/>
      <c r="K789" s="76" t="n">
        <v>60</v>
      </c>
      <c r="L789" s="74"/>
      <c r="M789" s="73"/>
      <c r="N789" s="74"/>
      <c r="O789" s="73"/>
      <c r="P789" s="87" t="n">
        <v>15677.05</v>
      </c>
      <c r="GO789" s="55"/>
      <c r="GP789" s="55"/>
      <c r="GQ789" s="55"/>
      <c r="GR789" s="55"/>
      <c r="GS789" s="55"/>
      <c r="GT789" s="55"/>
      <c r="GU789" s="55"/>
      <c r="GW789" s="55"/>
      <c r="GX789" s="11" t="s">
        <v>68</v>
      </c>
      <c r="GY789" s="55"/>
      <c r="HA789" s="55"/>
      <c r="HC789" s="55"/>
      <c r="HD789" s="55"/>
    </row>
    <row r="790" s="6" customFormat="true" ht="15" hidden="false" customHeight="true" outlineLevel="0" collapsed="false">
      <c r="A790" s="77"/>
      <c r="B790" s="78"/>
      <c r="C790" s="57" t="s">
        <v>69</v>
      </c>
      <c r="D790" s="57"/>
      <c r="E790" s="57"/>
      <c r="F790" s="57"/>
      <c r="G790" s="57"/>
      <c r="H790" s="59"/>
      <c r="I790" s="60"/>
      <c r="J790" s="60"/>
      <c r="K790" s="60"/>
      <c r="L790" s="62"/>
      <c r="M790" s="60"/>
      <c r="N790" s="67" t="n">
        <v>79631.33</v>
      </c>
      <c r="O790" s="60"/>
      <c r="P790" s="68" t="n">
        <v>79631.33</v>
      </c>
      <c r="GO790" s="55"/>
      <c r="GP790" s="55"/>
      <c r="GQ790" s="55"/>
      <c r="GR790" s="55"/>
      <c r="GS790" s="55"/>
      <c r="GT790" s="55"/>
      <c r="GU790" s="55"/>
      <c r="GW790" s="55"/>
      <c r="GX790" s="11"/>
      <c r="GY790" s="55" t="s">
        <v>69</v>
      </c>
      <c r="HA790" s="55"/>
      <c r="HC790" s="55"/>
      <c r="HD790" s="55"/>
    </row>
    <row r="791" s="6" customFormat="true" ht="0.75" hidden="false" customHeight="true" outlineLevel="0" collapsed="false">
      <c r="A791" s="79"/>
      <c r="B791" s="80"/>
      <c r="C791" s="80"/>
      <c r="D791" s="80"/>
      <c r="E791" s="80"/>
      <c r="F791" s="80"/>
      <c r="G791" s="80"/>
      <c r="H791" s="81"/>
      <c r="I791" s="82"/>
      <c r="J791" s="82"/>
      <c r="K791" s="82"/>
      <c r="L791" s="83"/>
      <c r="M791" s="82"/>
      <c r="N791" s="83"/>
      <c r="O791" s="82"/>
      <c r="P791" s="84"/>
      <c r="GO791" s="55"/>
      <c r="GP791" s="55"/>
      <c r="GQ791" s="55"/>
      <c r="GR791" s="55"/>
      <c r="GS791" s="55"/>
      <c r="GT791" s="55"/>
      <c r="GU791" s="55"/>
      <c r="GW791" s="55"/>
      <c r="GX791" s="11"/>
      <c r="GY791" s="55"/>
      <c r="HA791" s="55"/>
      <c r="HC791" s="55"/>
      <c r="HD791" s="55"/>
    </row>
    <row r="792" s="6" customFormat="true" ht="23.25" hidden="false" customHeight="true" outlineLevel="0" collapsed="false">
      <c r="A792" s="56" t="s">
        <v>423</v>
      </c>
      <c r="B792" s="57" t="s">
        <v>791</v>
      </c>
      <c r="C792" s="58" t="s">
        <v>792</v>
      </c>
      <c r="D792" s="58"/>
      <c r="E792" s="58"/>
      <c r="F792" s="58"/>
      <c r="G792" s="58"/>
      <c r="H792" s="59" t="s">
        <v>61</v>
      </c>
      <c r="I792" s="60" t="n">
        <v>1</v>
      </c>
      <c r="J792" s="61" t="n">
        <v>1</v>
      </c>
      <c r="K792" s="61" t="n">
        <v>1</v>
      </c>
      <c r="L792" s="62"/>
      <c r="M792" s="60"/>
      <c r="N792" s="63"/>
      <c r="O792" s="60"/>
      <c r="P792" s="64"/>
      <c r="GO792" s="55"/>
      <c r="GP792" s="55"/>
      <c r="GQ792" s="55" t="s">
        <v>792</v>
      </c>
      <c r="GR792" s="55"/>
      <c r="GS792" s="55"/>
      <c r="GT792" s="55"/>
      <c r="GU792" s="55"/>
      <c r="GW792" s="55"/>
      <c r="GX792" s="11"/>
      <c r="GY792" s="55"/>
      <c r="HA792" s="55"/>
      <c r="HC792" s="55"/>
      <c r="HD792" s="55"/>
    </row>
    <row r="793" s="6" customFormat="true" ht="23.25" hidden="false" customHeight="true" outlineLevel="0" collapsed="false">
      <c r="A793" s="88"/>
      <c r="B793" s="66" t="s">
        <v>819</v>
      </c>
      <c r="C793" s="89" t="s">
        <v>683</v>
      </c>
      <c r="D793" s="89"/>
      <c r="E793" s="89"/>
      <c r="F793" s="89"/>
      <c r="G793" s="89"/>
      <c r="H793" s="89"/>
      <c r="I793" s="89"/>
      <c r="J793" s="89"/>
      <c r="K793" s="89"/>
      <c r="L793" s="89"/>
      <c r="M793" s="89"/>
      <c r="N793" s="89"/>
      <c r="O793" s="89"/>
      <c r="P793" s="89"/>
      <c r="GO793" s="55"/>
      <c r="GP793" s="55"/>
      <c r="GQ793" s="55"/>
      <c r="GR793" s="55"/>
      <c r="GS793" s="55"/>
      <c r="GT793" s="55"/>
      <c r="GU793" s="55"/>
      <c r="GV793" s="3" t="s">
        <v>683</v>
      </c>
      <c r="GW793" s="55"/>
      <c r="GX793" s="11"/>
      <c r="GY793" s="55"/>
      <c r="HA793" s="55"/>
      <c r="HC793" s="55"/>
      <c r="HD793" s="55"/>
    </row>
    <row r="794" s="6" customFormat="true" ht="15" hidden="false" customHeight="true" outlineLevel="0" collapsed="false">
      <c r="A794" s="65"/>
      <c r="B794" s="66"/>
      <c r="C794" s="57" t="s">
        <v>62</v>
      </c>
      <c r="D794" s="57"/>
      <c r="E794" s="57"/>
      <c r="F794" s="57"/>
      <c r="G794" s="57"/>
      <c r="H794" s="59"/>
      <c r="I794" s="60"/>
      <c r="J794" s="60"/>
      <c r="K794" s="60"/>
      <c r="L794" s="62"/>
      <c r="M794" s="60"/>
      <c r="N794" s="67"/>
      <c r="O794" s="60"/>
      <c r="P794" s="68" t="n">
        <v>1985.45</v>
      </c>
      <c r="Q794" s="69"/>
      <c r="R794" s="69"/>
      <c r="GO794" s="55"/>
      <c r="GP794" s="55"/>
      <c r="GQ794" s="55"/>
      <c r="GR794" s="55"/>
      <c r="GS794" s="55"/>
      <c r="GT794" s="55"/>
      <c r="GU794" s="55"/>
      <c r="GW794" s="55" t="s">
        <v>62</v>
      </c>
      <c r="GX794" s="11"/>
      <c r="GY794" s="55"/>
      <c r="HA794" s="55"/>
      <c r="HC794" s="55"/>
      <c r="HD794" s="55"/>
    </row>
    <row r="795" s="6" customFormat="true" ht="15" hidden="false" customHeight="true" outlineLevel="0" collapsed="false">
      <c r="A795" s="70"/>
      <c r="B795" s="71"/>
      <c r="C795" s="8" t="s">
        <v>63</v>
      </c>
      <c r="D795" s="8"/>
      <c r="E795" s="8"/>
      <c r="F795" s="8"/>
      <c r="G795" s="8"/>
      <c r="H795" s="72"/>
      <c r="I795" s="73"/>
      <c r="J795" s="73"/>
      <c r="K795" s="73"/>
      <c r="L795" s="74"/>
      <c r="M795" s="73"/>
      <c r="N795" s="74"/>
      <c r="O795" s="73"/>
      <c r="P795" s="87" t="n">
        <v>1626.67</v>
      </c>
      <c r="GO795" s="55"/>
      <c r="GP795" s="55"/>
      <c r="GQ795" s="55"/>
      <c r="GR795" s="55"/>
      <c r="GS795" s="55"/>
      <c r="GT795" s="55"/>
      <c r="GU795" s="55"/>
      <c r="GW795" s="55"/>
      <c r="GX795" s="11" t="s">
        <v>63</v>
      </c>
      <c r="GY795" s="55"/>
      <c r="HA795" s="55"/>
      <c r="HC795" s="55"/>
      <c r="HD795" s="55"/>
    </row>
    <row r="796" s="6" customFormat="true" ht="15" hidden="false" customHeight="true" outlineLevel="0" collapsed="false">
      <c r="A796" s="70"/>
      <c r="B796" s="71" t="s">
        <v>255</v>
      </c>
      <c r="C796" s="8" t="s">
        <v>256</v>
      </c>
      <c r="D796" s="8"/>
      <c r="E796" s="8"/>
      <c r="F796" s="8"/>
      <c r="G796" s="8"/>
      <c r="H796" s="72" t="s">
        <v>66</v>
      </c>
      <c r="I796" s="76" t="n">
        <v>97</v>
      </c>
      <c r="J796" s="73"/>
      <c r="K796" s="76" t="n">
        <v>97</v>
      </c>
      <c r="L796" s="74"/>
      <c r="M796" s="73"/>
      <c r="N796" s="74"/>
      <c r="O796" s="73"/>
      <c r="P796" s="87" t="n">
        <v>1577.87</v>
      </c>
      <c r="GO796" s="55"/>
      <c r="GP796" s="55"/>
      <c r="GQ796" s="55"/>
      <c r="GR796" s="55"/>
      <c r="GS796" s="55"/>
      <c r="GT796" s="55"/>
      <c r="GU796" s="55"/>
      <c r="GW796" s="55"/>
      <c r="GX796" s="11" t="s">
        <v>256</v>
      </c>
      <c r="GY796" s="55"/>
      <c r="HA796" s="55"/>
      <c r="HC796" s="55"/>
      <c r="HD796" s="55"/>
    </row>
    <row r="797" s="6" customFormat="true" ht="15" hidden="false" customHeight="true" outlineLevel="0" collapsed="false">
      <c r="A797" s="70"/>
      <c r="B797" s="71" t="s">
        <v>257</v>
      </c>
      <c r="C797" s="8" t="s">
        <v>258</v>
      </c>
      <c r="D797" s="8"/>
      <c r="E797" s="8"/>
      <c r="F797" s="8"/>
      <c r="G797" s="8"/>
      <c r="H797" s="72" t="s">
        <v>66</v>
      </c>
      <c r="I797" s="76" t="n">
        <v>51</v>
      </c>
      <c r="J797" s="73"/>
      <c r="K797" s="76" t="n">
        <v>51</v>
      </c>
      <c r="L797" s="74"/>
      <c r="M797" s="73"/>
      <c r="N797" s="74"/>
      <c r="O797" s="73"/>
      <c r="P797" s="75" t="n">
        <v>829.6</v>
      </c>
      <c r="GO797" s="55"/>
      <c r="GP797" s="55"/>
      <c r="GQ797" s="55"/>
      <c r="GR797" s="55"/>
      <c r="GS797" s="55"/>
      <c r="GT797" s="55"/>
      <c r="GU797" s="55"/>
      <c r="GW797" s="55"/>
      <c r="GX797" s="11" t="s">
        <v>258</v>
      </c>
      <c r="GY797" s="55"/>
      <c r="HA797" s="55"/>
      <c r="HC797" s="55"/>
      <c r="HD797" s="55"/>
    </row>
    <row r="798" s="6" customFormat="true" ht="15" hidden="false" customHeight="true" outlineLevel="0" collapsed="false">
      <c r="A798" s="77"/>
      <c r="B798" s="78"/>
      <c r="C798" s="57" t="s">
        <v>69</v>
      </c>
      <c r="D798" s="57"/>
      <c r="E798" s="57"/>
      <c r="F798" s="57"/>
      <c r="G798" s="57"/>
      <c r="H798" s="59"/>
      <c r="I798" s="60"/>
      <c r="J798" s="60"/>
      <c r="K798" s="60"/>
      <c r="L798" s="62"/>
      <c r="M798" s="60"/>
      <c r="N798" s="67" t="n">
        <v>4416.38</v>
      </c>
      <c r="O798" s="60"/>
      <c r="P798" s="68" t="n">
        <v>4416.38</v>
      </c>
      <c r="GO798" s="55"/>
      <c r="GP798" s="55"/>
      <c r="GQ798" s="55"/>
      <c r="GR798" s="55"/>
      <c r="GS798" s="55"/>
      <c r="GT798" s="55"/>
      <c r="GU798" s="55"/>
      <c r="GW798" s="55"/>
      <c r="GX798" s="11"/>
      <c r="GY798" s="55" t="s">
        <v>69</v>
      </c>
      <c r="HA798" s="55"/>
      <c r="HC798" s="55"/>
      <c r="HD798" s="55"/>
    </row>
    <row r="799" s="6" customFormat="true" ht="0.75" hidden="false" customHeight="true" outlineLevel="0" collapsed="false">
      <c r="A799" s="79"/>
      <c r="B799" s="80"/>
      <c r="C799" s="80"/>
      <c r="D799" s="80"/>
      <c r="E799" s="80"/>
      <c r="F799" s="80"/>
      <c r="G799" s="80"/>
      <c r="H799" s="81"/>
      <c r="I799" s="82"/>
      <c r="J799" s="82"/>
      <c r="K799" s="82"/>
      <c r="L799" s="83"/>
      <c r="M799" s="82"/>
      <c r="N799" s="83"/>
      <c r="O799" s="82"/>
      <c r="P799" s="84"/>
      <c r="GO799" s="55"/>
      <c r="GP799" s="55"/>
      <c r="GQ799" s="55"/>
      <c r="GR799" s="55"/>
      <c r="GS799" s="55"/>
      <c r="GT799" s="55"/>
      <c r="GU799" s="55"/>
      <c r="GW799" s="55"/>
      <c r="GX799" s="11"/>
      <c r="GY799" s="55"/>
      <c r="HA799" s="55"/>
      <c r="HC799" s="55"/>
      <c r="HD799" s="55"/>
    </row>
    <row r="800" s="6" customFormat="true" ht="15" hidden="false" customHeight="true" outlineLevel="0" collapsed="false">
      <c r="A800" s="54" t="s">
        <v>716</v>
      </c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GO800" s="55"/>
      <c r="GP800" s="55" t="s">
        <v>716</v>
      </c>
      <c r="GQ800" s="55"/>
      <c r="GR800" s="55"/>
      <c r="GS800" s="55"/>
      <c r="GT800" s="55"/>
      <c r="GU800" s="55"/>
      <c r="GW800" s="55"/>
      <c r="GX800" s="11"/>
      <c r="GY800" s="55"/>
      <c r="HA800" s="55"/>
      <c r="HC800" s="55"/>
      <c r="HD800" s="55"/>
    </row>
    <row r="801" s="6" customFormat="true" ht="22.5" hidden="false" customHeight="true" outlineLevel="0" collapsed="false">
      <c r="A801" s="56" t="s">
        <v>831</v>
      </c>
      <c r="B801" s="57" t="s">
        <v>718</v>
      </c>
      <c r="C801" s="58" t="s">
        <v>832</v>
      </c>
      <c r="D801" s="58"/>
      <c r="E801" s="58"/>
      <c r="F801" s="58"/>
      <c r="G801" s="58"/>
      <c r="H801" s="59" t="s">
        <v>126</v>
      </c>
      <c r="I801" s="60" t="n">
        <v>1</v>
      </c>
      <c r="J801" s="61" t="n">
        <v>1</v>
      </c>
      <c r="K801" s="61" t="n">
        <v>1</v>
      </c>
      <c r="L801" s="62"/>
      <c r="M801" s="60"/>
      <c r="N801" s="63"/>
      <c r="O801" s="60"/>
      <c r="P801" s="64"/>
      <c r="GO801" s="55"/>
      <c r="GP801" s="55"/>
      <c r="GQ801" s="55" t="s">
        <v>832</v>
      </c>
      <c r="GR801" s="55"/>
      <c r="GS801" s="55"/>
      <c r="GT801" s="55"/>
      <c r="GU801" s="55"/>
      <c r="GW801" s="55"/>
      <c r="GX801" s="11"/>
      <c r="GY801" s="55"/>
      <c r="HA801" s="55"/>
      <c r="HC801" s="55"/>
      <c r="HD801" s="55"/>
    </row>
    <row r="802" s="6" customFormat="true" ht="15" hidden="false" customHeight="true" outlineLevel="0" collapsed="false">
      <c r="A802" s="77"/>
      <c r="B802" s="78"/>
      <c r="C802" s="57" t="s">
        <v>69</v>
      </c>
      <c r="D802" s="57"/>
      <c r="E802" s="57"/>
      <c r="F802" s="57"/>
      <c r="G802" s="57"/>
      <c r="H802" s="59"/>
      <c r="I802" s="60"/>
      <c r="J802" s="60"/>
      <c r="K802" s="60"/>
      <c r="L802" s="62"/>
      <c r="M802" s="60"/>
      <c r="N802" s="62"/>
      <c r="O802" s="60"/>
      <c r="P802" s="64"/>
      <c r="GO802" s="55"/>
      <c r="GP802" s="55"/>
      <c r="GQ802" s="55"/>
      <c r="GR802" s="55"/>
      <c r="GS802" s="55"/>
      <c r="GT802" s="55"/>
      <c r="GU802" s="55"/>
      <c r="GW802" s="55"/>
      <c r="GX802" s="11"/>
      <c r="GY802" s="55" t="s">
        <v>69</v>
      </c>
      <c r="HA802" s="55"/>
      <c r="HC802" s="55"/>
      <c r="HD802" s="55"/>
    </row>
    <row r="803" s="6" customFormat="true" ht="0.75" hidden="false" customHeight="true" outlineLevel="0" collapsed="false">
      <c r="A803" s="79"/>
      <c r="B803" s="80"/>
      <c r="C803" s="80"/>
      <c r="D803" s="80"/>
      <c r="E803" s="80"/>
      <c r="F803" s="80"/>
      <c r="G803" s="80"/>
      <c r="H803" s="81"/>
      <c r="I803" s="82"/>
      <c r="J803" s="82"/>
      <c r="K803" s="82"/>
      <c r="L803" s="83"/>
      <c r="M803" s="82"/>
      <c r="N803" s="83"/>
      <c r="O803" s="82"/>
      <c r="P803" s="84"/>
      <c r="GO803" s="55"/>
      <c r="GP803" s="55"/>
      <c r="GQ803" s="55"/>
      <c r="GR803" s="55"/>
      <c r="GS803" s="55"/>
      <c r="GT803" s="55"/>
      <c r="GU803" s="55"/>
      <c r="GW803" s="55"/>
      <c r="GX803" s="11"/>
      <c r="GY803" s="55"/>
      <c r="HA803" s="55"/>
      <c r="HC803" s="55"/>
      <c r="HD803" s="55"/>
    </row>
    <row r="804" s="6" customFormat="true" ht="15" hidden="false" customHeight="true" outlineLevel="0" collapsed="false">
      <c r="A804" s="65"/>
      <c r="B804" s="102"/>
      <c r="C804" s="78" t="s">
        <v>833</v>
      </c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120"/>
      <c r="Q804" s="104"/>
      <c r="R804" s="105"/>
      <c r="GO804" s="55"/>
      <c r="GP804" s="55"/>
      <c r="GQ804" s="55"/>
      <c r="GR804" s="55"/>
      <c r="GS804" s="55"/>
      <c r="GT804" s="55"/>
      <c r="GU804" s="55"/>
      <c r="GW804" s="55"/>
      <c r="GX804" s="11"/>
      <c r="GY804" s="55"/>
      <c r="HA804" s="55" t="s">
        <v>833</v>
      </c>
      <c r="HC804" s="55"/>
      <c r="HD804" s="55"/>
    </row>
    <row r="805" s="6" customFormat="true" ht="15" hidden="false" customHeight="true" outlineLevel="0" collapsed="false">
      <c r="A805" s="65"/>
      <c r="B805" s="66"/>
      <c r="C805" s="93" t="s">
        <v>532</v>
      </c>
      <c r="D805" s="93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110" t="n">
        <v>103304.42</v>
      </c>
      <c r="GO805" s="55"/>
      <c r="GP805" s="55"/>
      <c r="GQ805" s="55"/>
      <c r="GR805" s="55"/>
      <c r="GS805" s="55"/>
      <c r="GT805" s="55"/>
      <c r="GU805" s="55"/>
      <c r="GW805" s="55"/>
      <c r="GX805" s="11"/>
      <c r="GY805" s="55"/>
      <c r="HA805" s="55"/>
      <c r="HB805" s="3" t="s">
        <v>532</v>
      </c>
      <c r="HC805" s="55"/>
      <c r="HD805" s="55"/>
    </row>
    <row r="806" s="6" customFormat="true" ht="15" hidden="false" customHeight="true" outlineLevel="0" collapsed="false">
      <c r="A806" s="65"/>
      <c r="B806" s="66"/>
      <c r="C806" s="93" t="s">
        <v>452</v>
      </c>
      <c r="D806" s="93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110" t="n">
        <v>132717.96</v>
      </c>
      <c r="GO806" s="55"/>
      <c r="GP806" s="55"/>
      <c r="GQ806" s="55"/>
      <c r="GR806" s="55"/>
      <c r="GS806" s="55"/>
      <c r="GT806" s="55"/>
      <c r="GU806" s="55"/>
      <c r="GW806" s="55"/>
      <c r="GX806" s="11"/>
      <c r="GY806" s="55"/>
      <c r="HA806" s="55"/>
      <c r="HB806" s="3" t="s">
        <v>452</v>
      </c>
      <c r="HC806" s="55"/>
      <c r="HD806" s="55"/>
    </row>
    <row r="807" s="6" customFormat="true" ht="15" hidden="false" customHeight="true" outlineLevel="0" collapsed="false">
      <c r="A807" s="65"/>
      <c r="B807" s="66"/>
      <c r="C807" s="93" t="s">
        <v>453</v>
      </c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110" t="n">
        <v>30903.38</v>
      </c>
      <c r="GO807" s="55"/>
      <c r="GP807" s="55"/>
      <c r="GQ807" s="55"/>
      <c r="GR807" s="55"/>
      <c r="GS807" s="55"/>
      <c r="GT807" s="55"/>
      <c r="GU807" s="55"/>
      <c r="GW807" s="55"/>
      <c r="GX807" s="11"/>
      <c r="GY807" s="55"/>
      <c r="HA807" s="55"/>
      <c r="HB807" s="3" t="s">
        <v>453</v>
      </c>
      <c r="HC807" s="55"/>
      <c r="HD807" s="55"/>
    </row>
    <row r="808" s="6" customFormat="true" ht="15" hidden="false" customHeight="true" outlineLevel="0" collapsed="false">
      <c r="A808" s="65"/>
      <c r="B808" s="66"/>
      <c r="C808" s="93" t="s">
        <v>454</v>
      </c>
      <c r="D808" s="93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110" t="n">
        <v>18375</v>
      </c>
      <c r="GO808" s="55"/>
      <c r="GP808" s="55"/>
      <c r="GQ808" s="55"/>
      <c r="GR808" s="55"/>
      <c r="GS808" s="55"/>
      <c r="GT808" s="55"/>
      <c r="GU808" s="55"/>
      <c r="GW808" s="55"/>
      <c r="GX808" s="11"/>
      <c r="GY808" s="55"/>
      <c r="HA808" s="55"/>
      <c r="HB808" s="3" t="s">
        <v>454</v>
      </c>
      <c r="HC808" s="55"/>
      <c r="HD808" s="55"/>
    </row>
    <row r="809" s="6" customFormat="true" ht="15" hidden="false" customHeight="true" outlineLevel="0" collapsed="false">
      <c r="A809" s="65"/>
      <c r="B809" s="66"/>
      <c r="C809" s="93" t="s">
        <v>455</v>
      </c>
      <c r="D809" s="93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110" t="n">
        <v>2498.23</v>
      </c>
      <c r="GO809" s="55"/>
      <c r="GP809" s="55"/>
      <c r="GQ809" s="55"/>
      <c r="GR809" s="55"/>
      <c r="GS809" s="55"/>
      <c r="GT809" s="55"/>
      <c r="GU809" s="55"/>
      <c r="GW809" s="55"/>
      <c r="GX809" s="11"/>
      <c r="GY809" s="55"/>
      <c r="HA809" s="55"/>
      <c r="HB809" s="3" t="s">
        <v>455</v>
      </c>
      <c r="HC809" s="55"/>
      <c r="HD809" s="55"/>
    </row>
    <row r="810" s="6" customFormat="true" ht="15" hidden="false" customHeight="true" outlineLevel="0" collapsed="false">
      <c r="A810" s="65"/>
      <c r="B810" s="66"/>
      <c r="C810" s="93" t="s">
        <v>533</v>
      </c>
      <c r="D810" s="93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110" t="n">
        <v>39073.4</v>
      </c>
      <c r="GO810" s="55"/>
      <c r="GP810" s="55"/>
      <c r="GQ810" s="55"/>
      <c r="GR810" s="55"/>
      <c r="GS810" s="55"/>
      <c r="GT810" s="55"/>
      <c r="GU810" s="55"/>
      <c r="GW810" s="55"/>
      <c r="GX810" s="11"/>
      <c r="GY810" s="55"/>
      <c r="HA810" s="55"/>
      <c r="HB810" s="3" t="s">
        <v>533</v>
      </c>
      <c r="HC810" s="55"/>
      <c r="HD810" s="55"/>
    </row>
    <row r="811" s="6" customFormat="true" ht="15" hidden="false" customHeight="true" outlineLevel="0" collapsed="false">
      <c r="A811" s="65"/>
      <c r="B811" s="66"/>
      <c r="C811" s="93" t="s">
        <v>534</v>
      </c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110" t="n">
        <v>39803.01</v>
      </c>
      <c r="GO811" s="55"/>
      <c r="GP811" s="55"/>
      <c r="GQ811" s="55"/>
      <c r="GR811" s="55"/>
      <c r="GS811" s="55"/>
      <c r="GT811" s="55"/>
      <c r="GU811" s="55"/>
      <c r="GW811" s="55"/>
      <c r="GX811" s="11"/>
      <c r="GY811" s="55"/>
      <c r="HA811" s="55"/>
      <c r="HB811" s="3" t="s">
        <v>534</v>
      </c>
      <c r="HC811" s="55"/>
      <c r="HD811" s="55"/>
    </row>
    <row r="812" s="6" customFormat="true" ht="15" hidden="false" customHeight="true" outlineLevel="0" collapsed="false">
      <c r="A812" s="65"/>
      <c r="B812" s="66"/>
      <c r="C812" s="93" t="s">
        <v>535</v>
      </c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110" t="n">
        <v>23012.14</v>
      </c>
      <c r="GO812" s="55"/>
      <c r="GP812" s="55"/>
      <c r="GQ812" s="55"/>
      <c r="GR812" s="55"/>
      <c r="GS812" s="55"/>
      <c r="GT812" s="55"/>
      <c r="GU812" s="55"/>
      <c r="GW812" s="55"/>
      <c r="GX812" s="11"/>
      <c r="GY812" s="55"/>
      <c r="HA812" s="55"/>
      <c r="HB812" s="3" t="s">
        <v>535</v>
      </c>
      <c r="HC812" s="55"/>
      <c r="HD812" s="55"/>
    </row>
    <row r="813" s="6" customFormat="true" ht="15" hidden="false" customHeight="true" outlineLevel="0" collapsed="false">
      <c r="A813" s="65"/>
      <c r="B813" s="102"/>
      <c r="C813" s="78" t="s">
        <v>834</v>
      </c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103" t="n">
        <v>184494.57</v>
      </c>
      <c r="Q813" s="134"/>
      <c r="R813" s="108"/>
      <c r="GO813" s="55"/>
      <c r="GP813" s="55"/>
      <c r="GQ813" s="55"/>
      <c r="GR813" s="55"/>
      <c r="GS813" s="55"/>
      <c r="GT813" s="55"/>
      <c r="GU813" s="55"/>
      <c r="GW813" s="55"/>
      <c r="GX813" s="11"/>
      <c r="GY813" s="55"/>
      <c r="HA813" s="55"/>
      <c r="HC813" s="55" t="s">
        <v>834</v>
      </c>
      <c r="HD813" s="55"/>
    </row>
    <row r="814" s="6" customFormat="true" ht="15" hidden="false" customHeight="true" outlineLevel="0" collapsed="false">
      <c r="A814" s="65"/>
      <c r="B814" s="102"/>
      <c r="C814" s="78" t="s">
        <v>281</v>
      </c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106"/>
      <c r="Q814" s="107"/>
      <c r="R814" s="108"/>
      <c r="GO814" s="55"/>
      <c r="GP814" s="55"/>
      <c r="GQ814" s="55"/>
      <c r="GR814" s="55"/>
      <c r="GS814" s="55"/>
      <c r="GT814" s="55"/>
      <c r="GU814" s="55"/>
      <c r="GW814" s="55"/>
      <c r="GX814" s="11"/>
      <c r="GY814" s="55"/>
      <c r="HA814" s="55"/>
      <c r="HC814" s="55"/>
      <c r="HD814" s="55" t="s">
        <v>281</v>
      </c>
    </row>
    <row r="815" s="6" customFormat="true" ht="15" hidden="false" customHeight="true" outlineLevel="0" collapsed="false">
      <c r="A815" s="65"/>
      <c r="B815" s="102"/>
      <c r="C815" s="109" t="s">
        <v>282</v>
      </c>
      <c r="D815" s="109"/>
      <c r="E815" s="109"/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10" t="n">
        <v>13005.63</v>
      </c>
      <c r="Q815" s="107"/>
      <c r="R815" s="108"/>
      <c r="GO815" s="55"/>
      <c r="GP815" s="55"/>
      <c r="GQ815" s="55"/>
      <c r="GR815" s="55"/>
      <c r="GS815" s="55"/>
      <c r="GT815" s="55"/>
      <c r="GU815" s="55"/>
      <c r="GW815" s="55"/>
      <c r="GX815" s="11"/>
      <c r="GY815" s="55"/>
      <c r="HA815" s="55"/>
      <c r="HC815" s="55"/>
      <c r="HD815" s="55"/>
      <c r="HE815" s="3" t="s">
        <v>282</v>
      </c>
    </row>
    <row r="816" s="6" customFormat="true" ht="15" hidden="false" customHeight="true" outlineLevel="0" collapsed="false">
      <c r="A816" s="65"/>
      <c r="B816" s="102"/>
      <c r="C816" s="109" t="s">
        <v>283</v>
      </c>
      <c r="D816" s="109"/>
      <c r="E816" s="109"/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10" t="n">
        <v>18375</v>
      </c>
      <c r="Q816" s="107"/>
      <c r="R816" s="108"/>
      <c r="GO816" s="55"/>
      <c r="GP816" s="55"/>
      <c r="GQ816" s="55"/>
      <c r="GR816" s="55"/>
      <c r="GS816" s="55"/>
      <c r="GT816" s="55"/>
      <c r="GU816" s="55"/>
      <c r="GW816" s="55"/>
      <c r="GX816" s="11"/>
      <c r="GY816" s="55"/>
      <c r="HA816" s="55"/>
      <c r="HC816" s="55"/>
      <c r="HD816" s="55"/>
      <c r="HE816" s="3" t="s">
        <v>283</v>
      </c>
    </row>
    <row r="817" s="6" customFormat="true" ht="15" hidden="false" customHeight="true" outlineLevel="0" collapsed="false">
      <c r="A817" s="65"/>
      <c r="B817" s="102"/>
      <c r="C817" s="109" t="s">
        <v>284</v>
      </c>
      <c r="D817" s="109"/>
      <c r="E817" s="109"/>
      <c r="F817" s="109"/>
      <c r="G817" s="109"/>
      <c r="H817" s="109"/>
      <c r="I817" s="109"/>
      <c r="J817" s="109"/>
      <c r="K817" s="111" t="n">
        <v>53.3986</v>
      </c>
      <c r="L817" s="109"/>
      <c r="M817" s="109"/>
      <c r="N817" s="109"/>
      <c r="O817" s="109"/>
      <c r="P817" s="112"/>
      <c r="Q817" s="107"/>
      <c r="R817" s="108"/>
      <c r="GO817" s="55"/>
      <c r="GP817" s="55"/>
      <c r="GQ817" s="55"/>
      <c r="GR817" s="55"/>
      <c r="GS817" s="55"/>
      <c r="GT817" s="55"/>
      <c r="GU817" s="55"/>
      <c r="GW817" s="55"/>
      <c r="GX817" s="11"/>
      <c r="GY817" s="55"/>
      <c r="HA817" s="55"/>
      <c r="HC817" s="55"/>
      <c r="HD817" s="55"/>
      <c r="HF817" s="3" t="s">
        <v>284</v>
      </c>
    </row>
    <row r="818" s="6" customFormat="true" ht="15" hidden="false" customHeight="true" outlineLevel="0" collapsed="false">
      <c r="A818" s="65"/>
      <c r="B818" s="102"/>
      <c r="C818" s="109" t="s">
        <v>285</v>
      </c>
      <c r="D818" s="109"/>
      <c r="E818" s="109"/>
      <c r="F818" s="109"/>
      <c r="G818" s="109"/>
      <c r="H818" s="109"/>
      <c r="I818" s="109"/>
      <c r="J818" s="109"/>
      <c r="K818" s="135" t="n">
        <v>15.39774</v>
      </c>
      <c r="L818" s="109"/>
      <c r="M818" s="109"/>
      <c r="N818" s="109"/>
      <c r="O818" s="109"/>
      <c r="P818" s="112"/>
      <c r="Q818" s="107"/>
      <c r="R818" s="108"/>
      <c r="GO818" s="55"/>
      <c r="GP818" s="55"/>
      <c r="GQ818" s="55"/>
      <c r="GR818" s="55"/>
      <c r="GS818" s="55"/>
      <c r="GT818" s="55"/>
      <c r="GU818" s="55"/>
      <c r="GW818" s="55"/>
      <c r="GX818" s="11"/>
      <c r="GY818" s="55"/>
      <c r="HA818" s="55"/>
      <c r="HC818" s="55"/>
      <c r="HD818" s="55"/>
      <c r="HF818" s="3" t="s">
        <v>285</v>
      </c>
    </row>
    <row r="819" s="6" customFormat="true" ht="0.75" hidden="false" customHeight="true" outlineLevel="0" collapsed="false">
      <c r="A819" s="113"/>
      <c r="B819" s="114"/>
      <c r="C819" s="115"/>
      <c r="D819" s="115"/>
      <c r="E819" s="115"/>
      <c r="F819" s="115"/>
      <c r="G819" s="115"/>
      <c r="H819" s="115"/>
      <c r="I819" s="115"/>
      <c r="J819" s="115"/>
      <c r="K819" s="116"/>
      <c r="L819" s="115"/>
      <c r="M819" s="115"/>
      <c r="N819" s="115"/>
      <c r="O819" s="115"/>
      <c r="P819" s="117"/>
      <c r="Q819" s="107"/>
      <c r="R819" s="108"/>
      <c r="GO819" s="55"/>
      <c r="GP819" s="55"/>
      <c r="GQ819" s="55"/>
      <c r="GR819" s="55"/>
      <c r="GS819" s="55"/>
      <c r="GT819" s="55"/>
      <c r="GU819" s="55"/>
      <c r="GW819" s="55"/>
      <c r="GX819" s="11"/>
      <c r="GY819" s="55"/>
      <c r="HA819" s="55"/>
      <c r="HC819" s="55"/>
      <c r="HD819" s="55"/>
    </row>
    <row r="820" s="6" customFormat="true" ht="15" hidden="false" customHeight="true" outlineLevel="0" collapsed="false">
      <c r="A820" s="54" t="s">
        <v>835</v>
      </c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GO820" s="55" t="s">
        <v>835</v>
      </c>
      <c r="GP820" s="55"/>
      <c r="GQ820" s="55"/>
      <c r="GR820" s="55"/>
      <c r="GS820" s="55"/>
      <c r="GT820" s="55"/>
      <c r="GU820" s="55"/>
      <c r="GW820" s="55"/>
      <c r="GX820" s="11"/>
      <c r="GY820" s="55"/>
      <c r="HA820" s="55"/>
      <c r="HC820" s="55"/>
      <c r="HD820" s="55"/>
    </row>
    <row r="821" s="6" customFormat="true" ht="15" hidden="false" customHeight="true" outlineLevel="0" collapsed="false">
      <c r="A821" s="54" t="s">
        <v>836</v>
      </c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GO821" s="55"/>
      <c r="GP821" s="55" t="s">
        <v>836</v>
      </c>
      <c r="GQ821" s="55"/>
      <c r="GR821" s="55"/>
      <c r="GS821" s="55"/>
      <c r="GT821" s="55"/>
      <c r="GU821" s="55"/>
      <c r="GW821" s="55"/>
      <c r="GX821" s="11"/>
      <c r="GY821" s="55"/>
      <c r="HA821" s="55"/>
      <c r="HC821" s="55"/>
      <c r="HD821" s="55"/>
    </row>
    <row r="822" s="6" customFormat="true" ht="15" hidden="false" customHeight="true" outlineLevel="0" collapsed="false">
      <c r="A822" s="54" t="s">
        <v>678</v>
      </c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GO822" s="55"/>
      <c r="GP822" s="55" t="s">
        <v>678</v>
      </c>
      <c r="GQ822" s="55"/>
      <c r="GR822" s="55"/>
      <c r="GS822" s="55"/>
      <c r="GT822" s="55"/>
      <c r="GU822" s="55"/>
      <c r="GW822" s="55"/>
      <c r="GX822" s="11"/>
      <c r="GY822" s="55"/>
      <c r="HA822" s="55"/>
      <c r="HC822" s="55"/>
      <c r="HD822" s="55"/>
    </row>
    <row r="823" s="6" customFormat="true" ht="15" hidden="false" customHeight="true" outlineLevel="0" collapsed="false">
      <c r="A823" s="56" t="s">
        <v>429</v>
      </c>
      <c r="B823" s="57" t="s">
        <v>837</v>
      </c>
      <c r="C823" s="58" t="s">
        <v>838</v>
      </c>
      <c r="D823" s="58"/>
      <c r="E823" s="58"/>
      <c r="F823" s="58"/>
      <c r="G823" s="58"/>
      <c r="H823" s="59" t="s">
        <v>61</v>
      </c>
      <c r="I823" s="60" t="n">
        <v>1</v>
      </c>
      <c r="J823" s="61" t="n">
        <v>1</v>
      </c>
      <c r="K823" s="61" t="n">
        <v>1</v>
      </c>
      <c r="L823" s="62"/>
      <c r="M823" s="60"/>
      <c r="N823" s="63"/>
      <c r="O823" s="60"/>
      <c r="P823" s="64"/>
      <c r="GO823" s="55"/>
      <c r="GP823" s="55"/>
      <c r="GQ823" s="55" t="s">
        <v>838</v>
      </c>
      <c r="GR823" s="55"/>
      <c r="GS823" s="55"/>
      <c r="GT823" s="55"/>
      <c r="GU823" s="55"/>
      <c r="GW823" s="55"/>
      <c r="GX823" s="11"/>
      <c r="GY823" s="55"/>
      <c r="HA823" s="55"/>
      <c r="HC823" s="55"/>
      <c r="HD823" s="55"/>
    </row>
    <row r="824" s="6" customFormat="true" ht="22.5" hidden="false" customHeight="true" outlineLevel="0" collapsed="false">
      <c r="A824" s="88"/>
      <c r="B824" s="66" t="s">
        <v>771</v>
      </c>
      <c r="C824" s="89" t="s">
        <v>772</v>
      </c>
      <c r="D824" s="89"/>
      <c r="E824" s="89"/>
      <c r="F824" s="89"/>
      <c r="G824" s="89"/>
      <c r="H824" s="89"/>
      <c r="I824" s="89"/>
      <c r="J824" s="89"/>
      <c r="K824" s="89"/>
      <c r="L824" s="89"/>
      <c r="M824" s="89"/>
      <c r="N824" s="89"/>
      <c r="O824" s="89"/>
      <c r="P824" s="89"/>
      <c r="GO824" s="55"/>
      <c r="GP824" s="55"/>
      <c r="GQ824" s="55"/>
      <c r="GR824" s="55"/>
      <c r="GS824" s="55"/>
      <c r="GT824" s="55"/>
      <c r="GU824" s="55"/>
      <c r="GV824" s="3" t="s">
        <v>772</v>
      </c>
      <c r="GW824" s="55"/>
      <c r="GX824" s="11"/>
      <c r="GY824" s="55"/>
      <c r="HA824" s="55"/>
      <c r="HC824" s="55"/>
      <c r="HD824" s="55"/>
    </row>
    <row r="825" s="6" customFormat="true" ht="15" hidden="false" customHeight="true" outlineLevel="0" collapsed="false">
      <c r="A825" s="65"/>
      <c r="B825" s="66"/>
      <c r="C825" s="57" t="s">
        <v>62</v>
      </c>
      <c r="D825" s="57"/>
      <c r="E825" s="57"/>
      <c r="F825" s="57"/>
      <c r="G825" s="57"/>
      <c r="H825" s="59"/>
      <c r="I825" s="60"/>
      <c r="J825" s="60"/>
      <c r="K825" s="60"/>
      <c r="L825" s="62"/>
      <c r="M825" s="60"/>
      <c r="N825" s="67"/>
      <c r="O825" s="60"/>
      <c r="P825" s="68" t="n">
        <v>400.49</v>
      </c>
      <c r="Q825" s="69"/>
      <c r="R825" s="69"/>
      <c r="GO825" s="55"/>
      <c r="GP825" s="55"/>
      <c r="GQ825" s="55"/>
      <c r="GR825" s="55"/>
      <c r="GS825" s="55"/>
      <c r="GT825" s="55"/>
      <c r="GU825" s="55"/>
      <c r="GW825" s="55" t="s">
        <v>62</v>
      </c>
      <c r="GX825" s="11"/>
      <c r="GY825" s="55"/>
      <c r="HA825" s="55"/>
      <c r="HC825" s="55"/>
      <c r="HD825" s="55"/>
    </row>
    <row r="826" s="6" customFormat="true" ht="15" hidden="false" customHeight="true" outlineLevel="0" collapsed="false">
      <c r="A826" s="70"/>
      <c r="B826" s="71"/>
      <c r="C826" s="8" t="s">
        <v>63</v>
      </c>
      <c r="D826" s="8"/>
      <c r="E826" s="8"/>
      <c r="F826" s="8"/>
      <c r="G826" s="8"/>
      <c r="H826" s="72"/>
      <c r="I826" s="73"/>
      <c r="J826" s="73"/>
      <c r="K826" s="73"/>
      <c r="L826" s="74"/>
      <c r="M826" s="73"/>
      <c r="N826" s="74"/>
      <c r="O826" s="73"/>
      <c r="P826" s="75" t="n">
        <v>373.12</v>
      </c>
      <c r="GO826" s="55"/>
      <c r="GP826" s="55"/>
      <c r="GQ826" s="55"/>
      <c r="GR826" s="55"/>
      <c r="GS826" s="55"/>
      <c r="GT826" s="55"/>
      <c r="GU826" s="55"/>
      <c r="GW826" s="55"/>
      <c r="GX826" s="11" t="s">
        <v>63</v>
      </c>
      <c r="GY826" s="55"/>
      <c r="HA826" s="55"/>
      <c r="HC826" s="55"/>
      <c r="HD826" s="55"/>
    </row>
    <row r="827" s="6" customFormat="true" ht="15" hidden="false" customHeight="true" outlineLevel="0" collapsed="false">
      <c r="A827" s="70"/>
      <c r="B827" s="71" t="s">
        <v>255</v>
      </c>
      <c r="C827" s="8" t="s">
        <v>256</v>
      </c>
      <c r="D827" s="8"/>
      <c r="E827" s="8"/>
      <c r="F827" s="8"/>
      <c r="G827" s="8"/>
      <c r="H827" s="72" t="s">
        <v>66</v>
      </c>
      <c r="I827" s="76" t="n">
        <v>97</v>
      </c>
      <c r="J827" s="73"/>
      <c r="K827" s="76" t="n">
        <v>97</v>
      </c>
      <c r="L827" s="74"/>
      <c r="M827" s="73"/>
      <c r="N827" s="74"/>
      <c r="O827" s="73"/>
      <c r="P827" s="75" t="n">
        <v>361.93</v>
      </c>
      <c r="GO827" s="55"/>
      <c r="GP827" s="55"/>
      <c r="GQ827" s="55"/>
      <c r="GR827" s="55"/>
      <c r="GS827" s="55"/>
      <c r="GT827" s="55"/>
      <c r="GU827" s="55"/>
      <c r="GW827" s="55"/>
      <c r="GX827" s="11" t="s">
        <v>256</v>
      </c>
      <c r="GY827" s="55"/>
      <c r="HA827" s="55"/>
      <c r="HC827" s="55"/>
      <c r="HD827" s="55"/>
    </row>
    <row r="828" s="6" customFormat="true" ht="15" hidden="false" customHeight="true" outlineLevel="0" collapsed="false">
      <c r="A828" s="70"/>
      <c r="B828" s="71" t="s">
        <v>257</v>
      </c>
      <c r="C828" s="8" t="s">
        <v>258</v>
      </c>
      <c r="D828" s="8"/>
      <c r="E828" s="8"/>
      <c r="F828" s="8"/>
      <c r="G828" s="8"/>
      <c r="H828" s="72" t="s">
        <v>66</v>
      </c>
      <c r="I828" s="76" t="n">
        <v>51</v>
      </c>
      <c r="J828" s="73"/>
      <c r="K828" s="76" t="n">
        <v>51</v>
      </c>
      <c r="L828" s="74"/>
      <c r="M828" s="73"/>
      <c r="N828" s="74"/>
      <c r="O828" s="73"/>
      <c r="P828" s="75" t="n">
        <v>190.29</v>
      </c>
      <c r="GO828" s="55"/>
      <c r="GP828" s="55"/>
      <c r="GQ828" s="55"/>
      <c r="GR828" s="55"/>
      <c r="GS828" s="55"/>
      <c r="GT828" s="55"/>
      <c r="GU828" s="55"/>
      <c r="GW828" s="55"/>
      <c r="GX828" s="11" t="s">
        <v>258</v>
      </c>
      <c r="GY828" s="55"/>
      <c r="HA828" s="55"/>
      <c r="HC828" s="55"/>
      <c r="HD828" s="55"/>
    </row>
    <row r="829" s="6" customFormat="true" ht="15" hidden="false" customHeight="true" outlineLevel="0" collapsed="false">
      <c r="A829" s="77"/>
      <c r="B829" s="78"/>
      <c r="C829" s="57" t="s">
        <v>69</v>
      </c>
      <c r="D829" s="57"/>
      <c r="E829" s="57"/>
      <c r="F829" s="57"/>
      <c r="G829" s="57"/>
      <c r="H829" s="59"/>
      <c r="I829" s="60"/>
      <c r="J829" s="60"/>
      <c r="K829" s="60"/>
      <c r="L829" s="62"/>
      <c r="M829" s="60"/>
      <c r="N829" s="85" t="n">
        <v>959.84</v>
      </c>
      <c r="O829" s="60"/>
      <c r="P829" s="86" t="n">
        <v>959.84</v>
      </c>
      <c r="GO829" s="55"/>
      <c r="GP829" s="55"/>
      <c r="GQ829" s="55"/>
      <c r="GR829" s="55"/>
      <c r="GS829" s="55"/>
      <c r="GT829" s="55"/>
      <c r="GU829" s="55"/>
      <c r="GW829" s="55"/>
      <c r="GX829" s="11"/>
      <c r="GY829" s="55" t="s">
        <v>69</v>
      </c>
      <c r="HA829" s="55"/>
      <c r="HC829" s="55"/>
      <c r="HD829" s="55"/>
    </row>
    <row r="830" s="6" customFormat="true" ht="0.75" hidden="false" customHeight="true" outlineLevel="0" collapsed="false">
      <c r="A830" s="79"/>
      <c r="B830" s="80"/>
      <c r="C830" s="80"/>
      <c r="D830" s="80"/>
      <c r="E830" s="80"/>
      <c r="F830" s="80"/>
      <c r="G830" s="80"/>
      <c r="H830" s="81"/>
      <c r="I830" s="82"/>
      <c r="J830" s="82"/>
      <c r="K830" s="82"/>
      <c r="L830" s="83"/>
      <c r="M830" s="82"/>
      <c r="N830" s="83"/>
      <c r="O830" s="82"/>
      <c r="P830" s="84"/>
      <c r="GO830" s="55"/>
      <c r="GP830" s="55"/>
      <c r="GQ830" s="55"/>
      <c r="GR830" s="55"/>
      <c r="GS830" s="55"/>
      <c r="GT830" s="55"/>
      <c r="GU830" s="55"/>
      <c r="GW830" s="55"/>
      <c r="GX830" s="11"/>
      <c r="GY830" s="55"/>
      <c r="HA830" s="55"/>
      <c r="HC830" s="55"/>
      <c r="HD830" s="55"/>
    </row>
    <row r="831" s="6" customFormat="true" ht="15" hidden="false" customHeight="true" outlineLevel="0" collapsed="false">
      <c r="A831" s="54" t="s">
        <v>684</v>
      </c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GO831" s="55"/>
      <c r="GP831" s="55" t="s">
        <v>684</v>
      </c>
      <c r="GQ831" s="55"/>
      <c r="GR831" s="55"/>
      <c r="GS831" s="55"/>
      <c r="GT831" s="55"/>
      <c r="GU831" s="55"/>
      <c r="GW831" s="55"/>
      <c r="GX831" s="11"/>
      <c r="GY831" s="55"/>
      <c r="HA831" s="55"/>
      <c r="HC831" s="55"/>
      <c r="HD831" s="55"/>
    </row>
    <row r="832" s="6" customFormat="true" ht="15" hidden="false" customHeight="true" outlineLevel="0" collapsed="false">
      <c r="A832" s="56" t="s">
        <v>437</v>
      </c>
      <c r="B832" s="57" t="s">
        <v>837</v>
      </c>
      <c r="C832" s="58" t="s">
        <v>838</v>
      </c>
      <c r="D832" s="58"/>
      <c r="E832" s="58"/>
      <c r="F832" s="58"/>
      <c r="G832" s="58"/>
      <c r="H832" s="59" t="s">
        <v>61</v>
      </c>
      <c r="I832" s="60" t="n">
        <v>1</v>
      </c>
      <c r="J832" s="61" t="n">
        <v>1</v>
      </c>
      <c r="K832" s="61" t="n">
        <v>1</v>
      </c>
      <c r="L832" s="62"/>
      <c r="M832" s="60"/>
      <c r="N832" s="63"/>
      <c r="O832" s="60"/>
      <c r="P832" s="64"/>
      <c r="GO832" s="55"/>
      <c r="GP832" s="55"/>
      <c r="GQ832" s="55" t="s">
        <v>838</v>
      </c>
      <c r="GR832" s="55"/>
      <c r="GS832" s="55"/>
      <c r="GT832" s="55"/>
      <c r="GU832" s="55"/>
      <c r="GW832" s="55"/>
      <c r="GX832" s="11"/>
      <c r="GY832" s="55"/>
      <c r="HA832" s="55"/>
      <c r="HC832" s="55"/>
      <c r="HD832" s="55"/>
    </row>
    <row r="833" s="6" customFormat="true" ht="15" hidden="false" customHeight="true" outlineLevel="0" collapsed="false">
      <c r="A833" s="65"/>
      <c r="B833" s="66"/>
      <c r="C833" s="57" t="s">
        <v>62</v>
      </c>
      <c r="D833" s="57"/>
      <c r="E833" s="57"/>
      <c r="F833" s="57"/>
      <c r="G833" s="57"/>
      <c r="H833" s="59"/>
      <c r="I833" s="60"/>
      <c r="J833" s="60"/>
      <c r="K833" s="60"/>
      <c r="L833" s="62"/>
      <c r="M833" s="60"/>
      <c r="N833" s="67"/>
      <c r="O833" s="60"/>
      <c r="P833" s="68" t="n">
        <v>1544.91</v>
      </c>
      <c r="Q833" s="69"/>
      <c r="R833" s="69"/>
      <c r="GO833" s="55"/>
      <c r="GP833" s="55"/>
      <c r="GQ833" s="55"/>
      <c r="GR833" s="55"/>
      <c r="GS833" s="55"/>
      <c r="GT833" s="55"/>
      <c r="GU833" s="55"/>
      <c r="GW833" s="55" t="s">
        <v>62</v>
      </c>
      <c r="GX833" s="11"/>
      <c r="GY833" s="55"/>
      <c r="HA833" s="55"/>
      <c r="HC833" s="55"/>
      <c r="HD833" s="55"/>
    </row>
    <row r="834" s="6" customFormat="true" ht="15" hidden="false" customHeight="true" outlineLevel="0" collapsed="false">
      <c r="A834" s="70"/>
      <c r="B834" s="71"/>
      <c r="C834" s="8" t="s">
        <v>63</v>
      </c>
      <c r="D834" s="8"/>
      <c r="E834" s="8"/>
      <c r="F834" s="8"/>
      <c r="G834" s="8"/>
      <c r="H834" s="72"/>
      <c r="I834" s="73"/>
      <c r="J834" s="73"/>
      <c r="K834" s="73"/>
      <c r="L834" s="74"/>
      <c r="M834" s="73"/>
      <c r="N834" s="74"/>
      <c r="O834" s="73"/>
      <c r="P834" s="87" t="n">
        <v>1243.72</v>
      </c>
      <c r="GO834" s="55"/>
      <c r="GP834" s="55"/>
      <c r="GQ834" s="55"/>
      <c r="GR834" s="55"/>
      <c r="GS834" s="55"/>
      <c r="GT834" s="55"/>
      <c r="GU834" s="55"/>
      <c r="GW834" s="55"/>
      <c r="GX834" s="11" t="s">
        <v>63</v>
      </c>
      <c r="GY834" s="55"/>
      <c r="HA834" s="55"/>
      <c r="HC834" s="55"/>
      <c r="HD834" s="55"/>
    </row>
    <row r="835" s="6" customFormat="true" ht="15" hidden="false" customHeight="true" outlineLevel="0" collapsed="false">
      <c r="A835" s="70"/>
      <c r="B835" s="71" t="s">
        <v>255</v>
      </c>
      <c r="C835" s="8" t="s">
        <v>256</v>
      </c>
      <c r="D835" s="8"/>
      <c r="E835" s="8"/>
      <c r="F835" s="8"/>
      <c r="G835" s="8"/>
      <c r="H835" s="72" t="s">
        <v>66</v>
      </c>
      <c r="I835" s="76" t="n">
        <v>97</v>
      </c>
      <c r="J835" s="73"/>
      <c r="K835" s="76" t="n">
        <v>97</v>
      </c>
      <c r="L835" s="74"/>
      <c r="M835" s="73"/>
      <c r="N835" s="74"/>
      <c r="O835" s="73"/>
      <c r="P835" s="87" t="n">
        <v>1206.41</v>
      </c>
      <c r="GO835" s="55"/>
      <c r="GP835" s="55"/>
      <c r="GQ835" s="55"/>
      <c r="GR835" s="55"/>
      <c r="GS835" s="55"/>
      <c r="GT835" s="55"/>
      <c r="GU835" s="55"/>
      <c r="GW835" s="55"/>
      <c r="GX835" s="11" t="s">
        <v>256</v>
      </c>
      <c r="GY835" s="55"/>
      <c r="HA835" s="55"/>
      <c r="HC835" s="55"/>
      <c r="HD835" s="55"/>
    </row>
    <row r="836" s="6" customFormat="true" ht="15" hidden="false" customHeight="true" outlineLevel="0" collapsed="false">
      <c r="A836" s="70"/>
      <c r="B836" s="71" t="s">
        <v>257</v>
      </c>
      <c r="C836" s="8" t="s">
        <v>258</v>
      </c>
      <c r="D836" s="8"/>
      <c r="E836" s="8"/>
      <c r="F836" s="8"/>
      <c r="G836" s="8"/>
      <c r="H836" s="72" t="s">
        <v>66</v>
      </c>
      <c r="I836" s="76" t="n">
        <v>51</v>
      </c>
      <c r="J836" s="73"/>
      <c r="K836" s="76" t="n">
        <v>51</v>
      </c>
      <c r="L836" s="74"/>
      <c r="M836" s="73"/>
      <c r="N836" s="74"/>
      <c r="O836" s="73"/>
      <c r="P836" s="75" t="n">
        <v>634.3</v>
      </c>
      <c r="GO836" s="55"/>
      <c r="GP836" s="55"/>
      <c r="GQ836" s="55"/>
      <c r="GR836" s="55"/>
      <c r="GS836" s="55"/>
      <c r="GT836" s="55"/>
      <c r="GU836" s="55"/>
      <c r="GW836" s="55"/>
      <c r="GX836" s="11" t="s">
        <v>258</v>
      </c>
      <c r="GY836" s="55"/>
      <c r="HA836" s="55"/>
      <c r="HC836" s="55"/>
      <c r="HD836" s="55"/>
    </row>
    <row r="837" s="6" customFormat="true" ht="15" hidden="false" customHeight="true" outlineLevel="0" collapsed="false">
      <c r="A837" s="77"/>
      <c r="B837" s="78"/>
      <c r="C837" s="57" t="s">
        <v>69</v>
      </c>
      <c r="D837" s="57"/>
      <c r="E837" s="57"/>
      <c r="F837" s="57"/>
      <c r="G837" s="57"/>
      <c r="H837" s="59"/>
      <c r="I837" s="60"/>
      <c r="J837" s="60"/>
      <c r="K837" s="60"/>
      <c r="L837" s="62"/>
      <c r="M837" s="60"/>
      <c r="N837" s="67" t="n">
        <v>3409.39</v>
      </c>
      <c r="O837" s="60"/>
      <c r="P837" s="68" t="n">
        <v>3409.39</v>
      </c>
      <c r="GO837" s="55"/>
      <c r="GP837" s="55"/>
      <c r="GQ837" s="55"/>
      <c r="GR837" s="55"/>
      <c r="GS837" s="55"/>
      <c r="GT837" s="55"/>
      <c r="GU837" s="55"/>
      <c r="GW837" s="55"/>
      <c r="GX837" s="11"/>
      <c r="GY837" s="55" t="s">
        <v>69</v>
      </c>
      <c r="HA837" s="55"/>
      <c r="HC837" s="55"/>
      <c r="HD837" s="55"/>
    </row>
    <row r="838" s="6" customFormat="true" ht="0.75" hidden="false" customHeight="true" outlineLevel="0" collapsed="false">
      <c r="A838" s="79"/>
      <c r="B838" s="80"/>
      <c r="C838" s="80"/>
      <c r="D838" s="80"/>
      <c r="E838" s="80"/>
      <c r="F838" s="80"/>
      <c r="G838" s="80"/>
      <c r="H838" s="81"/>
      <c r="I838" s="82"/>
      <c r="J838" s="82"/>
      <c r="K838" s="82"/>
      <c r="L838" s="83"/>
      <c r="M838" s="82"/>
      <c r="N838" s="83"/>
      <c r="O838" s="82"/>
      <c r="P838" s="84"/>
      <c r="GO838" s="55"/>
      <c r="GP838" s="55"/>
      <c r="GQ838" s="55"/>
      <c r="GR838" s="55"/>
      <c r="GS838" s="55"/>
      <c r="GT838" s="55"/>
      <c r="GU838" s="55"/>
      <c r="GW838" s="55"/>
      <c r="GX838" s="11"/>
      <c r="GY838" s="55"/>
      <c r="HA838" s="55"/>
      <c r="HC838" s="55"/>
      <c r="HD838" s="55"/>
    </row>
    <row r="839" s="6" customFormat="true" ht="23.25" hidden="false" customHeight="true" outlineLevel="0" collapsed="false">
      <c r="A839" s="56" t="s">
        <v>440</v>
      </c>
      <c r="B839" s="57" t="s">
        <v>839</v>
      </c>
      <c r="C839" s="58" t="s">
        <v>840</v>
      </c>
      <c r="D839" s="58"/>
      <c r="E839" s="58"/>
      <c r="F839" s="58"/>
      <c r="G839" s="58"/>
      <c r="H839" s="59" t="s">
        <v>166</v>
      </c>
      <c r="I839" s="60" t="n">
        <v>0.02</v>
      </c>
      <c r="J839" s="61" t="n">
        <v>1</v>
      </c>
      <c r="K839" s="90" t="n">
        <v>0.02</v>
      </c>
      <c r="L839" s="62"/>
      <c r="M839" s="60"/>
      <c r="N839" s="63"/>
      <c r="O839" s="60"/>
      <c r="P839" s="64"/>
      <c r="GO839" s="55"/>
      <c r="GP839" s="55"/>
      <c r="GQ839" s="55" t="s">
        <v>840</v>
      </c>
      <c r="GR839" s="55"/>
      <c r="GS839" s="55"/>
      <c r="GT839" s="55"/>
      <c r="GU839" s="55"/>
      <c r="GW839" s="55"/>
      <c r="GX839" s="11"/>
      <c r="GY839" s="55"/>
      <c r="HA839" s="55"/>
      <c r="HC839" s="55"/>
      <c r="HD839" s="55"/>
    </row>
    <row r="840" s="6" customFormat="true" ht="15" hidden="false" customHeight="true" outlineLevel="0" collapsed="false">
      <c r="A840" s="92"/>
      <c r="B840" s="93"/>
      <c r="C840" s="94" t="s">
        <v>841</v>
      </c>
      <c r="D840" s="94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GO840" s="55"/>
      <c r="GP840" s="55"/>
      <c r="GQ840" s="55"/>
      <c r="GR840" s="55"/>
      <c r="GS840" s="55"/>
      <c r="GT840" s="55"/>
      <c r="GU840" s="55"/>
      <c r="GW840" s="55"/>
      <c r="GX840" s="11"/>
      <c r="GY840" s="55"/>
      <c r="GZ840" s="3" t="s">
        <v>841</v>
      </c>
      <c r="HA840" s="55"/>
      <c r="HC840" s="55"/>
      <c r="HD840" s="55"/>
    </row>
    <row r="841" s="6" customFormat="true" ht="15" hidden="false" customHeight="true" outlineLevel="0" collapsed="false">
      <c r="A841" s="65"/>
      <c r="B841" s="66"/>
      <c r="C841" s="57" t="s">
        <v>62</v>
      </c>
      <c r="D841" s="57"/>
      <c r="E841" s="57"/>
      <c r="F841" s="57"/>
      <c r="G841" s="57"/>
      <c r="H841" s="59"/>
      <c r="I841" s="60"/>
      <c r="J841" s="60"/>
      <c r="K841" s="60"/>
      <c r="L841" s="62"/>
      <c r="M841" s="60"/>
      <c r="N841" s="67"/>
      <c r="O841" s="60"/>
      <c r="P841" s="68" t="n">
        <v>148.29</v>
      </c>
      <c r="Q841" s="69"/>
      <c r="R841" s="69"/>
      <c r="GO841" s="55"/>
      <c r="GP841" s="55"/>
      <c r="GQ841" s="55"/>
      <c r="GR841" s="55"/>
      <c r="GS841" s="55"/>
      <c r="GT841" s="55"/>
      <c r="GU841" s="55"/>
      <c r="GW841" s="55" t="s">
        <v>62</v>
      </c>
      <c r="GX841" s="11"/>
      <c r="GY841" s="55"/>
      <c r="HA841" s="55"/>
      <c r="HC841" s="55"/>
      <c r="HD841" s="55"/>
    </row>
    <row r="842" s="6" customFormat="true" ht="15" hidden="false" customHeight="true" outlineLevel="0" collapsed="false">
      <c r="A842" s="70"/>
      <c r="B842" s="71"/>
      <c r="C842" s="8" t="s">
        <v>63</v>
      </c>
      <c r="D842" s="8"/>
      <c r="E842" s="8"/>
      <c r="F842" s="8"/>
      <c r="G842" s="8"/>
      <c r="H842" s="72"/>
      <c r="I842" s="73"/>
      <c r="J842" s="73"/>
      <c r="K842" s="73"/>
      <c r="L842" s="74"/>
      <c r="M842" s="73"/>
      <c r="N842" s="74"/>
      <c r="O842" s="73"/>
      <c r="P842" s="75" t="n">
        <v>130.66</v>
      </c>
      <c r="GO842" s="55"/>
      <c r="GP842" s="55"/>
      <c r="GQ842" s="55"/>
      <c r="GR842" s="55"/>
      <c r="GS842" s="55"/>
      <c r="GT842" s="55"/>
      <c r="GU842" s="55"/>
      <c r="GW842" s="55"/>
      <c r="GX842" s="11" t="s">
        <v>63</v>
      </c>
      <c r="GY842" s="55"/>
      <c r="HA842" s="55"/>
      <c r="HC842" s="55"/>
      <c r="HD842" s="55"/>
    </row>
    <row r="843" s="6" customFormat="true" ht="15" hidden="false" customHeight="true" outlineLevel="0" collapsed="false">
      <c r="A843" s="70"/>
      <c r="B843" s="71" t="s">
        <v>727</v>
      </c>
      <c r="C843" s="8" t="s">
        <v>728</v>
      </c>
      <c r="D843" s="8"/>
      <c r="E843" s="8"/>
      <c r="F843" s="8"/>
      <c r="G843" s="8"/>
      <c r="H843" s="72" t="s">
        <v>66</v>
      </c>
      <c r="I843" s="76" t="n">
        <v>90</v>
      </c>
      <c r="J843" s="73"/>
      <c r="K843" s="76" t="n">
        <v>90</v>
      </c>
      <c r="L843" s="74"/>
      <c r="M843" s="73"/>
      <c r="N843" s="74"/>
      <c r="O843" s="73"/>
      <c r="P843" s="75" t="n">
        <v>117.59</v>
      </c>
      <c r="GO843" s="55"/>
      <c r="GP843" s="55"/>
      <c r="GQ843" s="55"/>
      <c r="GR843" s="55"/>
      <c r="GS843" s="55"/>
      <c r="GT843" s="55"/>
      <c r="GU843" s="55"/>
      <c r="GW843" s="55"/>
      <c r="GX843" s="11" t="s">
        <v>728</v>
      </c>
      <c r="GY843" s="55"/>
      <c r="HA843" s="55"/>
      <c r="HC843" s="55"/>
      <c r="HD843" s="55"/>
    </row>
    <row r="844" s="6" customFormat="true" ht="15" hidden="false" customHeight="true" outlineLevel="0" collapsed="false">
      <c r="A844" s="70"/>
      <c r="B844" s="71" t="s">
        <v>729</v>
      </c>
      <c r="C844" s="8" t="s">
        <v>730</v>
      </c>
      <c r="D844" s="8"/>
      <c r="E844" s="8"/>
      <c r="F844" s="8"/>
      <c r="G844" s="8"/>
      <c r="H844" s="72" t="s">
        <v>66</v>
      </c>
      <c r="I844" s="76" t="n">
        <v>46</v>
      </c>
      <c r="J844" s="73"/>
      <c r="K844" s="76" t="n">
        <v>46</v>
      </c>
      <c r="L844" s="74"/>
      <c r="M844" s="73"/>
      <c r="N844" s="74"/>
      <c r="O844" s="73"/>
      <c r="P844" s="75" t="n">
        <v>60.1</v>
      </c>
      <c r="GO844" s="55"/>
      <c r="GP844" s="55"/>
      <c r="GQ844" s="55"/>
      <c r="GR844" s="55"/>
      <c r="GS844" s="55"/>
      <c r="GT844" s="55"/>
      <c r="GU844" s="55"/>
      <c r="GW844" s="55"/>
      <c r="GX844" s="11" t="s">
        <v>730</v>
      </c>
      <c r="GY844" s="55"/>
      <c r="HA844" s="55"/>
      <c r="HC844" s="55"/>
      <c r="HD844" s="55"/>
    </row>
    <row r="845" s="6" customFormat="true" ht="15" hidden="false" customHeight="true" outlineLevel="0" collapsed="false">
      <c r="A845" s="77"/>
      <c r="B845" s="78"/>
      <c r="C845" s="57" t="s">
        <v>69</v>
      </c>
      <c r="D845" s="57"/>
      <c r="E845" s="57"/>
      <c r="F845" s="57"/>
      <c r="G845" s="57"/>
      <c r="H845" s="59"/>
      <c r="I845" s="60"/>
      <c r="J845" s="60"/>
      <c r="K845" s="60"/>
      <c r="L845" s="62"/>
      <c r="M845" s="60"/>
      <c r="N845" s="67" t="n">
        <v>16424</v>
      </c>
      <c r="O845" s="60"/>
      <c r="P845" s="86" t="n">
        <v>328.48</v>
      </c>
      <c r="GO845" s="55"/>
      <c r="GP845" s="55"/>
      <c r="GQ845" s="55"/>
      <c r="GR845" s="55"/>
      <c r="GS845" s="55"/>
      <c r="GT845" s="55"/>
      <c r="GU845" s="55"/>
      <c r="GW845" s="55"/>
      <c r="GX845" s="11"/>
      <c r="GY845" s="55" t="s">
        <v>69</v>
      </c>
      <c r="HA845" s="55"/>
      <c r="HC845" s="55"/>
      <c r="HD845" s="55"/>
    </row>
    <row r="846" s="6" customFormat="true" ht="0.75" hidden="false" customHeight="true" outlineLevel="0" collapsed="false">
      <c r="A846" s="79"/>
      <c r="B846" s="80"/>
      <c r="C846" s="80"/>
      <c r="D846" s="80"/>
      <c r="E846" s="80"/>
      <c r="F846" s="80"/>
      <c r="G846" s="80"/>
      <c r="H846" s="81"/>
      <c r="I846" s="82"/>
      <c r="J846" s="82"/>
      <c r="K846" s="82"/>
      <c r="L846" s="83"/>
      <c r="M846" s="82"/>
      <c r="N846" s="83"/>
      <c r="O846" s="82"/>
      <c r="P846" s="84"/>
      <c r="GO846" s="55"/>
      <c r="GP846" s="55"/>
      <c r="GQ846" s="55"/>
      <c r="GR846" s="55"/>
      <c r="GS846" s="55"/>
      <c r="GT846" s="55"/>
      <c r="GU846" s="55"/>
      <c r="GW846" s="55"/>
      <c r="GX846" s="11"/>
      <c r="GY846" s="55"/>
      <c r="HA846" s="55"/>
      <c r="HC846" s="55"/>
      <c r="HD846" s="55"/>
    </row>
    <row r="847" s="6" customFormat="true" ht="15" hidden="false" customHeight="true" outlineLevel="0" collapsed="false">
      <c r="A847" s="54" t="s">
        <v>842</v>
      </c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GO847" s="55"/>
      <c r="GP847" s="55" t="s">
        <v>842</v>
      </c>
      <c r="GQ847" s="55"/>
      <c r="GR847" s="55"/>
      <c r="GS847" s="55"/>
      <c r="GT847" s="55"/>
      <c r="GU847" s="55"/>
      <c r="GW847" s="55"/>
      <c r="GX847" s="11"/>
      <c r="GY847" s="55"/>
      <c r="HA847" s="55"/>
      <c r="HC847" s="55"/>
      <c r="HD847" s="55"/>
    </row>
    <row r="848" s="6" customFormat="true" ht="23.25" hidden="false" customHeight="true" outlineLevel="0" collapsed="false">
      <c r="A848" s="56" t="s">
        <v>443</v>
      </c>
      <c r="B848" s="57" t="s">
        <v>843</v>
      </c>
      <c r="C848" s="58" t="s">
        <v>844</v>
      </c>
      <c r="D848" s="58"/>
      <c r="E848" s="58"/>
      <c r="F848" s="58"/>
      <c r="G848" s="58"/>
      <c r="H848" s="59" t="s">
        <v>482</v>
      </c>
      <c r="I848" s="60" t="n">
        <v>0.002</v>
      </c>
      <c r="J848" s="61" t="n">
        <v>1</v>
      </c>
      <c r="K848" s="95" t="n">
        <v>0.002</v>
      </c>
      <c r="L848" s="67" t="n">
        <v>72551.44</v>
      </c>
      <c r="M848" s="90" t="n">
        <v>1.22</v>
      </c>
      <c r="N848" s="91" t="n">
        <v>88512.76</v>
      </c>
      <c r="O848" s="60"/>
      <c r="P848" s="86" t="n">
        <v>177.03</v>
      </c>
      <c r="GO848" s="55"/>
      <c r="GP848" s="55"/>
      <c r="GQ848" s="55" t="s">
        <v>844</v>
      </c>
      <c r="GR848" s="55"/>
      <c r="GS848" s="55"/>
      <c r="GT848" s="55"/>
      <c r="GU848" s="55"/>
      <c r="GW848" s="55"/>
      <c r="GX848" s="11"/>
      <c r="GY848" s="55"/>
      <c r="HA848" s="55"/>
      <c r="HC848" s="55"/>
      <c r="HD848" s="55"/>
    </row>
    <row r="849" s="6" customFormat="true" ht="15" hidden="false" customHeight="true" outlineLevel="0" collapsed="false">
      <c r="A849" s="92"/>
      <c r="B849" s="93"/>
      <c r="C849" s="94" t="s">
        <v>780</v>
      </c>
      <c r="D849" s="94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GO849" s="55"/>
      <c r="GP849" s="55"/>
      <c r="GQ849" s="55"/>
      <c r="GR849" s="55"/>
      <c r="GS849" s="55"/>
      <c r="GT849" s="55"/>
      <c r="GU849" s="55"/>
      <c r="GW849" s="55"/>
      <c r="GX849" s="11"/>
      <c r="GY849" s="55"/>
      <c r="GZ849" s="3" t="s">
        <v>780</v>
      </c>
      <c r="HA849" s="55"/>
      <c r="HC849" s="55"/>
      <c r="HD849" s="55"/>
    </row>
    <row r="850" s="6" customFormat="true" ht="15" hidden="false" customHeight="true" outlineLevel="0" collapsed="false">
      <c r="A850" s="77"/>
      <c r="B850" s="78"/>
      <c r="C850" s="57" t="s">
        <v>69</v>
      </c>
      <c r="D850" s="57"/>
      <c r="E850" s="57"/>
      <c r="F850" s="57"/>
      <c r="G850" s="57"/>
      <c r="H850" s="59"/>
      <c r="I850" s="60"/>
      <c r="J850" s="60"/>
      <c r="K850" s="60"/>
      <c r="L850" s="62"/>
      <c r="M850" s="60"/>
      <c r="N850" s="62"/>
      <c r="O850" s="60"/>
      <c r="P850" s="86" t="n">
        <v>177.03</v>
      </c>
      <c r="GO850" s="55"/>
      <c r="GP850" s="55"/>
      <c r="GQ850" s="55"/>
      <c r="GR850" s="55"/>
      <c r="GS850" s="55"/>
      <c r="GT850" s="55"/>
      <c r="GU850" s="55"/>
      <c r="GW850" s="55"/>
      <c r="GX850" s="11"/>
      <c r="GY850" s="55" t="s">
        <v>69</v>
      </c>
      <c r="HA850" s="55"/>
      <c r="HC850" s="55"/>
      <c r="HD850" s="55"/>
    </row>
    <row r="851" s="6" customFormat="true" ht="0.75" hidden="false" customHeight="true" outlineLevel="0" collapsed="false">
      <c r="A851" s="79"/>
      <c r="B851" s="80"/>
      <c r="C851" s="80"/>
      <c r="D851" s="80"/>
      <c r="E851" s="80"/>
      <c r="F851" s="80"/>
      <c r="G851" s="80"/>
      <c r="H851" s="81"/>
      <c r="I851" s="82"/>
      <c r="J851" s="82"/>
      <c r="K851" s="82"/>
      <c r="L851" s="83"/>
      <c r="M851" s="82"/>
      <c r="N851" s="83"/>
      <c r="O851" s="82"/>
      <c r="P851" s="84"/>
      <c r="GO851" s="55"/>
      <c r="GP851" s="55"/>
      <c r="GQ851" s="55"/>
      <c r="GR851" s="55"/>
      <c r="GS851" s="55"/>
      <c r="GT851" s="55"/>
      <c r="GU851" s="55"/>
      <c r="GW851" s="55"/>
      <c r="GX851" s="11"/>
      <c r="GY851" s="55"/>
      <c r="HA851" s="55"/>
      <c r="HC851" s="55"/>
      <c r="HD851" s="55"/>
    </row>
    <row r="852" s="6" customFormat="true" ht="23.25" hidden="false" customHeight="true" outlineLevel="0" collapsed="false">
      <c r="A852" s="56" t="s">
        <v>446</v>
      </c>
      <c r="B852" s="57" t="s">
        <v>710</v>
      </c>
      <c r="C852" s="58" t="s">
        <v>711</v>
      </c>
      <c r="D852" s="58"/>
      <c r="E852" s="58"/>
      <c r="F852" s="58"/>
      <c r="G852" s="58"/>
      <c r="H852" s="59" t="s">
        <v>268</v>
      </c>
      <c r="I852" s="60" t="n">
        <v>0.01</v>
      </c>
      <c r="J852" s="61" t="n">
        <v>1</v>
      </c>
      <c r="K852" s="90" t="n">
        <v>0.01</v>
      </c>
      <c r="L852" s="85" t="n">
        <v>112.32</v>
      </c>
      <c r="M852" s="90" t="n">
        <v>2.14</v>
      </c>
      <c r="N852" s="97" t="n">
        <v>240.36</v>
      </c>
      <c r="O852" s="60"/>
      <c r="P852" s="86" t="n">
        <v>2.4</v>
      </c>
      <c r="GO852" s="55"/>
      <c r="GP852" s="55"/>
      <c r="GQ852" s="55" t="s">
        <v>711</v>
      </c>
      <c r="GR852" s="55"/>
      <c r="GS852" s="55"/>
      <c r="GT852" s="55"/>
      <c r="GU852" s="55"/>
      <c r="GW852" s="55"/>
      <c r="GX852" s="11"/>
      <c r="GY852" s="55"/>
      <c r="HA852" s="55"/>
      <c r="HC852" s="55"/>
      <c r="HD852" s="55"/>
    </row>
    <row r="853" s="6" customFormat="true" ht="15" hidden="false" customHeight="true" outlineLevel="0" collapsed="false">
      <c r="A853" s="92"/>
      <c r="B853" s="93"/>
      <c r="C853" s="94" t="s">
        <v>712</v>
      </c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GO853" s="55"/>
      <c r="GP853" s="55"/>
      <c r="GQ853" s="55"/>
      <c r="GR853" s="55"/>
      <c r="GS853" s="55"/>
      <c r="GT853" s="55"/>
      <c r="GU853" s="55"/>
      <c r="GW853" s="55"/>
      <c r="GX853" s="11"/>
      <c r="GY853" s="55"/>
      <c r="GZ853" s="3" t="s">
        <v>712</v>
      </c>
      <c r="HA853" s="55"/>
      <c r="HC853" s="55"/>
      <c r="HD853" s="55"/>
    </row>
    <row r="854" s="6" customFormat="true" ht="15" hidden="false" customHeight="true" outlineLevel="0" collapsed="false">
      <c r="A854" s="77"/>
      <c r="B854" s="78"/>
      <c r="C854" s="57" t="s">
        <v>69</v>
      </c>
      <c r="D854" s="57"/>
      <c r="E854" s="57"/>
      <c r="F854" s="57"/>
      <c r="G854" s="57"/>
      <c r="H854" s="59"/>
      <c r="I854" s="60"/>
      <c r="J854" s="60"/>
      <c r="K854" s="60"/>
      <c r="L854" s="62"/>
      <c r="M854" s="60"/>
      <c r="N854" s="62"/>
      <c r="O854" s="60"/>
      <c r="P854" s="86" t="n">
        <v>2.4</v>
      </c>
      <c r="GO854" s="55"/>
      <c r="GP854" s="55"/>
      <c r="GQ854" s="55"/>
      <c r="GR854" s="55"/>
      <c r="GS854" s="55"/>
      <c r="GT854" s="55"/>
      <c r="GU854" s="55"/>
      <c r="GW854" s="55"/>
      <c r="GX854" s="11"/>
      <c r="GY854" s="55" t="s">
        <v>69</v>
      </c>
      <c r="HA854" s="55"/>
      <c r="HC854" s="55"/>
      <c r="HD854" s="55"/>
    </row>
    <row r="855" s="6" customFormat="true" ht="0.75" hidden="false" customHeight="true" outlineLevel="0" collapsed="false">
      <c r="A855" s="79"/>
      <c r="B855" s="80"/>
      <c r="C855" s="80"/>
      <c r="D855" s="80"/>
      <c r="E855" s="80"/>
      <c r="F855" s="80"/>
      <c r="G855" s="80"/>
      <c r="H855" s="81"/>
      <c r="I855" s="82"/>
      <c r="J855" s="82"/>
      <c r="K855" s="82"/>
      <c r="L855" s="83"/>
      <c r="M855" s="82"/>
      <c r="N855" s="83"/>
      <c r="O855" s="82"/>
      <c r="P855" s="84"/>
      <c r="GO855" s="55"/>
      <c r="GP855" s="55"/>
      <c r="GQ855" s="55"/>
      <c r="GR855" s="55"/>
      <c r="GS855" s="55"/>
      <c r="GT855" s="55"/>
      <c r="GU855" s="55"/>
      <c r="GW855" s="55"/>
      <c r="GX855" s="11"/>
      <c r="GY855" s="55"/>
      <c r="HA855" s="55"/>
      <c r="HC855" s="55"/>
      <c r="HD855" s="55"/>
    </row>
    <row r="856" s="6" customFormat="true" ht="15" hidden="false" customHeight="true" outlineLevel="0" collapsed="false">
      <c r="A856" s="56" t="s">
        <v>845</v>
      </c>
      <c r="B856" s="57" t="s">
        <v>713</v>
      </c>
      <c r="C856" s="58" t="s">
        <v>714</v>
      </c>
      <c r="D856" s="58"/>
      <c r="E856" s="58"/>
      <c r="F856" s="58"/>
      <c r="G856" s="58"/>
      <c r="H856" s="59" t="s">
        <v>154</v>
      </c>
      <c r="I856" s="60" t="n">
        <v>0.015</v>
      </c>
      <c r="J856" s="61" t="n">
        <v>1</v>
      </c>
      <c r="K856" s="95" t="n">
        <v>0.015</v>
      </c>
      <c r="L856" s="85" t="n">
        <v>83.06</v>
      </c>
      <c r="M856" s="98" t="n">
        <v>1.2</v>
      </c>
      <c r="N856" s="97" t="n">
        <v>99.67</v>
      </c>
      <c r="O856" s="60"/>
      <c r="P856" s="86" t="n">
        <v>1.5</v>
      </c>
      <c r="GO856" s="55"/>
      <c r="GP856" s="55"/>
      <c r="GQ856" s="55" t="s">
        <v>714</v>
      </c>
      <c r="GR856" s="55"/>
      <c r="GS856" s="55"/>
      <c r="GT856" s="55"/>
      <c r="GU856" s="55"/>
      <c r="GW856" s="55"/>
      <c r="GX856" s="11"/>
      <c r="GY856" s="55"/>
      <c r="HA856" s="55"/>
      <c r="HC856" s="55"/>
      <c r="HD856" s="55"/>
    </row>
    <row r="857" s="6" customFormat="true" ht="15" hidden="false" customHeight="true" outlineLevel="0" collapsed="false">
      <c r="A857" s="92"/>
      <c r="B857" s="93"/>
      <c r="C857" s="94" t="s">
        <v>846</v>
      </c>
      <c r="D857" s="94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GO857" s="55"/>
      <c r="GP857" s="55"/>
      <c r="GQ857" s="55"/>
      <c r="GR857" s="55"/>
      <c r="GS857" s="55"/>
      <c r="GT857" s="55"/>
      <c r="GU857" s="55"/>
      <c r="GW857" s="55"/>
      <c r="GX857" s="11"/>
      <c r="GY857" s="55"/>
      <c r="GZ857" s="3" t="s">
        <v>846</v>
      </c>
      <c r="HA857" s="55"/>
      <c r="HC857" s="55"/>
      <c r="HD857" s="55"/>
    </row>
    <row r="858" s="6" customFormat="true" ht="15" hidden="false" customHeight="true" outlineLevel="0" collapsed="false">
      <c r="A858" s="77"/>
      <c r="B858" s="78"/>
      <c r="C858" s="57" t="s">
        <v>69</v>
      </c>
      <c r="D858" s="57"/>
      <c r="E858" s="57"/>
      <c r="F858" s="57"/>
      <c r="G858" s="57"/>
      <c r="H858" s="59"/>
      <c r="I858" s="60"/>
      <c r="J858" s="60"/>
      <c r="K858" s="60"/>
      <c r="L858" s="62"/>
      <c r="M858" s="60"/>
      <c r="N858" s="62"/>
      <c r="O858" s="60"/>
      <c r="P858" s="86" t="n">
        <v>1.5</v>
      </c>
      <c r="GO858" s="55"/>
      <c r="GP858" s="55"/>
      <c r="GQ858" s="55"/>
      <c r="GR858" s="55"/>
      <c r="GS858" s="55"/>
      <c r="GT858" s="55"/>
      <c r="GU858" s="55"/>
      <c r="GW858" s="55"/>
      <c r="GX858" s="11"/>
      <c r="GY858" s="55" t="s">
        <v>69</v>
      </c>
      <c r="HA858" s="55"/>
      <c r="HC858" s="55"/>
      <c r="HD858" s="55"/>
    </row>
    <row r="859" s="6" customFormat="true" ht="0.75" hidden="false" customHeight="true" outlineLevel="0" collapsed="false">
      <c r="A859" s="79"/>
      <c r="B859" s="80"/>
      <c r="C859" s="80"/>
      <c r="D859" s="80"/>
      <c r="E859" s="80"/>
      <c r="F859" s="80"/>
      <c r="G859" s="80"/>
      <c r="H859" s="81"/>
      <c r="I859" s="82"/>
      <c r="J859" s="82"/>
      <c r="K859" s="82"/>
      <c r="L859" s="83"/>
      <c r="M859" s="82"/>
      <c r="N859" s="83"/>
      <c r="O859" s="82"/>
      <c r="P859" s="84"/>
      <c r="GO859" s="55"/>
      <c r="GP859" s="55"/>
      <c r="GQ859" s="55"/>
      <c r="GR859" s="55"/>
      <c r="GS859" s="55"/>
      <c r="GT859" s="55"/>
      <c r="GU859" s="55"/>
      <c r="GW859" s="55"/>
      <c r="GX859" s="11"/>
      <c r="GY859" s="55"/>
      <c r="HA859" s="55"/>
      <c r="HC859" s="55"/>
      <c r="HD859" s="55"/>
    </row>
    <row r="860" s="6" customFormat="true" ht="22.5" hidden="false" customHeight="true" outlineLevel="0" collapsed="false">
      <c r="A860" s="56" t="s">
        <v>847</v>
      </c>
      <c r="B860" s="57" t="s">
        <v>718</v>
      </c>
      <c r="C860" s="58" t="s">
        <v>848</v>
      </c>
      <c r="D860" s="58"/>
      <c r="E860" s="58"/>
      <c r="F860" s="58"/>
      <c r="G860" s="58"/>
      <c r="H860" s="59" t="s">
        <v>61</v>
      </c>
      <c r="I860" s="60" t="n">
        <v>1</v>
      </c>
      <c r="J860" s="61" t="n">
        <v>1</v>
      </c>
      <c r="K860" s="61" t="n">
        <v>1</v>
      </c>
      <c r="L860" s="62"/>
      <c r="M860" s="60"/>
      <c r="N860" s="63"/>
      <c r="O860" s="60"/>
      <c r="P860" s="64"/>
      <c r="GO860" s="55"/>
      <c r="GP860" s="55"/>
      <c r="GQ860" s="55" t="s">
        <v>848</v>
      </c>
      <c r="GR860" s="55"/>
      <c r="GS860" s="55"/>
      <c r="GT860" s="55"/>
      <c r="GU860" s="55"/>
      <c r="GW860" s="55"/>
      <c r="GX860" s="11"/>
      <c r="GY860" s="55"/>
      <c r="HA860" s="55"/>
      <c r="HC860" s="55"/>
      <c r="HD860" s="55"/>
    </row>
    <row r="861" s="6" customFormat="true" ht="15" hidden="false" customHeight="true" outlineLevel="0" collapsed="false">
      <c r="A861" s="77"/>
      <c r="B861" s="78"/>
      <c r="C861" s="57" t="s">
        <v>69</v>
      </c>
      <c r="D861" s="57"/>
      <c r="E861" s="57"/>
      <c r="F861" s="57"/>
      <c r="G861" s="57"/>
      <c r="H861" s="59"/>
      <c r="I861" s="60"/>
      <c r="J861" s="60"/>
      <c r="K861" s="60"/>
      <c r="L861" s="62"/>
      <c r="M861" s="60"/>
      <c r="N861" s="62"/>
      <c r="O861" s="60"/>
      <c r="P861" s="64"/>
      <c r="GO861" s="55"/>
      <c r="GP861" s="55"/>
      <c r="GQ861" s="55"/>
      <c r="GR861" s="55"/>
      <c r="GS861" s="55"/>
      <c r="GT861" s="55"/>
      <c r="GU861" s="55"/>
      <c r="GW861" s="55"/>
      <c r="GX861" s="11"/>
      <c r="GY861" s="55" t="s">
        <v>69</v>
      </c>
      <c r="HA861" s="55"/>
      <c r="HC861" s="55"/>
      <c r="HD861" s="55"/>
    </row>
    <row r="862" s="6" customFormat="true" ht="0.75" hidden="false" customHeight="true" outlineLevel="0" collapsed="false">
      <c r="A862" s="79"/>
      <c r="B862" s="80"/>
      <c r="C862" s="80"/>
      <c r="D862" s="80"/>
      <c r="E862" s="80"/>
      <c r="F862" s="80"/>
      <c r="G862" s="80"/>
      <c r="H862" s="81"/>
      <c r="I862" s="82"/>
      <c r="J862" s="82"/>
      <c r="K862" s="82"/>
      <c r="L862" s="83"/>
      <c r="M862" s="82"/>
      <c r="N862" s="83"/>
      <c r="O862" s="82"/>
      <c r="P862" s="84"/>
      <c r="GO862" s="55"/>
      <c r="GP862" s="55"/>
      <c r="GQ862" s="55"/>
      <c r="GR862" s="55"/>
      <c r="GS862" s="55"/>
      <c r="GT862" s="55"/>
      <c r="GU862" s="55"/>
      <c r="GW862" s="55"/>
      <c r="GX862" s="11"/>
      <c r="GY862" s="55"/>
      <c r="HA862" s="55"/>
      <c r="HC862" s="55"/>
      <c r="HD862" s="55"/>
    </row>
    <row r="863" s="6" customFormat="true" ht="15" hidden="false" customHeight="true" outlineLevel="0" collapsed="false">
      <c r="A863" s="65"/>
      <c r="B863" s="102"/>
      <c r="C863" s="78" t="s">
        <v>849</v>
      </c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120"/>
      <c r="Q863" s="104"/>
      <c r="R863" s="105"/>
      <c r="GO863" s="55"/>
      <c r="GP863" s="55"/>
      <c r="GQ863" s="55"/>
      <c r="GR863" s="55"/>
      <c r="GS863" s="55"/>
      <c r="GT863" s="55"/>
      <c r="GU863" s="55"/>
      <c r="GW863" s="55"/>
      <c r="GX863" s="11"/>
      <c r="GY863" s="55"/>
      <c r="HA863" s="55" t="s">
        <v>849</v>
      </c>
      <c r="HC863" s="55"/>
      <c r="HD863" s="55"/>
    </row>
    <row r="864" s="6" customFormat="true" ht="15" hidden="false" customHeight="true" outlineLevel="0" collapsed="false">
      <c r="A864" s="65"/>
      <c r="B864" s="66"/>
      <c r="C864" s="93" t="s">
        <v>532</v>
      </c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110" t="n">
        <v>2308.02</v>
      </c>
      <c r="GO864" s="55"/>
      <c r="GP864" s="55"/>
      <c r="GQ864" s="55"/>
      <c r="GR864" s="55"/>
      <c r="GS864" s="55"/>
      <c r="GT864" s="55"/>
      <c r="GU864" s="55"/>
      <c r="GW864" s="55"/>
      <c r="GX864" s="11"/>
      <c r="GY864" s="55"/>
      <c r="HA864" s="55"/>
      <c r="HB864" s="3" t="s">
        <v>532</v>
      </c>
      <c r="HC864" s="55"/>
      <c r="HD864" s="55"/>
    </row>
    <row r="865" s="6" customFormat="true" ht="15" hidden="false" customHeight="true" outlineLevel="0" collapsed="false">
      <c r="A865" s="65"/>
      <c r="B865" s="66"/>
      <c r="C865" s="93" t="s">
        <v>453</v>
      </c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110" t="n">
        <v>4878.64</v>
      </c>
      <c r="GO865" s="55"/>
      <c r="GP865" s="55"/>
      <c r="GQ865" s="55"/>
      <c r="GR865" s="55"/>
      <c r="GS865" s="55"/>
      <c r="GT865" s="55"/>
      <c r="GU865" s="55"/>
      <c r="GW865" s="55"/>
      <c r="GX865" s="11"/>
      <c r="GY865" s="55"/>
      <c r="HA865" s="55"/>
      <c r="HB865" s="3" t="s">
        <v>453</v>
      </c>
      <c r="HC865" s="55"/>
      <c r="HD865" s="55"/>
    </row>
    <row r="866" s="6" customFormat="true" ht="15" hidden="false" customHeight="true" outlineLevel="0" collapsed="false">
      <c r="A866" s="65"/>
      <c r="B866" s="66"/>
      <c r="C866" s="93" t="s">
        <v>533</v>
      </c>
      <c r="D866" s="93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110" t="n">
        <v>1747.5</v>
      </c>
      <c r="GO866" s="55"/>
      <c r="GP866" s="55"/>
      <c r="GQ866" s="55"/>
      <c r="GR866" s="55"/>
      <c r="GS866" s="55"/>
      <c r="GT866" s="55"/>
      <c r="GU866" s="55"/>
      <c r="GW866" s="55"/>
      <c r="GX866" s="11"/>
      <c r="GY866" s="55"/>
      <c r="HA866" s="55"/>
      <c r="HB866" s="3" t="s">
        <v>533</v>
      </c>
      <c r="HC866" s="55"/>
      <c r="HD866" s="55"/>
    </row>
    <row r="867" s="6" customFormat="true" ht="15" hidden="false" customHeight="true" outlineLevel="0" collapsed="false">
      <c r="A867" s="65"/>
      <c r="B867" s="66"/>
      <c r="C867" s="93" t="s">
        <v>534</v>
      </c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110" t="n">
        <v>1685.93</v>
      </c>
      <c r="GO867" s="55"/>
      <c r="GP867" s="55"/>
      <c r="GQ867" s="55"/>
      <c r="GR867" s="55"/>
      <c r="GS867" s="55"/>
      <c r="GT867" s="55"/>
      <c r="GU867" s="55"/>
      <c r="GW867" s="55"/>
      <c r="GX867" s="11"/>
      <c r="GY867" s="55"/>
      <c r="HA867" s="55"/>
      <c r="HB867" s="3" t="s">
        <v>534</v>
      </c>
      <c r="HC867" s="55"/>
      <c r="HD867" s="55"/>
    </row>
    <row r="868" s="6" customFormat="true" ht="15" hidden="false" customHeight="true" outlineLevel="0" collapsed="false">
      <c r="A868" s="65"/>
      <c r="B868" s="66"/>
      <c r="C868" s="93" t="s">
        <v>535</v>
      </c>
      <c r="D868" s="93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137" t="n">
        <v>884.69</v>
      </c>
      <c r="GO868" s="55"/>
      <c r="GP868" s="55"/>
      <c r="GQ868" s="55"/>
      <c r="GR868" s="55"/>
      <c r="GS868" s="55"/>
      <c r="GT868" s="55"/>
      <c r="GU868" s="55"/>
      <c r="GW868" s="55"/>
      <c r="GX868" s="11"/>
      <c r="GY868" s="55"/>
      <c r="HA868" s="55"/>
      <c r="HB868" s="3" t="s">
        <v>535</v>
      </c>
      <c r="HC868" s="55"/>
      <c r="HD868" s="55"/>
    </row>
    <row r="869" s="6" customFormat="true" ht="15" hidden="false" customHeight="true" outlineLevel="0" collapsed="false">
      <c r="A869" s="65"/>
      <c r="B869" s="102"/>
      <c r="C869" s="78" t="s">
        <v>850</v>
      </c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103" t="n">
        <v>4878.64</v>
      </c>
      <c r="Q869" s="134"/>
      <c r="R869" s="108"/>
      <c r="GO869" s="55"/>
      <c r="GP869" s="55"/>
      <c r="GQ869" s="55"/>
      <c r="GR869" s="55"/>
      <c r="GS869" s="55"/>
      <c r="GT869" s="55"/>
      <c r="GU869" s="55"/>
      <c r="GW869" s="55"/>
      <c r="GX869" s="11"/>
      <c r="GY869" s="55"/>
      <c r="HA869" s="55"/>
      <c r="HC869" s="55" t="s">
        <v>850</v>
      </c>
      <c r="HD869" s="55"/>
    </row>
    <row r="870" s="6" customFormat="true" ht="15" hidden="false" customHeight="true" outlineLevel="0" collapsed="false">
      <c r="A870" s="65"/>
      <c r="B870" s="102"/>
      <c r="C870" s="78" t="s">
        <v>281</v>
      </c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106"/>
      <c r="Q870" s="107"/>
      <c r="R870" s="108"/>
      <c r="GO870" s="55"/>
      <c r="GP870" s="55"/>
      <c r="GQ870" s="55"/>
      <c r="GR870" s="55"/>
      <c r="GS870" s="55"/>
      <c r="GT870" s="55"/>
      <c r="GU870" s="55"/>
      <c r="GW870" s="55"/>
      <c r="GX870" s="11"/>
      <c r="GY870" s="55"/>
      <c r="HA870" s="55"/>
      <c r="HC870" s="55"/>
      <c r="HD870" s="55" t="s">
        <v>281</v>
      </c>
    </row>
    <row r="871" s="6" customFormat="true" ht="15" hidden="false" customHeight="true" outlineLevel="0" collapsed="false">
      <c r="A871" s="65"/>
      <c r="B871" s="102"/>
      <c r="C871" s="109" t="s">
        <v>284</v>
      </c>
      <c r="D871" s="109"/>
      <c r="E871" s="109"/>
      <c r="F871" s="109"/>
      <c r="G871" s="109"/>
      <c r="H871" s="109"/>
      <c r="I871" s="109"/>
      <c r="J871" s="109"/>
      <c r="K871" s="136" t="n">
        <v>3.021</v>
      </c>
      <c r="L871" s="109"/>
      <c r="M871" s="109"/>
      <c r="N871" s="109"/>
      <c r="O871" s="109"/>
      <c r="P871" s="112"/>
      <c r="Q871" s="107"/>
      <c r="R871" s="108"/>
      <c r="GO871" s="55"/>
      <c r="GP871" s="55"/>
      <c r="GQ871" s="55"/>
      <c r="GR871" s="55"/>
      <c r="GS871" s="55"/>
      <c r="GT871" s="55"/>
      <c r="GU871" s="55"/>
      <c r="GW871" s="55"/>
      <c r="GX871" s="11"/>
      <c r="GY871" s="55"/>
      <c r="HA871" s="55"/>
      <c r="HC871" s="55"/>
      <c r="HD871" s="55"/>
      <c r="HF871" s="3" t="s">
        <v>284</v>
      </c>
    </row>
    <row r="872" s="6" customFormat="true" ht="15" hidden="false" customHeight="true" outlineLevel="0" collapsed="false">
      <c r="A872" s="65"/>
      <c r="B872" s="102"/>
      <c r="C872" s="109" t="s">
        <v>285</v>
      </c>
      <c r="D872" s="109"/>
      <c r="E872" s="109"/>
      <c r="F872" s="109"/>
      <c r="G872" s="109"/>
      <c r="H872" s="109"/>
      <c r="I872" s="109"/>
      <c r="J872" s="109"/>
      <c r="K872" s="136" t="n">
        <v>0.126</v>
      </c>
      <c r="L872" s="109"/>
      <c r="M872" s="109"/>
      <c r="N872" s="109"/>
      <c r="O872" s="109"/>
      <c r="P872" s="112"/>
      <c r="Q872" s="107"/>
      <c r="R872" s="108"/>
      <c r="GO872" s="55"/>
      <c r="GP872" s="55"/>
      <c r="GQ872" s="55"/>
      <c r="GR872" s="55"/>
      <c r="GS872" s="55"/>
      <c r="GT872" s="55"/>
      <c r="GU872" s="55"/>
      <c r="GW872" s="55"/>
      <c r="GX872" s="11"/>
      <c r="GY872" s="55"/>
      <c r="HA872" s="55"/>
      <c r="HC872" s="55"/>
      <c r="HD872" s="55"/>
      <c r="HF872" s="3" t="s">
        <v>285</v>
      </c>
    </row>
    <row r="873" s="6" customFormat="true" ht="0.75" hidden="false" customHeight="true" outlineLevel="0" collapsed="false">
      <c r="A873" s="113"/>
      <c r="B873" s="114"/>
      <c r="C873" s="115"/>
      <c r="D873" s="115"/>
      <c r="E873" s="115"/>
      <c r="F873" s="115"/>
      <c r="G873" s="115"/>
      <c r="H873" s="115"/>
      <c r="I873" s="115"/>
      <c r="J873" s="115"/>
      <c r="K873" s="116"/>
      <c r="L873" s="115"/>
      <c r="M873" s="115"/>
      <c r="N873" s="115"/>
      <c r="O873" s="115"/>
      <c r="P873" s="117"/>
      <c r="Q873" s="107"/>
      <c r="R873" s="108"/>
      <c r="GO873" s="55"/>
      <c r="GP873" s="55"/>
      <c r="GQ873" s="55"/>
      <c r="GR873" s="55"/>
      <c r="GS873" s="55"/>
      <c r="GT873" s="55"/>
      <c r="GU873" s="55"/>
      <c r="GW873" s="55"/>
      <c r="GX873" s="11"/>
      <c r="GY873" s="55"/>
      <c r="HA873" s="55"/>
      <c r="HC873" s="55"/>
      <c r="HD873" s="55"/>
    </row>
    <row r="874" s="6" customFormat="true" ht="15" hidden="false" customHeight="true" outlineLevel="0" collapsed="false">
      <c r="A874" s="54" t="s">
        <v>851</v>
      </c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GO874" s="55" t="s">
        <v>851</v>
      </c>
      <c r="GP874" s="55"/>
      <c r="GQ874" s="55"/>
      <c r="GR874" s="55"/>
      <c r="GS874" s="55"/>
      <c r="GT874" s="55"/>
      <c r="GU874" s="55"/>
      <c r="GW874" s="55"/>
      <c r="GX874" s="11"/>
      <c r="GY874" s="55"/>
      <c r="HA874" s="55"/>
      <c r="HC874" s="55"/>
      <c r="HD874" s="55"/>
    </row>
    <row r="875" s="6" customFormat="true" ht="23.25" hidden="false" customHeight="true" outlineLevel="0" collapsed="false">
      <c r="A875" s="56" t="s">
        <v>852</v>
      </c>
      <c r="B875" s="57" t="s">
        <v>687</v>
      </c>
      <c r="C875" s="58" t="s">
        <v>688</v>
      </c>
      <c r="D875" s="58"/>
      <c r="E875" s="58"/>
      <c r="F875" s="58"/>
      <c r="G875" s="58"/>
      <c r="H875" s="59" t="s">
        <v>61</v>
      </c>
      <c r="I875" s="60" t="n">
        <v>1</v>
      </c>
      <c r="J875" s="61" t="n">
        <v>1</v>
      </c>
      <c r="K875" s="61" t="n">
        <v>1</v>
      </c>
      <c r="L875" s="62"/>
      <c r="M875" s="60"/>
      <c r="N875" s="63"/>
      <c r="O875" s="60"/>
      <c r="P875" s="64"/>
      <c r="GO875" s="55"/>
      <c r="GP875" s="55"/>
      <c r="GQ875" s="55" t="s">
        <v>688</v>
      </c>
      <c r="GR875" s="55"/>
      <c r="GS875" s="55"/>
      <c r="GT875" s="55"/>
      <c r="GU875" s="55"/>
      <c r="GW875" s="55"/>
      <c r="GX875" s="11"/>
      <c r="GY875" s="55"/>
      <c r="HA875" s="55"/>
      <c r="HC875" s="55"/>
      <c r="HD875" s="55"/>
    </row>
    <row r="876" s="6" customFormat="true" ht="22.5" hidden="false" customHeight="true" outlineLevel="0" collapsed="false">
      <c r="A876" s="88"/>
      <c r="B876" s="66" t="s">
        <v>853</v>
      </c>
      <c r="C876" s="89" t="s">
        <v>772</v>
      </c>
      <c r="D876" s="89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GO876" s="55"/>
      <c r="GP876" s="55"/>
      <c r="GQ876" s="55"/>
      <c r="GR876" s="55"/>
      <c r="GS876" s="55"/>
      <c r="GT876" s="55"/>
      <c r="GU876" s="55"/>
      <c r="GV876" s="3" t="s">
        <v>772</v>
      </c>
      <c r="GW876" s="55"/>
      <c r="GX876" s="11"/>
      <c r="GY876" s="55"/>
      <c r="HA876" s="55"/>
      <c r="HC876" s="55"/>
      <c r="HD876" s="55"/>
    </row>
    <row r="877" s="6" customFormat="true" ht="15" hidden="false" customHeight="true" outlineLevel="0" collapsed="false">
      <c r="A877" s="65"/>
      <c r="B877" s="66"/>
      <c r="C877" s="57" t="s">
        <v>62</v>
      </c>
      <c r="D877" s="57"/>
      <c r="E877" s="57"/>
      <c r="F877" s="57"/>
      <c r="G877" s="57"/>
      <c r="H877" s="59"/>
      <c r="I877" s="60"/>
      <c r="J877" s="60"/>
      <c r="K877" s="60"/>
      <c r="L877" s="62"/>
      <c r="M877" s="60"/>
      <c r="N877" s="67"/>
      <c r="O877" s="60"/>
      <c r="P877" s="68" t="n">
        <v>59.39</v>
      </c>
      <c r="Q877" s="69"/>
      <c r="R877" s="69"/>
      <c r="GO877" s="55"/>
      <c r="GP877" s="55"/>
      <c r="GQ877" s="55"/>
      <c r="GR877" s="55"/>
      <c r="GS877" s="55"/>
      <c r="GT877" s="55"/>
      <c r="GU877" s="55"/>
      <c r="GW877" s="55" t="s">
        <v>62</v>
      </c>
      <c r="GX877" s="11"/>
      <c r="GY877" s="55"/>
      <c r="HA877" s="55"/>
      <c r="HC877" s="55"/>
      <c r="HD877" s="55"/>
    </row>
    <row r="878" s="6" customFormat="true" ht="15" hidden="false" customHeight="true" outlineLevel="0" collapsed="false">
      <c r="A878" s="70"/>
      <c r="B878" s="71"/>
      <c r="C878" s="8" t="s">
        <v>63</v>
      </c>
      <c r="D878" s="8"/>
      <c r="E878" s="8"/>
      <c r="F878" s="8"/>
      <c r="G878" s="8"/>
      <c r="H878" s="72"/>
      <c r="I878" s="73"/>
      <c r="J878" s="73"/>
      <c r="K878" s="73"/>
      <c r="L878" s="74"/>
      <c r="M878" s="73"/>
      <c r="N878" s="74"/>
      <c r="O878" s="73"/>
      <c r="P878" s="75" t="n">
        <v>51.71</v>
      </c>
      <c r="GO878" s="55"/>
      <c r="GP878" s="55"/>
      <c r="GQ878" s="55"/>
      <c r="GR878" s="55"/>
      <c r="GS878" s="55"/>
      <c r="GT878" s="55"/>
      <c r="GU878" s="55"/>
      <c r="GW878" s="55"/>
      <c r="GX878" s="11" t="s">
        <v>63</v>
      </c>
      <c r="GY878" s="55"/>
      <c r="HA878" s="55"/>
      <c r="HC878" s="55"/>
      <c r="HD878" s="55"/>
    </row>
    <row r="879" s="6" customFormat="true" ht="15" hidden="false" customHeight="true" outlineLevel="0" collapsed="false">
      <c r="A879" s="70"/>
      <c r="B879" s="71" t="s">
        <v>255</v>
      </c>
      <c r="C879" s="8" t="s">
        <v>256</v>
      </c>
      <c r="D879" s="8"/>
      <c r="E879" s="8"/>
      <c r="F879" s="8"/>
      <c r="G879" s="8"/>
      <c r="H879" s="72" t="s">
        <v>66</v>
      </c>
      <c r="I879" s="76" t="n">
        <v>97</v>
      </c>
      <c r="J879" s="73"/>
      <c r="K879" s="76" t="n">
        <v>97</v>
      </c>
      <c r="L879" s="74"/>
      <c r="M879" s="73"/>
      <c r="N879" s="74"/>
      <c r="O879" s="73"/>
      <c r="P879" s="75" t="n">
        <v>50.16</v>
      </c>
      <c r="GO879" s="55"/>
      <c r="GP879" s="55"/>
      <c r="GQ879" s="55"/>
      <c r="GR879" s="55"/>
      <c r="GS879" s="55"/>
      <c r="GT879" s="55"/>
      <c r="GU879" s="55"/>
      <c r="GW879" s="55"/>
      <c r="GX879" s="11" t="s">
        <v>256</v>
      </c>
      <c r="GY879" s="55"/>
      <c r="HA879" s="55"/>
      <c r="HC879" s="55"/>
      <c r="HD879" s="55"/>
    </row>
    <row r="880" s="6" customFormat="true" ht="15" hidden="false" customHeight="true" outlineLevel="0" collapsed="false">
      <c r="A880" s="70"/>
      <c r="B880" s="71" t="s">
        <v>257</v>
      </c>
      <c r="C880" s="8" t="s">
        <v>258</v>
      </c>
      <c r="D880" s="8"/>
      <c r="E880" s="8"/>
      <c r="F880" s="8"/>
      <c r="G880" s="8"/>
      <c r="H880" s="72" t="s">
        <v>66</v>
      </c>
      <c r="I880" s="76" t="n">
        <v>51</v>
      </c>
      <c r="J880" s="73"/>
      <c r="K880" s="76" t="n">
        <v>51</v>
      </c>
      <c r="L880" s="74"/>
      <c r="M880" s="73"/>
      <c r="N880" s="74"/>
      <c r="O880" s="73"/>
      <c r="P880" s="75" t="n">
        <v>26.37</v>
      </c>
      <c r="GO880" s="55"/>
      <c r="GP880" s="55"/>
      <c r="GQ880" s="55"/>
      <c r="GR880" s="55"/>
      <c r="GS880" s="55"/>
      <c r="GT880" s="55"/>
      <c r="GU880" s="55"/>
      <c r="GW880" s="55"/>
      <c r="GX880" s="11" t="s">
        <v>258</v>
      </c>
      <c r="GY880" s="55"/>
      <c r="HA880" s="55"/>
      <c r="HC880" s="55"/>
      <c r="HD880" s="55"/>
    </row>
    <row r="881" s="6" customFormat="true" ht="15" hidden="false" customHeight="true" outlineLevel="0" collapsed="false">
      <c r="A881" s="77"/>
      <c r="B881" s="78"/>
      <c r="C881" s="57" t="s">
        <v>69</v>
      </c>
      <c r="D881" s="57"/>
      <c r="E881" s="57"/>
      <c r="F881" s="57"/>
      <c r="G881" s="57"/>
      <c r="H881" s="59"/>
      <c r="I881" s="60"/>
      <c r="J881" s="60"/>
      <c r="K881" s="60"/>
      <c r="L881" s="62"/>
      <c r="M881" s="60"/>
      <c r="N881" s="85" t="n">
        <v>136.88</v>
      </c>
      <c r="O881" s="60"/>
      <c r="P881" s="86" t="n">
        <v>136.88</v>
      </c>
      <c r="GO881" s="55"/>
      <c r="GP881" s="55"/>
      <c r="GQ881" s="55"/>
      <c r="GR881" s="55"/>
      <c r="GS881" s="55"/>
      <c r="GT881" s="55"/>
      <c r="GU881" s="55"/>
      <c r="GW881" s="55"/>
      <c r="GX881" s="11"/>
      <c r="GY881" s="55" t="s">
        <v>69</v>
      </c>
      <c r="HA881" s="55"/>
      <c r="HC881" s="55"/>
      <c r="HD881" s="55"/>
    </row>
    <row r="882" s="6" customFormat="true" ht="0.75" hidden="false" customHeight="true" outlineLevel="0" collapsed="false">
      <c r="A882" s="79"/>
      <c r="B882" s="80"/>
      <c r="C882" s="80"/>
      <c r="D882" s="80"/>
      <c r="E882" s="80"/>
      <c r="F882" s="80"/>
      <c r="G882" s="80"/>
      <c r="H882" s="81"/>
      <c r="I882" s="82"/>
      <c r="J882" s="82"/>
      <c r="K882" s="82"/>
      <c r="L882" s="83"/>
      <c r="M882" s="82"/>
      <c r="N882" s="83"/>
      <c r="O882" s="82"/>
      <c r="P882" s="84"/>
      <c r="GO882" s="55"/>
      <c r="GP882" s="55"/>
      <c r="GQ882" s="55"/>
      <c r="GR882" s="55"/>
      <c r="GS882" s="55"/>
      <c r="GT882" s="55"/>
      <c r="GU882" s="55"/>
      <c r="GW882" s="55"/>
      <c r="GX882" s="11"/>
      <c r="GY882" s="55"/>
      <c r="HA882" s="55"/>
      <c r="HC882" s="55"/>
      <c r="HD882" s="55"/>
    </row>
    <row r="883" s="6" customFormat="true" ht="23.25" hidden="false" customHeight="true" outlineLevel="0" collapsed="false">
      <c r="A883" s="56" t="s">
        <v>854</v>
      </c>
      <c r="B883" s="57" t="s">
        <v>687</v>
      </c>
      <c r="C883" s="58" t="s">
        <v>688</v>
      </c>
      <c r="D883" s="58"/>
      <c r="E883" s="58"/>
      <c r="F883" s="58"/>
      <c r="G883" s="58"/>
      <c r="H883" s="59" t="s">
        <v>61</v>
      </c>
      <c r="I883" s="60" t="n">
        <v>1</v>
      </c>
      <c r="J883" s="61" t="n">
        <v>1</v>
      </c>
      <c r="K883" s="61" t="n">
        <v>1</v>
      </c>
      <c r="L883" s="62"/>
      <c r="M883" s="60"/>
      <c r="N883" s="63"/>
      <c r="O883" s="60"/>
      <c r="P883" s="64"/>
      <c r="GO883" s="55"/>
      <c r="GP883" s="55"/>
      <c r="GQ883" s="55" t="s">
        <v>688</v>
      </c>
      <c r="GR883" s="55"/>
      <c r="GS883" s="55"/>
      <c r="GT883" s="55"/>
      <c r="GU883" s="55"/>
      <c r="GW883" s="55"/>
      <c r="GX883" s="11"/>
      <c r="GY883" s="55"/>
      <c r="HA883" s="55"/>
      <c r="HC883" s="55"/>
      <c r="HD883" s="55"/>
    </row>
    <row r="884" s="6" customFormat="true" ht="15" hidden="false" customHeight="true" outlineLevel="0" collapsed="false">
      <c r="A884" s="65"/>
      <c r="B884" s="66"/>
      <c r="C884" s="57" t="s">
        <v>62</v>
      </c>
      <c r="D884" s="57"/>
      <c r="E884" s="57"/>
      <c r="F884" s="57"/>
      <c r="G884" s="57"/>
      <c r="H884" s="59"/>
      <c r="I884" s="60"/>
      <c r="J884" s="60"/>
      <c r="K884" s="60"/>
      <c r="L884" s="62"/>
      <c r="M884" s="60"/>
      <c r="N884" s="67"/>
      <c r="O884" s="60"/>
      <c r="P884" s="68" t="n">
        <v>203.72</v>
      </c>
      <c r="Q884" s="69"/>
      <c r="R884" s="69"/>
      <c r="GO884" s="55"/>
      <c r="GP884" s="55"/>
      <c r="GQ884" s="55"/>
      <c r="GR884" s="55"/>
      <c r="GS884" s="55"/>
      <c r="GT884" s="55"/>
      <c r="GU884" s="55"/>
      <c r="GW884" s="55" t="s">
        <v>62</v>
      </c>
      <c r="GX884" s="11"/>
      <c r="GY884" s="55"/>
      <c r="HA884" s="55"/>
      <c r="HC884" s="55"/>
      <c r="HD884" s="55"/>
    </row>
    <row r="885" s="6" customFormat="true" ht="15" hidden="false" customHeight="true" outlineLevel="0" collapsed="false">
      <c r="A885" s="70"/>
      <c r="B885" s="71"/>
      <c r="C885" s="8" t="s">
        <v>63</v>
      </c>
      <c r="D885" s="8"/>
      <c r="E885" s="8"/>
      <c r="F885" s="8"/>
      <c r="G885" s="8"/>
      <c r="H885" s="72"/>
      <c r="I885" s="73"/>
      <c r="J885" s="73"/>
      <c r="K885" s="73"/>
      <c r="L885" s="74"/>
      <c r="M885" s="73"/>
      <c r="N885" s="74"/>
      <c r="O885" s="73"/>
      <c r="P885" s="75" t="n">
        <v>172.37</v>
      </c>
      <c r="GO885" s="55"/>
      <c r="GP885" s="55"/>
      <c r="GQ885" s="55"/>
      <c r="GR885" s="55"/>
      <c r="GS885" s="55"/>
      <c r="GT885" s="55"/>
      <c r="GU885" s="55"/>
      <c r="GW885" s="55"/>
      <c r="GX885" s="11" t="s">
        <v>63</v>
      </c>
      <c r="GY885" s="55"/>
      <c r="HA885" s="55"/>
      <c r="HC885" s="55"/>
      <c r="HD885" s="55"/>
    </row>
    <row r="886" s="6" customFormat="true" ht="15" hidden="false" customHeight="true" outlineLevel="0" collapsed="false">
      <c r="A886" s="70"/>
      <c r="B886" s="71" t="s">
        <v>255</v>
      </c>
      <c r="C886" s="8" t="s">
        <v>256</v>
      </c>
      <c r="D886" s="8"/>
      <c r="E886" s="8"/>
      <c r="F886" s="8"/>
      <c r="G886" s="8"/>
      <c r="H886" s="72" t="s">
        <v>66</v>
      </c>
      <c r="I886" s="76" t="n">
        <v>97</v>
      </c>
      <c r="J886" s="73"/>
      <c r="K886" s="76" t="n">
        <v>97</v>
      </c>
      <c r="L886" s="74"/>
      <c r="M886" s="73"/>
      <c r="N886" s="74"/>
      <c r="O886" s="73"/>
      <c r="P886" s="75" t="n">
        <v>167.2</v>
      </c>
      <c r="GO886" s="55"/>
      <c r="GP886" s="55"/>
      <c r="GQ886" s="55"/>
      <c r="GR886" s="55"/>
      <c r="GS886" s="55"/>
      <c r="GT886" s="55"/>
      <c r="GU886" s="55"/>
      <c r="GW886" s="55"/>
      <c r="GX886" s="11" t="s">
        <v>256</v>
      </c>
      <c r="GY886" s="55"/>
      <c r="HA886" s="55"/>
      <c r="HC886" s="55"/>
      <c r="HD886" s="55"/>
    </row>
    <row r="887" s="6" customFormat="true" ht="15" hidden="false" customHeight="true" outlineLevel="0" collapsed="false">
      <c r="A887" s="70"/>
      <c r="B887" s="71" t="s">
        <v>257</v>
      </c>
      <c r="C887" s="8" t="s">
        <v>258</v>
      </c>
      <c r="D887" s="8"/>
      <c r="E887" s="8"/>
      <c r="F887" s="8"/>
      <c r="G887" s="8"/>
      <c r="H887" s="72" t="s">
        <v>66</v>
      </c>
      <c r="I887" s="76" t="n">
        <v>51</v>
      </c>
      <c r="J887" s="73"/>
      <c r="K887" s="76" t="n">
        <v>51</v>
      </c>
      <c r="L887" s="74"/>
      <c r="M887" s="73"/>
      <c r="N887" s="74"/>
      <c r="O887" s="73"/>
      <c r="P887" s="75" t="n">
        <v>87.91</v>
      </c>
      <c r="GO887" s="55"/>
      <c r="GP887" s="55"/>
      <c r="GQ887" s="55"/>
      <c r="GR887" s="55"/>
      <c r="GS887" s="55"/>
      <c r="GT887" s="55"/>
      <c r="GU887" s="55"/>
      <c r="GW887" s="55"/>
      <c r="GX887" s="11" t="s">
        <v>258</v>
      </c>
      <c r="GY887" s="55"/>
      <c r="HA887" s="55"/>
      <c r="HC887" s="55"/>
      <c r="HD887" s="55"/>
    </row>
    <row r="888" s="6" customFormat="true" ht="15" hidden="false" customHeight="true" outlineLevel="0" collapsed="false">
      <c r="A888" s="77"/>
      <c r="B888" s="78"/>
      <c r="C888" s="57" t="s">
        <v>69</v>
      </c>
      <c r="D888" s="57"/>
      <c r="E888" s="57"/>
      <c r="F888" s="57"/>
      <c r="G888" s="57"/>
      <c r="H888" s="59"/>
      <c r="I888" s="60"/>
      <c r="J888" s="60"/>
      <c r="K888" s="60"/>
      <c r="L888" s="62"/>
      <c r="M888" s="60"/>
      <c r="N888" s="85" t="n">
        <v>462.02</v>
      </c>
      <c r="O888" s="60"/>
      <c r="P888" s="86" t="n">
        <v>462.02</v>
      </c>
      <c r="GO888" s="55"/>
      <c r="GP888" s="55"/>
      <c r="GQ888" s="55"/>
      <c r="GR888" s="55"/>
      <c r="GS888" s="55"/>
      <c r="GT888" s="55"/>
      <c r="GU888" s="55"/>
      <c r="GW888" s="55"/>
      <c r="GX888" s="11"/>
      <c r="GY888" s="55" t="s">
        <v>69</v>
      </c>
      <c r="HA888" s="55"/>
      <c r="HC888" s="55"/>
      <c r="HD888" s="55"/>
    </row>
    <row r="889" s="6" customFormat="true" ht="0.75" hidden="false" customHeight="true" outlineLevel="0" collapsed="false">
      <c r="A889" s="79"/>
      <c r="B889" s="80"/>
      <c r="C889" s="80"/>
      <c r="D889" s="80"/>
      <c r="E889" s="80"/>
      <c r="F889" s="80"/>
      <c r="G889" s="80"/>
      <c r="H889" s="81"/>
      <c r="I889" s="82"/>
      <c r="J889" s="82"/>
      <c r="K889" s="82"/>
      <c r="L889" s="83"/>
      <c r="M889" s="82"/>
      <c r="N889" s="83"/>
      <c r="O889" s="82"/>
      <c r="P889" s="84"/>
      <c r="GO889" s="55"/>
      <c r="GP889" s="55"/>
      <c r="GQ889" s="55"/>
      <c r="GR889" s="55"/>
      <c r="GS889" s="55"/>
      <c r="GT889" s="55"/>
      <c r="GU889" s="55"/>
      <c r="GW889" s="55"/>
      <c r="GX889" s="11"/>
      <c r="GY889" s="55"/>
      <c r="HA889" s="55"/>
      <c r="HC889" s="55"/>
      <c r="HD889" s="55"/>
    </row>
    <row r="890" s="6" customFormat="true" ht="33.75" hidden="false" customHeight="true" outlineLevel="0" collapsed="false">
      <c r="A890" s="56" t="s">
        <v>855</v>
      </c>
      <c r="B890" s="57" t="s">
        <v>718</v>
      </c>
      <c r="C890" s="58" t="s">
        <v>856</v>
      </c>
      <c r="D890" s="58"/>
      <c r="E890" s="58"/>
      <c r="F890" s="58"/>
      <c r="G890" s="58"/>
      <c r="H890" s="59" t="s">
        <v>61</v>
      </c>
      <c r="I890" s="60" t="n">
        <v>1</v>
      </c>
      <c r="J890" s="61" t="n">
        <v>1</v>
      </c>
      <c r="K890" s="61" t="n">
        <v>1</v>
      </c>
      <c r="L890" s="62"/>
      <c r="M890" s="60"/>
      <c r="N890" s="63"/>
      <c r="O890" s="60"/>
      <c r="P890" s="64"/>
      <c r="GO890" s="55"/>
      <c r="GP890" s="55"/>
      <c r="GQ890" s="55" t="s">
        <v>856</v>
      </c>
      <c r="GR890" s="55"/>
      <c r="GS890" s="55"/>
      <c r="GT890" s="55"/>
      <c r="GU890" s="55"/>
      <c r="GW890" s="55"/>
      <c r="GX890" s="11"/>
      <c r="GY890" s="55"/>
      <c r="HA890" s="55"/>
      <c r="HC890" s="55"/>
      <c r="HD890" s="55"/>
    </row>
    <row r="891" s="6" customFormat="true" ht="15" hidden="false" customHeight="true" outlineLevel="0" collapsed="false">
      <c r="A891" s="77"/>
      <c r="B891" s="78"/>
      <c r="C891" s="57" t="s">
        <v>69</v>
      </c>
      <c r="D891" s="57"/>
      <c r="E891" s="57"/>
      <c r="F891" s="57"/>
      <c r="G891" s="57"/>
      <c r="H891" s="59"/>
      <c r="I891" s="60"/>
      <c r="J891" s="60"/>
      <c r="K891" s="60"/>
      <c r="L891" s="62"/>
      <c r="M891" s="60"/>
      <c r="N891" s="62"/>
      <c r="O891" s="60"/>
      <c r="P891" s="64"/>
      <c r="GO891" s="55"/>
      <c r="GP891" s="55"/>
      <c r="GQ891" s="55"/>
      <c r="GR891" s="55"/>
      <c r="GS891" s="55"/>
      <c r="GT891" s="55"/>
      <c r="GU891" s="55"/>
      <c r="GW891" s="55"/>
      <c r="GX891" s="11"/>
      <c r="GY891" s="55" t="s">
        <v>69</v>
      </c>
      <c r="HA891" s="55"/>
      <c r="HC891" s="55"/>
      <c r="HD891" s="55"/>
    </row>
    <row r="892" s="6" customFormat="true" ht="0.75" hidden="false" customHeight="true" outlineLevel="0" collapsed="false">
      <c r="A892" s="79"/>
      <c r="B892" s="80"/>
      <c r="C892" s="80"/>
      <c r="D892" s="80"/>
      <c r="E892" s="80"/>
      <c r="F892" s="80"/>
      <c r="G892" s="80"/>
      <c r="H892" s="81"/>
      <c r="I892" s="82"/>
      <c r="J892" s="82"/>
      <c r="K892" s="82"/>
      <c r="L892" s="83"/>
      <c r="M892" s="82"/>
      <c r="N892" s="83"/>
      <c r="O892" s="82"/>
      <c r="P892" s="84"/>
      <c r="GO892" s="55"/>
      <c r="GP892" s="55"/>
      <c r="GQ892" s="55"/>
      <c r="GR892" s="55"/>
      <c r="GS892" s="55"/>
      <c r="GT892" s="55"/>
      <c r="GU892" s="55"/>
      <c r="GW892" s="55"/>
      <c r="GX892" s="11"/>
      <c r="GY892" s="55"/>
      <c r="HA892" s="55"/>
      <c r="HC892" s="55"/>
      <c r="HD892" s="55"/>
    </row>
    <row r="893" s="6" customFormat="true" ht="22.5" hidden="false" customHeight="true" outlineLevel="0" collapsed="false">
      <c r="A893" s="56" t="s">
        <v>857</v>
      </c>
      <c r="B893" s="57" t="s">
        <v>718</v>
      </c>
      <c r="C893" s="58" t="s">
        <v>858</v>
      </c>
      <c r="D893" s="58"/>
      <c r="E893" s="58"/>
      <c r="F893" s="58"/>
      <c r="G893" s="58"/>
      <c r="H893" s="59" t="s">
        <v>61</v>
      </c>
      <c r="I893" s="60" t="n">
        <v>1</v>
      </c>
      <c r="J893" s="61" t="n">
        <v>1</v>
      </c>
      <c r="K893" s="61" t="n">
        <v>1</v>
      </c>
      <c r="L893" s="62"/>
      <c r="M893" s="60"/>
      <c r="N893" s="63"/>
      <c r="O893" s="60"/>
      <c r="P893" s="64"/>
      <c r="GO893" s="55"/>
      <c r="GP893" s="55"/>
      <c r="GQ893" s="55" t="s">
        <v>858</v>
      </c>
      <c r="GR893" s="55"/>
      <c r="GS893" s="55"/>
      <c r="GT893" s="55"/>
      <c r="GU893" s="55"/>
      <c r="GW893" s="55"/>
      <c r="GX893" s="11"/>
      <c r="GY893" s="55"/>
      <c r="HA893" s="55"/>
      <c r="HC893" s="55"/>
      <c r="HD893" s="55"/>
    </row>
    <row r="894" s="6" customFormat="true" ht="15" hidden="false" customHeight="true" outlineLevel="0" collapsed="false">
      <c r="A894" s="77"/>
      <c r="B894" s="78"/>
      <c r="C894" s="57" t="s">
        <v>69</v>
      </c>
      <c r="D894" s="57"/>
      <c r="E894" s="57"/>
      <c r="F894" s="57"/>
      <c r="G894" s="57"/>
      <c r="H894" s="59"/>
      <c r="I894" s="60"/>
      <c r="J894" s="60"/>
      <c r="K894" s="60"/>
      <c r="L894" s="62"/>
      <c r="M894" s="60"/>
      <c r="N894" s="62"/>
      <c r="O894" s="60"/>
      <c r="P894" s="64"/>
      <c r="GO894" s="55"/>
      <c r="GP894" s="55"/>
      <c r="GQ894" s="55"/>
      <c r="GR894" s="55"/>
      <c r="GS894" s="55"/>
      <c r="GT894" s="55"/>
      <c r="GU894" s="55"/>
      <c r="GW894" s="55"/>
      <c r="GX894" s="11"/>
      <c r="GY894" s="55" t="s">
        <v>69</v>
      </c>
      <c r="HA894" s="55"/>
      <c r="HC894" s="55"/>
      <c r="HD894" s="55"/>
    </row>
    <row r="895" s="6" customFormat="true" ht="0.75" hidden="false" customHeight="true" outlineLevel="0" collapsed="false">
      <c r="A895" s="79"/>
      <c r="B895" s="80"/>
      <c r="C895" s="80"/>
      <c r="D895" s="80"/>
      <c r="E895" s="80"/>
      <c r="F895" s="80"/>
      <c r="G895" s="80"/>
      <c r="H895" s="81"/>
      <c r="I895" s="82"/>
      <c r="J895" s="82"/>
      <c r="K895" s="82"/>
      <c r="L895" s="83"/>
      <c r="M895" s="82"/>
      <c r="N895" s="83"/>
      <c r="O895" s="82"/>
      <c r="P895" s="84"/>
      <c r="GO895" s="55"/>
      <c r="GP895" s="55"/>
      <c r="GQ895" s="55"/>
      <c r="GR895" s="55"/>
      <c r="GS895" s="55"/>
      <c r="GT895" s="55"/>
      <c r="GU895" s="55"/>
      <c r="GW895" s="55"/>
      <c r="GX895" s="11"/>
      <c r="GY895" s="55"/>
      <c r="HA895" s="55"/>
      <c r="HC895" s="55"/>
      <c r="HD895" s="55"/>
    </row>
    <row r="896" s="6" customFormat="true" ht="15" hidden="false" customHeight="true" outlineLevel="0" collapsed="false">
      <c r="A896" s="56" t="s">
        <v>859</v>
      </c>
      <c r="B896" s="57" t="s">
        <v>713</v>
      </c>
      <c r="C896" s="58" t="s">
        <v>714</v>
      </c>
      <c r="D896" s="58"/>
      <c r="E896" s="58"/>
      <c r="F896" s="58"/>
      <c r="G896" s="58"/>
      <c r="H896" s="59" t="s">
        <v>154</v>
      </c>
      <c r="I896" s="60" t="n">
        <v>0.0005</v>
      </c>
      <c r="J896" s="61" t="n">
        <v>1</v>
      </c>
      <c r="K896" s="96" t="n">
        <v>0.0005</v>
      </c>
      <c r="L896" s="85" t="n">
        <v>83.06</v>
      </c>
      <c r="M896" s="98" t="n">
        <v>1.2</v>
      </c>
      <c r="N896" s="97" t="n">
        <v>99.67</v>
      </c>
      <c r="O896" s="60"/>
      <c r="P896" s="86" t="n">
        <v>0.05</v>
      </c>
      <c r="GO896" s="55"/>
      <c r="GP896" s="55"/>
      <c r="GQ896" s="55" t="s">
        <v>714</v>
      </c>
      <c r="GR896" s="55"/>
      <c r="GS896" s="55"/>
      <c r="GT896" s="55"/>
      <c r="GU896" s="55"/>
      <c r="GW896" s="55"/>
      <c r="GX896" s="11"/>
      <c r="GY896" s="55"/>
      <c r="HA896" s="55"/>
      <c r="HC896" s="55"/>
      <c r="HD896" s="55"/>
    </row>
    <row r="897" s="6" customFormat="true" ht="15" hidden="false" customHeight="true" outlineLevel="0" collapsed="false">
      <c r="A897" s="92"/>
      <c r="B897" s="93"/>
      <c r="C897" s="94" t="s">
        <v>860</v>
      </c>
      <c r="D897" s="94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GO897" s="55"/>
      <c r="GP897" s="55"/>
      <c r="GQ897" s="55"/>
      <c r="GR897" s="55"/>
      <c r="GS897" s="55"/>
      <c r="GT897" s="55"/>
      <c r="GU897" s="55"/>
      <c r="GW897" s="55"/>
      <c r="GX897" s="11"/>
      <c r="GY897" s="55"/>
      <c r="GZ897" s="3" t="s">
        <v>860</v>
      </c>
      <c r="HA897" s="55"/>
      <c r="HC897" s="55"/>
      <c r="HD897" s="55"/>
    </row>
    <row r="898" s="6" customFormat="true" ht="15" hidden="false" customHeight="true" outlineLevel="0" collapsed="false">
      <c r="A898" s="77"/>
      <c r="B898" s="78"/>
      <c r="C898" s="57" t="s">
        <v>69</v>
      </c>
      <c r="D898" s="57"/>
      <c r="E898" s="57"/>
      <c r="F898" s="57"/>
      <c r="G898" s="57"/>
      <c r="H898" s="59"/>
      <c r="I898" s="60"/>
      <c r="J898" s="60"/>
      <c r="K898" s="60"/>
      <c r="L898" s="62"/>
      <c r="M898" s="60"/>
      <c r="N898" s="62"/>
      <c r="O898" s="60"/>
      <c r="P898" s="86" t="n">
        <v>0.05</v>
      </c>
      <c r="GO898" s="55"/>
      <c r="GP898" s="55"/>
      <c r="GQ898" s="55"/>
      <c r="GR898" s="55"/>
      <c r="GS898" s="55"/>
      <c r="GT898" s="55"/>
      <c r="GU898" s="55"/>
      <c r="GW898" s="55"/>
      <c r="GX898" s="11"/>
      <c r="GY898" s="55" t="s">
        <v>69</v>
      </c>
      <c r="HA898" s="55"/>
      <c r="HC898" s="55"/>
      <c r="HD898" s="55"/>
    </row>
    <row r="899" s="6" customFormat="true" ht="0.75" hidden="false" customHeight="true" outlineLevel="0" collapsed="false">
      <c r="A899" s="79"/>
      <c r="B899" s="80"/>
      <c r="C899" s="80"/>
      <c r="D899" s="80"/>
      <c r="E899" s="80"/>
      <c r="F899" s="80"/>
      <c r="G899" s="80"/>
      <c r="H899" s="81"/>
      <c r="I899" s="82"/>
      <c r="J899" s="82"/>
      <c r="K899" s="82"/>
      <c r="L899" s="83"/>
      <c r="M899" s="82"/>
      <c r="N899" s="83"/>
      <c r="O899" s="82"/>
      <c r="P899" s="84"/>
      <c r="GO899" s="55"/>
      <c r="GP899" s="55"/>
      <c r="GQ899" s="55"/>
      <c r="GR899" s="55"/>
      <c r="GS899" s="55"/>
      <c r="GT899" s="55"/>
      <c r="GU899" s="55"/>
      <c r="GW899" s="55"/>
      <c r="GX899" s="11"/>
      <c r="GY899" s="55"/>
      <c r="HA899" s="55"/>
      <c r="HC899" s="55"/>
      <c r="HD899" s="55"/>
    </row>
    <row r="900" s="6" customFormat="true" ht="15" hidden="false" customHeight="true" outlineLevel="0" collapsed="false">
      <c r="A900" s="65"/>
      <c r="B900" s="102"/>
      <c r="C900" s="78" t="s">
        <v>861</v>
      </c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120"/>
      <c r="Q900" s="104"/>
      <c r="R900" s="105"/>
      <c r="GO900" s="55"/>
      <c r="GP900" s="55"/>
      <c r="GQ900" s="55"/>
      <c r="GR900" s="55"/>
      <c r="GS900" s="55"/>
      <c r="GT900" s="55"/>
      <c r="GU900" s="55"/>
      <c r="GW900" s="55"/>
      <c r="GX900" s="11"/>
      <c r="GY900" s="55"/>
      <c r="HA900" s="55" t="s">
        <v>861</v>
      </c>
      <c r="HC900" s="55"/>
      <c r="HD900" s="55"/>
    </row>
    <row r="901" s="6" customFormat="true" ht="15" hidden="false" customHeight="true" outlineLevel="0" collapsed="false">
      <c r="A901" s="65"/>
      <c r="B901" s="66"/>
      <c r="C901" s="93" t="s">
        <v>532</v>
      </c>
      <c r="D901" s="93"/>
      <c r="E901" s="93"/>
      <c r="F901" s="93"/>
      <c r="G901" s="93"/>
      <c r="H901" s="93"/>
      <c r="I901" s="93"/>
      <c r="J901" s="93"/>
      <c r="K901" s="93"/>
      <c r="L901" s="93"/>
      <c r="M901" s="93"/>
      <c r="N901" s="93"/>
      <c r="O901" s="93"/>
      <c r="P901" s="137" t="n">
        <v>267.31</v>
      </c>
      <c r="GO901" s="55"/>
      <c r="GP901" s="55"/>
      <c r="GQ901" s="55"/>
      <c r="GR901" s="55"/>
      <c r="GS901" s="55"/>
      <c r="GT901" s="55"/>
      <c r="GU901" s="55"/>
      <c r="GW901" s="55"/>
      <c r="GX901" s="11"/>
      <c r="GY901" s="55"/>
      <c r="HA901" s="55"/>
      <c r="HB901" s="3" t="s">
        <v>532</v>
      </c>
      <c r="HC901" s="55"/>
      <c r="HD901" s="55"/>
    </row>
    <row r="902" s="6" customFormat="true" ht="15" hidden="false" customHeight="true" outlineLevel="0" collapsed="false">
      <c r="A902" s="65"/>
      <c r="B902" s="66"/>
      <c r="C902" s="93" t="s">
        <v>452</v>
      </c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93"/>
      <c r="O902" s="93"/>
      <c r="P902" s="137" t="n">
        <v>0.05</v>
      </c>
      <c r="GO902" s="55"/>
      <c r="GP902" s="55"/>
      <c r="GQ902" s="55"/>
      <c r="GR902" s="55"/>
      <c r="GS902" s="55"/>
      <c r="GT902" s="55"/>
      <c r="GU902" s="55"/>
      <c r="GW902" s="55"/>
      <c r="GX902" s="11"/>
      <c r="GY902" s="55"/>
      <c r="HA902" s="55"/>
      <c r="HB902" s="3" t="s">
        <v>452</v>
      </c>
      <c r="HC902" s="55"/>
      <c r="HD902" s="55"/>
    </row>
    <row r="903" s="6" customFormat="true" ht="15" hidden="false" customHeight="true" outlineLevel="0" collapsed="false">
      <c r="A903" s="65"/>
      <c r="B903" s="66"/>
      <c r="C903" s="93" t="s">
        <v>453</v>
      </c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137" t="n">
        <v>598.9</v>
      </c>
      <c r="GO903" s="55"/>
      <c r="GP903" s="55"/>
      <c r="GQ903" s="55"/>
      <c r="GR903" s="55"/>
      <c r="GS903" s="55"/>
      <c r="GT903" s="55"/>
      <c r="GU903" s="55"/>
      <c r="GW903" s="55"/>
      <c r="GX903" s="11"/>
      <c r="GY903" s="55"/>
      <c r="HA903" s="55"/>
      <c r="HB903" s="3" t="s">
        <v>453</v>
      </c>
      <c r="HC903" s="55"/>
      <c r="HD903" s="55"/>
    </row>
    <row r="904" s="6" customFormat="true" ht="15" hidden="false" customHeight="true" outlineLevel="0" collapsed="false">
      <c r="A904" s="65"/>
      <c r="B904" s="66"/>
      <c r="C904" s="93" t="s">
        <v>533</v>
      </c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137" t="n">
        <v>224.08</v>
      </c>
      <c r="GO904" s="55"/>
      <c r="GP904" s="55"/>
      <c r="GQ904" s="55"/>
      <c r="GR904" s="55"/>
      <c r="GS904" s="55"/>
      <c r="GT904" s="55"/>
      <c r="GU904" s="55"/>
      <c r="GW904" s="55"/>
      <c r="GX904" s="11"/>
      <c r="GY904" s="55"/>
      <c r="HA904" s="55"/>
      <c r="HB904" s="3" t="s">
        <v>533</v>
      </c>
      <c r="HC904" s="55"/>
      <c r="HD904" s="55"/>
    </row>
    <row r="905" s="6" customFormat="true" ht="15" hidden="false" customHeight="true" outlineLevel="0" collapsed="false">
      <c r="A905" s="65"/>
      <c r="B905" s="66"/>
      <c r="C905" s="93" t="s">
        <v>534</v>
      </c>
      <c r="D905" s="93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137" t="n">
        <v>217.36</v>
      </c>
      <c r="GO905" s="55"/>
      <c r="GP905" s="55"/>
      <c r="GQ905" s="55"/>
      <c r="GR905" s="55"/>
      <c r="GS905" s="55"/>
      <c r="GT905" s="55"/>
      <c r="GU905" s="55"/>
      <c r="GW905" s="55"/>
      <c r="GX905" s="11"/>
      <c r="GY905" s="55"/>
      <c r="HA905" s="55"/>
      <c r="HB905" s="3" t="s">
        <v>534</v>
      </c>
      <c r="HC905" s="55"/>
      <c r="HD905" s="55"/>
    </row>
    <row r="906" s="6" customFormat="true" ht="15" hidden="false" customHeight="true" outlineLevel="0" collapsed="false">
      <c r="A906" s="65"/>
      <c r="B906" s="66"/>
      <c r="C906" s="93" t="s">
        <v>535</v>
      </c>
      <c r="D906" s="93"/>
      <c r="E906" s="93"/>
      <c r="F906" s="93"/>
      <c r="G906" s="93"/>
      <c r="H906" s="93"/>
      <c r="I906" s="93"/>
      <c r="J906" s="93"/>
      <c r="K906" s="93"/>
      <c r="L906" s="93"/>
      <c r="M906" s="93"/>
      <c r="N906" s="93"/>
      <c r="O906" s="93"/>
      <c r="P906" s="137" t="n">
        <v>114.28</v>
      </c>
      <c r="GO906" s="55"/>
      <c r="GP906" s="55"/>
      <c r="GQ906" s="55"/>
      <c r="GR906" s="55"/>
      <c r="GS906" s="55"/>
      <c r="GT906" s="55"/>
      <c r="GU906" s="55"/>
      <c r="GW906" s="55"/>
      <c r="GX906" s="11"/>
      <c r="GY906" s="55"/>
      <c r="HA906" s="55"/>
      <c r="HB906" s="3" t="s">
        <v>535</v>
      </c>
      <c r="HC906" s="55"/>
      <c r="HD906" s="55"/>
    </row>
    <row r="907" s="6" customFormat="true" ht="15" hidden="false" customHeight="true" outlineLevel="0" collapsed="false">
      <c r="A907" s="65"/>
      <c r="B907" s="102"/>
      <c r="C907" s="78" t="s">
        <v>862</v>
      </c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139" t="n">
        <v>598.95</v>
      </c>
      <c r="Q907" s="134"/>
      <c r="R907" s="108"/>
      <c r="GO907" s="55"/>
      <c r="GP907" s="55"/>
      <c r="GQ907" s="55"/>
      <c r="GR907" s="55"/>
      <c r="GS907" s="55"/>
      <c r="GT907" s="55"/>
      <c r="GU907" s="55"/>
      <c r="GW907" s="55"/>
      <c r="GX907" s="11"/>
      <c r="GY907" s="55"/>
      <c r="HA907" s="55"/>
      <c r="HC907" s="55" t="s">
        <v>862</v>
      </c>
      <c r="HD907" s="55"/>
    </row>
    <row r="908" s="6" customFormat="true" ht="15" hidden="false" customHeight="true" outlineLevel="0" collapsed="false">
      <c r="A908" s="65"/>
      <c r="B908" s="66"/>
      <c r="C908" s="93" t="s">
        <v>863</v>
      </c>
      <c r="D908" s="93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112"/>
      <c r="GO908" s="55"/>
      <c r="GP908" s="55"/>
      <c r="GQ908" s="55"/>
      <c r="GR908" s="55"/>
      <c r="GS908" s="55"/>
      <c r="GT908" s="55"/>
      <c r="GU908" s="55"/>
      <c r="GW908" s="55"/>
      <c r="GX908" s="11"/>
      <c r="GY908" s="55"/>
      <c r="HA908" s="55"/>
      <c r="HB908" s="3" t="s">
        <v>863</v>
      </c>
      <c r="HC908" s="55"/>
      <c r="HD908" s="55"/>
    </row>
    <row r="909" s="6" customFormat="true" ht="15" hidden="false" customHeight="true" outlineLevel="0" collapsed="false">
      <c r="A909" s="65"/>
      <c r="B909" s="66"/>
      <c r="C909" s="93" t="s">
        <v>864</v>
      </c>
      <c r="D909" s="93"/>
      <c r="E909" s="93"/>
      <c r="F909" s="93"/>
      <c r="G909" s="93"/>
      <c r="H909" s="93"/>
      <c r="I909" s="93"/>
      <c r="J909" s="93"/>
      <c r="K909" s="93"/>
      <c r="L909" s="93"/>
      <c r="M909" s="93"/>
      <c r="N909" s="93"/>
      <c r="O909" s="93"/>
      <c r="P909" s="112"/>
      <c r="GO909" s="55"/>
      <c r="GP909" s="55"/>
      <c r="GQ909" s="55"/>
      <c r="GR909" s="55"/>
      <c r="GS909" s="55"/>
      <c r="GT909" s="55"/>
      <c r="GU909" s="55"/>
      <c r="GW909" s="55"/>
      <c r="GX909" s="11"/>
      <c r="GY909" s="55"/>
      <c r="HA909" s="55"/>
      <c r="HB909" s="3" t="s">
        <v>864</v>
      </c>
      <c r="HC909" s="55"/>
      <c r="HD909" s="55"/>
    </row>
    <row r="910" s="6" customFormat="true" ht="15" hidden="false" customHeight="true" outlineLevel="0" collapsed="false">
      <c r="A910" s="65"/>
      <c r="B910" s="102"/>
      <c r="C910" s="78" t="s">
        <v>281</v>
      </c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106"/>
      <c r="Q910" s="107"/>
      <c r="R910" s="108"/>
      <c r="GO910" s="55"/>
      <c r="GP910" s="55"/>
      <c r="GQ910" s="55"/>
      <c r="GR910" s="55"/>
      <c r="GS910" s="55"/>
      <c r="GT910" s="55"/>
      <c r="GU910" s="55"/>
      <c r="GW910" s="55"/>
      <c r="GX910" s="11"/>
      <c r="GY910" s="55"/>
      <c r="HA910" s="55"/>
      <c r="HC910" s="55"/>
      <c r="HD910" s="55" t="s">
        <v>281</v>
      </c>
    </row>
    <row r="911" s="6" customFormat="true" ht="15" hidden="false" customHeight="true" outlineLevel="0" collapsed="false">
      <c r="A911" s="65"/>
      <c r="B911" s="102"/>
      <c r="C911" s="109" t="s">
        <v>284</v>
      </c>
      <c r="D911" s="109"/>
      <c r="E911" s="109"/>
      <c r="F911" s="109"/>
      <c r="G911" s="109"/>
      <c r="H911" s="109"/>
      <c r="I911" s="109"/>
      <c r="J911" s="109"/>
      <c r="K911" s="136" t="n">
        <v>0.364</v>
      </c>
      <c r="L911" s="109"/>
      <c r="M911" s="109"/>
      <c r="N911" s="109"/>
      <c r="O911" s="109"/>
      <c r="P911" s="112"/>
      <c r="Q911" s="107"/>
      <c r="R911" s="108"/>
      <c r="GO911" s="55"/>
      <c r="GP911" s="55"/>
      <c r="GQ911" s="55"/>
      <c r="GR911" s="55"/>
      <c r="GS911" s="55"/>
      <c r="GT911" s="55"/>
      <c r="GU911" s="55"/>
      <c r="GW911" s="55"/>
      <c r="GX911" s="11"/>
      <c r="GY911" s="55"/>
      <c r="HA911" s="55"/>
      <c r="HC911" s="55"/>
      <c r="HD911" s="55"/>
      <c r="HF911" s="3" t="s">
        <v>284</v>
      </c>
    </row>
    <row r="912" s="6" customFormat="true" ht="15" hidden="false" customHeight="true" outlineLevel="0" collapsed="false">
      <c r="A912" s="65"/>
      <c r="B912" s="102"/>
      <c r="C912" s="109" t="s">
        <v>285</v>
      </c>
      <c r="D912" s="109"/>
      <c r="E912" s="109"/>
      <c r="F912" s="109"/>
      <c r="G912" s="109"/>
      <c r="H912" s="109"/>
      <c r="I912" s="109"/>
      <c r="J912" s="109"/>
      <c r="K912" s="136" t="n">
        <v>0.026</v>
      </c>
      <c r="L912" s="109"/>
      <c r="M912" s="109"/>
      <c r="N912" s="109"/>
      <c r="O912" s="109"/>
      <c r="P912" s="112"/>
      <c r="Q912" s="107"/>
      <c r="R912" s="108"/>
      <c r="GO912" s="55"/>
      <c r="GP912" s="55"/>
      <c r="GQ912" s="55"/>
      <c r="GR912" s="55"/>
      <c r="GS912" s="55"/>
      <c r="GT912" s="55"/>
      <c r="GU912" s="55"/>
      <c r="GW912" s="55"/>
      <c r="GX912" s="11"/>
      <c r="GY912" s="55"/>
      <c r="HA912" s="55"/>
      <c r="HC912" s="55"/>
      <c r="HD912" s="55"/>
      <c r="HF912" s="3" t="s">
        <v>285</v>
      </c>
    </row>
    <row r="913" s="6" customFormat="true" ht="0.75" hidden="false" customHeight="true" outlineLevel="0" collapsed="false">
      <c r="A913" s="113"/>
      <c r="B913" s="114"/>
      <c r="C913" s="115"/>
      <c r="D913" s="115"/>
      <c r="E913" s="115"/>
      <c r="F913" s="115"/>
      <c r="G913" s="115"/>
      <c r="H913" s="115"/>
      <c r="I913" s="115"/>
      <c r="J913" s="115"/>
      <c r="K913" s="116"/>
      <c r="L913" s="115"/>
      <c r="M913" s="115"/>
      <c r="N913" s="115"/>
      <c r="O913" s="115"/>
      <c r="P913" s="117"/>
      <c r="Q913" s="107"/>
      <c r="R913" s="108"/>
      <c r="GO913" s="55"/>
      <c r="GP913" s="55"/>
      <c r="GQ913" s="55"/>
      <c r="GR913" s="55"/>
      <c r="GS913" s="55"/>
      <c r="GT913" s="55"/>
      <c r="GU913" s="55"/>
      <c r="GW913" s="55"/>
      <c r="GX913" s="11"/>
      <c r="GY913" s="55"/>
      <c r="HA913" s="55"/>
      <c r="HC913" s="55"/>
      <c r="HD913" s="55"/>
    </row>
    <row r="914" s="6" customFormat="true" ht="15" hidden="false" customHeight="true" outlineLevel="0" collapsed="false">
      <c r="A914" s="54" t="s">
        <v>865</v>
      </c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GO914" s="55" t="s">
        <v>865</v>
      </c>
      <c r="GP914" s="55"/>
      <c r="GQ914" s="55"/>
      <c r="GR914" s="55"/>
      <c r="GS914" s="55"/>
      <c r="GT914" s="55"/>
      <c r="GU914" s="55"/>
      <c r="GW914" s="55"/>
      <c r="GX914" s="11"/>
      <c r="GY914" s="55"/>
      <c r="HA914" s="55"/>
      <c r="HC914" s="55"/>
      <c r="HD914" s="55"/>
    </row>
    <row r="915" s="6" customFormat="true" ht="23.25" hidden="false" customHeight="true" outlineLevel="0" collapsed="false">
      <c r="A915" s="56" t="s">
        <v>866</v>
      </c>
      <c r="B915" s="57" t="s">
        <v>687</v>
      </c>
      <c r="C915" s="58" t="s">
        <v>688</v>
      </c>
      <c r="D915" s="58"/>
      <c r="E915" s="58"/>
      <c r="F915" s="58"/>
      <c r="G915" s="58"/>
      <c r="H915" s="59" t="s">
        <v>61</v>
      </c>
      <c r="I915" s="60" t="n">
        <v>1</v>
      </c>
      <c r="J915" s="61" t="n">
        <v>1</v>
      </c>
      <c r="K915" s="61" t="n">
        <v>1</v>
      </c>
      <c r="L915" s="62"/>
      <c r="M915" s="60"/>
      <c r="N915" s="63"/>
      <c r="O915" s="60"/>
      <c r="P915" s="64"/>
      <c r="GO915" s="55"/>
      <c r="GP915" s="55"/>
      <c r="GQ915" s="55" t="s">
        <v>688</v>
      </c>
      <c r="GR915" s="55"/>
      <c r="GS915" s="55"/>
      <c r="GT915" s="55"/>
      <c r="GU915" s="55"/>
      <c r="GW915" s="55"/>
      <c r="GX915" s="11"/>
      <c r="GY915" s="55"/>
      <c r="HA915" s="55"/>
      <c r="HC915" s="55"/>
      <c r="HD915" s="55"/>
    </row>
    <row r="916" s="6" customFormat="true" ht="22.5" hidden="false" customHeight="true" outlineLevel="0" collapsed="false">
      <c r="A916" s="88"/>
      <c r="B916" s="66" t="s">
        <v>771</v>
      </c>
      <c r="C916" s="89" t="s">
        <v>772</v>
      </c>
      <c r="D916" s="89"/>
      <c r="E916" s="89"/>
      <c r="F916" s="89"/>
      <c r="G916" s="89"/>
      <c r="H916" s="89"/>
      <c r="I916" s="89"/>
      <c r="J916" s="89"/>
      <c r="K916" s="89"/>
      <c r="L916" s="89"/>
      <c r="M916" s="89"/>
      <c r="N916" s="89"/>
      <c r="O916" s="89"/>
      <c r="P916" s="89"/>
      <c r="GO916" s="55"/>
      <c r="GP916" s="55"/>
      <c r="GQ916" s="55"/>
      <c r="GR916" s="55"/>
      <c r="GS916" s="55"/>
      <c r="GT916" s="55"/>
      <c r="GU916" s="55"/>
      <c r="GV916" s="3" t="s">
        <v>772</v>
      </c>
      <c r="GW916" s="55"/>
      <c r="GX916" s="11"/>
      <c r="GY916" s="55"/>
      <c r="HA916" s="55"/>
      <c r="HC916" s="55"/>
      <c r="HD916" s="55"/>
    </row>
    <row r="917" s="6" customFormat="true" ht="15" hidden="false" customHeight="true" outlineLevel="0" collapsed="false">
      <c r="A917" s="65"/>
      <c r="B917" s="66"/>
      <c r="C917" s="57" t="s">
        <v>62</v>
      </c>
      <c r="D917" s="57"/>
      <c r="E917" s="57"/>
      <c r="F917" s="57"/>
      <c r="G917" s="57"/>
      <c r="H917" s="59"/>
      <c r="I917" s="60"/>
      <c r="J917" s="60"/>
      <c r="K917" s="60"/>
      <c r="L917" s="62"/>
      <c r="M917" s="60"/>
      <c r="N917" s="67"/>
      <c r="O917" s="60"/>
      <c r="P917" s="68" t="n">
        <v>59.39</v>
      </c>
      <c r="Q917" s="69"/>
      <c r="R917" s="69"/>
      <c r="GO917" s="55"/>
      <c r="GP917" s="55"/>
      <c r="GQ917" s="55"/>
      <c r="GR917" s="55"/>
      <c r="GS917" s="55"/>
      <c r="GT917" s="55"/>
      <c r="GU917" s="55"/>
      <c r="GW917" s="55" t="s">
        <v>62</v>
      </c>
      <c r="GX917" s="11"/>
      <c r="GY917" s="55"/>
      <c r="HA917" s="55"/>
      <c r="HC917" s="55"/>
      <c r="HD917" s="55"/>
    </row>
    <row r="918" s="6" customFormat="true" ht="15" hidden="false" customHeight="true" outlineLevel="0" collapsed="false">
      <c r="A918" s="70"/>
      <c r="B918" s="71"/>
      <c r="C918" s="8" t="s">
        <v>63</v>
      </c>
      <c r="D918" s="8"/>
      <c r="E918" s="8"/>
      <c r="F918" s="8"/>
      <c r="G918" s="8"/>
      <c r="H918" s="72"/>
      <c r="I918" s="73"/>
      <c r="J918" s="73"/>
      <c r="K918" s="73"/>
      <c r="L918" s="74"/>
      <c r="M918" s="73"/>
      <c r="N918" s="74"/>
      <c r="O918" s="73"/>
      <c r="P918" s="75" t="n">
        <v>51.71</v>
      </c>
      <c r="GO918" s="55"/>
      <c r="GP918" s="55"/>
      <c r="GQ918" s="55"/>
      <c r="GR918" s="55"/>
      <c r="GS918" s="55"/>
      <c r="GT918" s="55"/>
      <c r="GU918" s="55"/>
      <c r="GW918" s="55"/>
      <c r="GX918" s="11" t="s">
        <v>63</v>
      </c>
      <c r="GY918" s="55"/>
      <c r="HA918" s="55"/>
      <c r="HC918" s="55"/>
      <c r="HD918" s="55"/>
    </row>
    <row r="919" s="6" customFormat="true" ht="15" hidden="false" customHeight="true" outlineLevel="0" collapsed="false">
      <c r="A919" s="70"/>
      <c r="B919" s="71" t="s">
        <v>255</v>
      </c>
      <c r="C919" s="8" t="s">
        <v>256</v>
      </c>
      <c r="D919" s="8"/>
      <c r="E919" s="8"/>
      <c r="F919" s="8"/>
      <c r="G919" s="8"/>
      <c r="H919" s="72" t="s">
        <v>66</v>
      </c>
      <c r="I919" s="76" t="n">
        <v>97</v>
      </c>
      <c r="J919" s="73"/>
      <c r="K919" s="76" t="n">
        <v>97</v>
      </c>
      <c r="L919" s="74"/>
      <c r="M919" s="73"/>
      <c r="N919" s="74"/>
      <c r="O919" s="73"/>
      <c r="P919" s="75" t="n">
        <v>50.16</v>
      </c>
      <c r="GO919" s="55"/>
      <c r="GP919" s="55"/>
      <c r="GQ919" s="55"/>
      <c r="GR919" s="55"/>
      <c r="GS919" s="55"/>
      <c r="GT919" s="55"/>
      <c r="GU919" s="55"/>
      <c r="GW919" s="55"/>
      <c r="GX919" s="11" t="s">
        <v>256</v>
      </c>
      <c r="GY919" s="55"/>
      <c r="HA919" s="55"/>
      <c r="HC919" s="55"/>
      <c r="HD919" s="55"/>
    </row>
    <row r="920" s="6" customFormat="true" ht="15" hidden="false" customHeight="true" outlineLevel="0" collapsed="false">
      <c r="A920" s="70"/>
      <c r="B920" s="71" t="s">
        <v>257</v>
      </c>
      <c r="C920" s="8" t="s">
        <v>258</v>
      </c>
      <c r="D920" s="8"/>
      <c r="E920" s="8"/>
      <c r="F920" s="8"/>
      <c r="G920" s="8"/>
      <c r="H920" s="72" t="s">
        <v>66</v>
      </c>
      <c r="I920" s="76" t="n">
        <v>51</v>
      </c>
      <c r="J920" s="73"/>
      <c r="K920" s="76" t="n">
        <v>51</v>
      </c>
      <c r="L920" s="74"/>
      <c r="M920" s="73"/>
      <c r="N920" s="74"/>
      <c r="O920" s="73"/>
      <c r="P920" s="75" t="n">
        <v>26.37</v>
      </c>
      <c r="GO920" s="55"/>
      <c r="GP920" s="55"/>
      <c r="GQ920" s="55"/>
      <c r="GR920" s="55"/>
      <c r="GS920" s="55"/>
      <c r="GT920" s="55"/>
      <c r="GU920" s="55"/>
      <c r="GW920" s="55"/>
      <c r="GX920" s="11" t="s">
        <v>258</v>
      </c>
      <c r="GY920" s="55"/>
      <c r="HA920" s="55"/>
      <c r="HC920" s="55"/>
      <c r="HD920" s="55"/>
    </row>
    <row r="921" s="6" customFormat="true" ht="15" hidden="false" customHeight="true" outlineLevel="0" collapsed="false">
      <c r="A921" s="77"/>
      <c r="B921" s="78"/>
      <c r="C921" s="57" t="s">
        <v>69</v>
      </c>
      <c r="D921" s="57"/>
      <c r="E921" s="57"/>
      <c r="F921" s="57"/>
      <c r="G921" s="57"/>
      <c r="H921" s="59"/>
      <c r="I921" s="60"/>
      <c r="J921" s="60"/>
      <c r="K921" s="60"/>
      <c r="L921" s="62"/>
      <c r="M921" s="60"/>
      <c r="N921" s="85" t="n">
        <v>136.88</v>
      </c>
      <c r="O921" s="60"/>
      <c r="P921" s="86" t="n">
        <v>136.88</v>
      </c>
      <c r="GO921" s="55"/>
      <c r="GP921" s="55"/>
      <c r="GQ921" s="55"/>
      <c r="GR921" s="55"/>
      <c r="GS921" s="55"/>
      <c r="GT921" s="55"/>
      <c r="GU921" s="55"/>
      <c r="GW921" s="55"/>
      <c r="GX921" s="11"/>
      <c r="GY921" s="55" t="s">
        <v>69</v>
      </c>
      <c r="HA921" s="55"/>
      <c r="HC921" s="55"/>
      <c r="HD921" s="55"/>
    </row>
    <row r="922" s="6" customFormat="true" ht="0.75" hidden="false" customHeight="true" outlineLevel="0" collapsed="false">
      <c r="A922" s="79"/>
      <c r="B922" s="80"/>
      <c r="C922" s="80"/>
      <c r="D922" s="80"/>
      <c r="E922" s="80"/>
      <c r="F922" s="80"/>
      <c r="G922" s="80"/>
      <c r="H922" s="81"/>
      <c r="I922" s="82"/>
      <c r="J922" s="82"/>
      <c r="K922" s="82"/>
      <c r="L922" s="83"/>
      <c r="M922" s="82"/>
      <c r="N922" s="83"/>
      <c r="O922" s="82"/>
      <c r="P922" s="84"/>
      <c r="GO922" s="55"/>
      <c r="GP922" s="55"/>
      <c r="GQ922" s="55"/>
      <c r="GR922" s="55"/>
      <c r="GS922" s="55"/>
      <c r="GT922" s="55"/>
      <c r="GU922" s="55"/>
      <c r="GW922" s="55"/>
      <c r="GX922" s="11"/>
      <c r="GY922" s="55"/>
      <c r="HA922" s="55"/>
      <c r="HC922" s="55"/>
      <c r="HD922" s="55"/>
    </row>
    <row r="923" s="6" customFormat="true" ht="23.25" hidden="false" customHeight="true" outlineLevel="0" collapsed="false">
      <c r="A923" s="56" t="s">
        <v>867</v>
      </c>
      <c r="B923" s="57" t="s">
        <v>687</v>
      </c>
      <c r="C923" s="58" t="s">
        <v>688</v>
      </c>
      <c r="D923" s="58"/>
      <c r="E923" s="58"/>
      <c r="F923" s="58"/>
      <c r="G923" s="58"/>
      <c r="H923" s="59" t="s">
        <v>61</v>
      </c>
      <c r="I923" s="60" t="n">
        <v>1</v>
      </c>
      <c r="J923" s="61" t="n">
        <v>1</v>
      </c>
      <c r="K923" s="61" t="n">
        <v>1</v>
      </c>
      <c r="L923" s="62"/>
      <c r="M923" s="60"/>
      <c r="N923" s="63"/>
      <c r="O923" s="60"/>
      <c r="P923" s="64"/>
      <c r="GO923" s="55"/>
      <c r="GP923" s="55"/>
      <c r="GQ923" s="55" t="s">
        <v>688</v>
      </c>
      <c r="GR923" s="55"/>
      <c r="GS923" s="55"/>
      <c r="GT923" s="55"/>
      <c r="GU923" s="55"/>
      <c r="GW923" s="55"/>
      <c r="GX923" s="11"/>
      <c r="GY923" s="55"/>
      <c r="HA923" s="55"/>
      <c r="HC923" s="55"/>
      <c r="HD923" s="55"/>
    </row>
    <row r="924" s="6" customFormat="true" ht="15" hidden="false" customHeight="true" outlineLevel="0" collapsed="false">
      <c r="A924" s="65"/>
      <c r="B924" s="66"/>
      <c r="C924" s="57" t="s">
        <v>62</v>
      </c>
      <c r="D924" s="57"/>
      <c r="E924" s="57"/>
      <c r="F924" s="57"/>
      <c r="G924" s="57"/>
      <c r="H924" s="59"/>
      <c r="I924" s="60"/>
      <c r="J924" s="60"/>
      <c r="K924" s="60"/>
      <c r="L924" s="62"/>
      <c r="M924" s="60"/>
      <c r="N924" s="67"/>
      <c r="O924" s="60"/>
      <c r="P924" s="68" t="n">
        <v>203.72</v>
      </c>
      <c r="Q924" s="69"/>
      <c r="R924" s="69"/>
      <c r="GO924" s="55"/>
      <c r="GP924" s="55"/>
      <c r="GQ924" s="55"/>
      <c r="GR924" s="55"/>
      <c r="GS924" s="55"/>
      <c r="GT924" s="55"/>
      <c r="GU924" s="55"/>
      <c r="GW924" s="55" t="s">
        <v>62</v>
      </c>
      <c r="GX924" s="11"/>
      <c r="GY924" s="55"/>
      <c r="HA924" s="55"/>
      <c r="HC924" s="55"/>
      <c r="HD924" s="55"/>
    </row>
    <row r="925" s="6" customFormat="true" ht="15" hidden="false" customHeight="true" outlineLevel="0" collapsed="false">
      <c r="A925" s="70"/>
      <c r="B925" s="71"/>
      <c r="C925" s="8" t="s">
        <v>63</v>
      </c>
      <c r="D925" s="8"/>
      <c r="E925" s="8"/>
      <c r="F925" s="8"/>
      <c r="G925" s="8"/>
      <c r="H925" s="72"/>
      <c r="I925" s="73"/>
      <c r="J925" s="73"/>
      <c r="K925" s="73"/>
      <c r="L925" s="74"/>
      <c r="M925" s="73"/>
      <c r="N925" s="74"/>
      <c r="O925" s="73"/>
      <c r="P925" s="75" t="n">
        <v>172.37</v>
      </c>
      <c r="GO925" s="55"/>
      <c r="GP925" s="55"/>
      <c r="GQ925" s="55"/>
      <c r="GR925" s="55"/>
      <c r="GS925" s="55"/>
      <c r="GT925" s="55"/>
      <c r="GU925" s="55"/>
      <c r="GW925" s="55"/>
      <c r="GX925" s="11" t="s">
        <v>63</v>
      </c>
      <c r="GY925" s="55"/>
      <c r="HA925" s="55"/>
      <c r="HC925" s="55"/>
      <c r="HD925" s="55"/>
    </row>
    <row r="926" s="6" customFormat="true" ht="15" hidden="false" customHeight="true" outlineLevel="0" collapsed="false">
      <c r="A926" s="70"/>
      <c r="B926" s="71" t="s">
        <v>255</v>
      </c>
      <c r="C926" s="8" t="s">
        <v>256</v>
      </c>
      <c r="D926" s="8"/>
      <c r="E926" s="8"/>
      <c r="F926" s="8"/>
      <c r="G926" s="8"/>
      <c r="H926" s="72" t="s">
        <v>66</v>
      </c>
      <c r="I926" s="76" t="n">
        <v>97</v>
      </c>
      <c r="J926" s="73"/>
      <c r="K926" s="76" t="n">
        <v>97</v>
      </c>
      <c r="L926" s="74"/>
      <c r="M926" s="73"/>
      <c r="N926" s="74"/>
      <c r="O926" s="73"/>
      <c r="P926" s="75" t="n">
        <v>167.2</v>
      </c>
      <c r="GO926" s="55"/>
      <c r="GP926" s="55"/>
      <c r="GQ926" s="55"/>
      <c r="GR926" s="55"/>
      <c r="GS926" s="55"/>
      <c r="GT926" s="55"/>
      <c r="GU926" s="55"/>
      <c r="GW926" s="55"/>
      <c r="GX926" s="11" t="s">
        <v>256</v>
      </c>
      <c r="GY926" s="55"/>
      <c r="HA926" s="55"/>
      <c r="HC926" s="55"/>
      <c r="HD926" s="55"/>
    </row>
    <row r="927" s="6" customFormat="true" ht="15" hidden="false" customHeight="true" outlineLevel="0" collapsed="false">
      <c r="A927" s="70"/>
      <c r="B927" s="71" t="s">
        <v>257</v>
      </c>
      <c r="C927" s="8" t="s">
        <v>258</v>
      </c>
      <c r="D927" s="8"/>
      <c r="E927" s="8"/>
      <c r="F927" s="8"/>
      <c r="G927" s="8"/>
      <c r="H927" s="72" t="s">
        <v>66</v>
      </c>
      <c r="I927" s="76" t="n">
        <v>51</v>
      </c>
      <c r="J927" s="73"/>
      <c r="K927" s="76" t="n">
        <v>51</v>
      </c>
      <c r="L927" s="74"/>
      <c r="M927" s="73"/>
      <c r="N927" s="74"/>
      <c r="O927" s="73"/>
      <c r="P927" s="75" t="n">
        <v>87.91</v>
      </c>
      <c r="GO927" s="55"/>
      <c r="GP927" s="55"/>
      <c r="GQ927" s="55"/>
      <c r="GR927" s="55"/>
      <c r="GS927" s="55"/>
      <c r="GT927" s="55"/>
      <c r="GU927" s="55"/>
      <c r="GW927" s="55"/>
      <c r="GX927" s="11" t="s">
        <v>258</v>
      </c>
      <c r="GY927" s="55"/>
      <c r="HA927" s="55"/>
      <c r="HC927" s="55"/>
      <c r="HD927" s="55"/>
    </row>
    <row r="928" s="6" customFormat="true" ht="15" hidden="false" customHeight="true" outlineLevel="0" collapsed="false">
      <c r="A928" s="77"/>
      <c r="B928" s="78"/>
      <c r="C928" s="57" t="s">
        <v>69</v>
      </c>
      <c r="D928" s="57"/>
      <c r="E928" s="57"/>
      <c r="F928" s="57"/>
      <c r="G928" s="57"/>
      <c r="H928" s="59"/>
      <c r="I928" s="60"/>
      <c r="J928" s="60"/>
      <c r="K928" s="60"/>
      <c r="L928" s="62"/>
      <c r="M928" s="60"/>
      <c r="N928" s="85" t="n">
        <v>462.02</v>
      </c>
      <c r="O928" s="60"/>
      <c r="P928" s="86" t="n">
        <v>462.02</v>
      </c>
      <c r="GO928" s="55"/>
      <c r="GP928" s="55"/>
      <c r="GQ928" s="55"/>
      <c r="GR928" s="55"/>
      <c r="GS928" s="55"/>
      <c r="GT928" s="55"/>
      <c r="GU928" s="55"/>
      <c r="GW928" s="55"/>
      <c r="GX928" s="11"/>
      <c r="GY928" s="55" t="s">
        <v>69</v>
      </c>
      <c r="HA928" s="55"/>
      <c r="HC928" s="55"/>
      <c r="HD928" s="55"/>
    </row>
    <row r="929" s="6" customFormat="true" ht="0.75" hidden="false" customHeight="true" outlineLevel="0" collapsed="false">
      <c r="A929" s="79"/>
      <c r="B929" s="80"/>
      <c r="C929" s="80"/>
      <c r="D929" s="80"/>
      <c r="E929" s="80"/>
      <c r="F929" s="80"/>
      <c r="G929" s="80"/>
      <c r="H929" s="81"/>
      <c r="I929" s="82"/>
      <c r="J929" s="82"/>
      <c r="K929" s="82"/>
      <c r="L929" s="83"/>
      <c r="M929" s="82"/>
      <c r="N929" s="83"/>
      <c r="O929" s="82"/>
      <c r="P929" s="84"/>
      <c r="GO929" s="55"/>
      <c r="GP929" s="55"/>
      <c r="GQ929" s="55"/>
      <c r="GR929" s="55"/>
      <c r="GS929" s="55"/>
      <c r="GT929" s="55"/>
      <c r="GU929" s="55"/>
      <c r="GW929" s="55"/>
      <c r="GX929" s="11"/>
      <c r="GY929" s="55"/>
      <c r="HA929" s="55"/>
      <c r="HC929" s="55"/>
      <c r="HD929" s="55"/>
    </row>
    <row r="930" s="6" customFormat="true" ht="15" hidden="false" customHeight="true" outlineLevel="0" collapsed="false">
      <c r="A930" s="54" t="s">
        <v>842</v>
      </c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GO930" s="55"/>
      <c r="GP930" s="55" t="s">
        <v>842</v>
      </c>
      <c r="GQ930" s="55"/>
      <c r="GR930" s="55"/>
      <c r="GS930" s="55"/>
      <c r="GT930" s="55"/>
      <c r="GU930" s="55"/>
      <c r="GW930" s="55"/>
      <c r="GX930" s="11"/>
      <c r="GY930" s="55"/>
      <c r="HA930" s="55"/>
      <c r="HC930" s="55"/>
      <c r="HD930" s="55"/>
    </row>
    <row r="931" s="6" customFormat="true" ht="23.25" hidden="false" customHeight="true" outlineLevel="0" collapsed="false">
      <c r="A931" s="56" t="s">
        <v>868</v>
      </c>
      <c r="B931" s="57" t="s">
        <v>710</v>
      </c>
      <c r="C931" s="58" t="s">
        <v>711</v>
      </c>
      <c r="D931" s="58"/>
      <c r="E931" s="58"/>
      <c r="F931" s="58"/>
      <c r="G931" s="58"/>
      <c r="H931" s="59" t="s">
        <v>268</v>
      </c>
      <c r="I931" s="60" t="n">
        <v>0.01</v>
      </c>
      <c r="J931" s="61" t="n">
        <v>1</v>
      </c>
      <c r="K931" s="90" t="n">
        <v>0.01</v>
      </c>
      <c r="L931" s="85" t="n">
        <v>112.32</v>
      </c>
      <c r="M931" s="90" t="n">
        <v>2.14</v>
      </c>
      <c r="N931" s="97" t="n">
        <v>240.36</v>
      </c>
      <c r="O931" s="60"/>
      <c r="P931" s="86" t="n">
        <v>2.4</v>
      </c>
      <c r="GO931" s="55"/>
      <c r="GP931" s="55"/>
      <c r="GQ931" s="55" t="s">
        <v>711</v>
      </c>
      <c r="GR931" s="55"/>
      <c r="GS931" s="55"/>
      <c r="GT931" s="55"/>
      <c r="GU931" s="55"/>
      <c r="GW931" s="55"/>
      <c r="GX931" s="11"/>
      <c r="GY931" s="55"/>
      <c r="HA931" s="55"/>
      <c r="HC931" s="55"/>
      <c r="HD931" s="55"/>
    </row>
    <row r="932" s="6" customFormat="true" ht="15" hidden="false" customHeight="true" outlineLevel="0" collapsed="false">
      <c r="A932" s="92"/>
      <c r="B932" s="93"/>
      <c r="C932" s="94" t="s">
        <v>712</v>
      </c>
      <c r="D932" s="94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GO932" s="55"/>
      <c r="GP932" s="55"/>
      <c r="GQ932" s="55"/>
      <c r="GR932" s="55"/>
      <c r="GS932" s="55"/>
      <c r="GT932" s="55"/>
      <c r="GU932" s="55"/>
      <c r="GW932" s="55"/>
      <c r="GX932" s="11"/>
      <c r="GY932" s="55"/>
      <c r="GZ932" s="3" t="s">
        <v>712</v>
      </c>
      <c r="HA932" s="55"/>
      <c r="HC932" s="55"/>
      <c r="HD932" s="55"/>
    </row>
    <row r="933" s="6" customFormat="true" ht="15" hidden="false" customHeight="true" outlineLevel="0" collapsed="false">
      <c r="A933" s="77"/>
      <c r="B933" s="78"/>
      <c r="C933" s="57" t="s">
        <v>69</v>
      </c>
      <c r="D933" s="57"/>
      <c r="E933" s="57"/>
      <c r="F933" s="57"/>
      <c r="G933" s="57"/>
      <c r="H933" s="59"/>
      <c r="I933" s="60"/>
      <c r="J933" s="60"/>
      <c r="K933" s="60"/>
      <c r="L933" s="62"/>
      <c r="M933" s="60"/>
      <c r="N933" s="62"/>
      <c r="O933" s="60"/>
      <c r="P933" s="86" t="n">
        <v>2.4</v>
      </c>
      <c r="GO933" s="55"/>
      <c r="GP933" s="55"/>
      <c r="GQ933" s="55"/>
      <c r="GR933" s="55"/>
      <c r="GS933" s="55"/>
      <c r="GT933" s="55"/>
      <c r="GU933" s="55"/>
      <c r="GW933" s="55"/>
      <c r="GX933" s="11"/>
      <c r="GY933" s="55" t="s">
        <v>69</v>
      </c>
      <c r="HA933" s="55"/>
      <c r="HC933" s="55"/>
      <c r="HD933" s="55"/>
    </row>
    <row r="934" s="6" customFormat="true" ht="0.75" hidden="false" customHeight="true" outlineLevel="0" collapsed="false">
      <c r="A934" s="79"/>
      <c r="B934" s="80"/>
      <c r="C934" s="80"/>
      <c r="D934" s="80"/>
      <c r="E934" s="80"/>
      <c r="F934" s="80"/>
      <c r="G934" s="80"/>
      <c r="H934" s="81"/>
      <c r="I934" s="82"/>
      <c r="J934" s="82"/>
      <c r="K934" s="82"/>
      <c r="L934" s="83"/>
      <c r="M934" s="82"/>
      <c r="N934" s="83"/>
      <c r="O934" s="82"/>
      <c r="P934" s="84"/>
      <c r="GO934" s="55"/>
      <c r="GP934" s="55"/>
      <c r="GQ934" s="55"/>
      <c r="GR934" s="55"/>
      <c r="GS934" s="55"/>
      <c r="GT934" s="55"/>
      <c r="GU934" s="55"/>
      <c r="GW934" s="55"/>
      <c r="GX934" s="11"/>
      <c r="GY934" s="55"/>
      <c r="HA934" s="55"/>
      <c r="HC934" s="55"/>
      <c r="HD934" s="55"/>
    </row>
    <row r="935" s="6" customFormat="true" ht="15" hidden="false" customHeight="true" outlineLevel="0" collapsed="false">
      <c r="A935" s="56" t="s">
        <v>869</v>
      </c>
      <c r="B935" s="57" t="s">
        <v>713</v>
      </c>
      <c r="C935" s="58" t="s">
        <v>714</v>
      </c>
      <c r="D935" s="58"/>
      <c r="E935" s="58"/>
      <c r="F935" s="58"/>
      <c r="G935" s="58"/>
      <c r="H935" s="59" t="s">
        <v>154</v>
      </c>
      <c r="I935" s="60" t="n">
        <v>0.0005</v>
      </c>
      <c r="J935" s="61" t="n">
        <v>1</v>
      </c>
      <c r="K935" s="96" t="n">
        <v>0.0005</v>
      </c>
      <c r="L935" s="85" t="n">
        <v>83.06</v>
      </c>
      <c r="M935" s="98" t="n">
        <v>1.2</v>
      </c>
      <c r="N935" s="97" t="n">
        <v>99.67</v>
      </c>
      <c r="O935" s="60"/>
      <c r="P935" s="86" t="n">
        <v>0.05</v>
      </c>
      <c r="GO935" s="55"/>
      <c r="GP935" s="55"/>
      <c r="GQ935" s="55" t="s">
        <v>714</v>
      </c>
      <c r="GR935" s="55"/>
      <c r="GS935" s="55"/>
      <c r="GT935" s="55"/>
      <c r="GU935" s="55"/>
      <c r="GW935" s="55"/>
      <c r="GX935" s="11"/>
      <c r="GY935" s="55"/>
      <c r="HA935" s="55"/>
      <c r="HC935" s="55"/>
      <c r="HD935" s="55"/>
    </row>
    <row r="936" s="6" customFormat="true" ht="15" hidden="false" customHeight="true" outlineLevel="0" collapsed="false">
      <c r="A936" s="77"/>
      <c r="B936" s="78"/>
      <c r="C936" s="57" t="s">
        <v>69</v>
      </c>
      <c r="D936" s="57"/>
      <c r="E936" s="57"/>
      <c r="F936" s="57"/>
      <c r="G936" s="57"/>
      <c r="H936" s="59"/>
      <c r="I936" s="60"/>
      <c r="J936" s="60"/>
      <c r="K936" s="60"/>
      <c r="L936" s="62"/>
      <c r="M936" s="60"/>
      <c r="N936" s="62"/>
      <c r="O936" s="60"/>
      <c r="P936" s="86" t="n">
        <v>0.05</v>
      </c>
      <c r="GO936" s="55"/>
      <c r="GP936" s="55"/>
      <c r="GQ936" s="55"/>
      <c r="GR936" s="55"/>
      <c r="GS936" s="55"/>
      <c r="GT936" s="55"/>
      <c r="GU936" s="55"/>
      <c r="GW936" s="55"/>
      <c r="GX936" s="11"/>
      <c r="GY936" s="55" t="s">
        <v>69</v>
      </c>
      <c r="HA936" s="55"/>
      <c r="HC936" s="55"/>
      <c r="HD936" s="55"/>
    </row>
    <row r="937" s="6" customFormat="true" ht="0.75" hidden="false" customHeight="true" outlineLevel="0" collapsed="false">
      <c r="A937" s="79"/>
      <c r="B937" s="80"/>
      <c r="C937" s="80"/>
      <c r="D937" s="80"/>
      <c r="E937" s="80"/>
      <c r="F937" s="80"/>
      <c r="G937" s="80"/>
      <c r="H937" s="81"/>
      <c r="I937" s="82"/>
      <c r="J937" s="82"/>
      <c r="K937" s="82"/>
      <c r="L937" s="83"/>
      <c r="M937" s="82"/>
      <c r="N937" s="83"/>
      <c r="O937" s="82"/>
      <c r="P937" s="84"/>
      <c r="GO937" s="55"/>
      <c r="GP937" s="55"/>
      <c r="GQ937" s="55"/>
      <c r="GR937" s="55"/>
      <c r="GS937" s="55"/>
      <c r="GT937" s="55"/>
      <c r="GU937" s="55"/>
      <c r="GW937" s="55"/>
      <c r="GX937" s="11"/>
      <c r="GY937" s="55"/>
      <c r="HA937" s="55"/>
      <c r="HC937" s="55"/>
      <c r="HD937" s="55"/>
    </row>
    <row r="938" s="6" customFormat="true" ht="15" hidden="false" customHeight="true" outlineLevel="0" collapsed="false">
      <c r="A938" s="54" t="s">
        <v>716</v>
      </c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GO938" s="55"/>
      <c r="GP938" s="55" t="s">
        <v>716</v>
      </c>
      <c r="GQ938" s="55"/>
      <c r="GR938" s="55"/>
      <c r="GS938" s="55"/>
      <c r="GT938" s="55"/>
      <c r="GU938" s="55"/>
      <c r="GW938" s="55"/>
      <c r="GX938" s="11"/>
      <c r="GY938" s="55"/>
      <c r="HA938" s="55"/>
      <c r="HC938" s="55"/>
      <c r="HD938" s="55"/>
    </row>
    <row r="939" s="6" customFormat="true" ht="22.5" hidden="false" customHeight="true" outlineLevel="0" collapsed="false">
      <c r="A939" s="56" t="s">
        <v>870</v>
      </c>
      <c r="B939" s="57" t="s">
        <v>718</v>
      </c>
      <c r="C939" s="58" t="s">
        <v>856</v>
      </c>
      <c r="D939" s="58"/>
      <c r="E939" s="58"/>
      <c r="F939" s="58"/>
      <c r="G939" s="58"/>
      <c r="H939" s="59" t="s">
        <v>61</v>
      </c>
      <c r="I939" s="60" t="n">
        <v>1</v>
      </c>
      <c r="J939" s="61" t="n">
        <v>1</v>
      </c>
      <c r="K939" s="61" t="n">
        <v>1</v>
      </c>
      <c r="L939" s="62"/>
      <c r="M939" s="60"/>
      <c r="N939" s="63"/>
      <c r="O939" s="60"/>
      <c r="P939" s="64"/>
      <c r="GO939" s="55"/>
      <c r="GP939" s="55"/>
      <c r="GQ939" s="55" t="s">
        <v>856</v>
      </c>
      <c r="GR939" s="55"/>
      <c r="GS939" s="55"/>
      <c r="GT939" s="55"/>
      <c r="GU939" s="55"/>
      <c r="GW939" s="55"/>
      <c r="GX939" s="11"/>
      <c r="GY939" s="55"/>
      <c r="HA939" s="55"/>
      <c r="HC939" s="55"/>
      <c r="HD939" s="55"/>
    </row>
    <row r="940" s="6" customFormat="true" ht="15" hidden="false" customHeight="true" outlineLevel="0" collapsed="false">
      <c r="A940" s="77"/>
      <c r="B940" s="78"/>
      <c r="C940" s="57" t="s">
        <v>69</v>
      </c>
      <c r="D940" s="57"/>
      <c r="E940" s="57"/>
      <c r="F940" s="57"/>
      <c r="G940" s="57"/>
      <c r="H940" s="59"/>
      <c r="I940" s="60"/>
      <c r="J940" s="60"/>
      <c r="K940" s="60"/>
      <c r="L940" s="62"/>
      <c r="M940" s="60"/>
      <c r="N940" s="62"/>
      <c r="O940" s="60"/>
      <c r="P940" s="64"/>
      <c r="GO940" s="55"/>
      <c r="GP940" s="55"/>
      <c r="GQ940" s="55"/>
      <c r="GR940" s="55"/>
      <c r="GS940" s="55"/>
      <c r="GT940" s="55"/>
      <c r="GU940" s="55"/>
      <c r="GW940" s="55"/>
      <c r="GX940" s="11"/>
      <c r="GY940" s="55" t="s">
        <v>69</v>
      </c>
      <c r="HA940" s="55"/>
      <c r="HC940" s="55"/>
      <c r="HD940" s="55"/>
    </row>
    <row r="941" s="6" customFormat="true" ht="0.75" hidden="false" customHeight="true" outlineLevel="0" collapsed="false">
      <c r="A941" s="79"/>
      <c r="B941" s="80"/>
      <c r="C941" s="80"/>
      <c r="D941" s="80"/>
      <c r="E941" s="80"/>
      <c r="F941" s="80"/>
      <c r="G941" s="80"/>
      <c r="H941" s="81"/>
      <c r="I941" s="82"/>
      <c r="J941" s="82"/>
      <c r="K941" s="82"/>
      <c r="L941" s="83"/>
      <c r="M941" s="82"/>
      <c r="N941" s="83"/>
      <c r="O941" s="82"/>
      <c r="P941" s="84"/>
      <c r="GO941" s="55"/>
      <c r="GP941" s="55"/>
      <c r="GQ941" s="55"/>
      <c r="GR941" s="55"/>
      <c r="GS941" s="55"/>
      <c r="GT941" s="55"/>
      <c r="GU941" s="55"/>
      <c r="GW941" s="55"/>
      <c r="GX941" s="11"/>
      <c r="GY941" s="55"/>
      <c r="HA941" s="55"/>
      <c r="HC941" s="55"/>
      <c r="HD941" s="55"/>
    </row>
    <row r="942" s="6" customFormat="true" ht="15" hidden="false" customHeight="true" outlineLevel="0" collapsed="false">
      <c r="A942" s="65"/>
      <c r="B942" s="102"/>
      <c r="C942" s="78" t="s">
        <v>871</v>
      </c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120"/>
      <c r="Q942" s="104"/>
      <c r="R942" s="105"/>
      <c r="GO942" s="55"/>
      <c r="GP942" s="55"/>
      <c r="GQ942" s="55"/>
      <c r="GR942" s="55"/>
      <c r="GS942" s="55"/>
      <c r="GT942" s="55"/>
      <c r="GU942" s="55"/>
      <c r="GW942" s="55"/>
      <c r="GX942" s="11"/>
      <c r="GY942" s="55"/>
      <c r="HA942" s="55" t="s">
        <v>871</v>
      </c>
      <c r="HC942" s="55"/>
      <c r="HD942" s="55"/>
    </row>
    <row r="943" s="6" customFormat="true" ht="15" hidden="false" customHeight="true" outlineLevel="0" collapsed="false">
      <c r="A943" s="65"/>
      <c r="B943" s="66"/>
      <c r="C943" s="93" t="s">
        <v>532</v>
      </c>
      <c r="D943" s="93"/>
      <c r="E943" s="93"/>
      <c r="F943" s="93"/>
      <c r="G943" s="93"/>
      <c r="H943" s="93"/>
      <c r="I943" s="93"/>
      <c r="J943" s="93"/>
      <c r="K943" s="93"/>
      <c r="L943" s="93"/>
      <c r="M943" s="93"/>
      <c r="N943" s="93"/>
      <c r="O943" s="93"/>
      <c r="P943" s="137" t="n">
        <v>269.71</v>
      </c>
      <c r="GO943" s="55"/>
      <c r="GP943" s="55"/>
      <c r="GQ943" s="55"/>
      <c r="GR943" s="55"/>
      <c r="GS943" s="55"/>
      <c r="GT943" s="55"/>
      <c r="GU943" s="55"/>
      <c r="GW943" s="55"/>
      <c r="GX943" s="11"/>
      <c r="GY943" s="55"/>
      <c r="HA943" s="55"/>
      <c r="HB943" s="3" t="s">
        <v>532</v>
      </c>
      <c r="HC943" s="55"/>
      <c r="HD943" s="55"/>
    </row>
    <row r="944" s="6" customFormat="true" ht="15" hidden="false" customHeight="true" outlineLevel="0" collapsed="false">
      <c r="A944" s="65"/>
      <c r="B944" s="66"/>
      <c r="C944" s="93" t="s">
        <v>453</v>
      </c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137" t="n">
        <v>601.35</v>
      </c>
      <c r="GO944" s="55"/>
      <c r="GP944" s="55"/>
      <c r="GQ944" s="55"/>
      <c r="GR944" s="55"/>
      <c r="GS944" s="55"/>
      <c r="GT944" s="55"/>
      <c r="GU944" s="55"/>
      <c r="GW944" s="55"/>
      <c r="GX944" s="11"/>
      <c r="GY944" s="55"/>
      <c r="HA944" s="55"/>
      <c r="HB944" s="3" t="s">
        <v>453</v>
      </c>
      <c r="HC944" s="55"/>
      <c r="HD944" s="55"/>
    </row>
    <row r="945" s="6" customFormat="true" ht="15" hidden="false" customHeight="true" outlineLevel="0" collapsed="false">
      <c r="A945" s="65"/>
      <c r="B945" s="66"/>
      <c r="C945" s="93" t="s">
        <v>533</v>
      </c>
      <c r="D945" s="93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3"/>
      <c r="P945" s="137" t="n">
        <v>224.08</v>
      </c>
      <c r="GO945" s="55"/>
      <c r="GP945" s="55"/>
      <c r="GQ945" s="55"/>
      <c r="GR945" s="55"/>
      <c r="GS945" s="55"/>
      <c r="GT945" s="55"/>
      <c r="GU945" s="55"/>
      <c r="GW945" s="55"/>
      <c r="GX945" s="11"/>
      <c r="GY945" s="55"/>
      <c r="HA945" s="55"/>
      <c r="HB945" s="3" t="s">
        <v>533</v>
      </c>
      <c r="HC945" s="55"/>
      <c r="HD945" s="55"/>
    </row>
    <row r="946" s="6" customFormat="true" ht="15" hidden="false" customHeight="true" outlineLevel="0" collapsed="false">
      <c r="A946" s="65"/>
      <c r="B946" s="66"/>
      <c r="C946" s="93" t="s">
        <v>534</v>
      </c>
      <c r="D946" s="93"/>
      <c r="E946" s="93"/>
      <c r="F946" s="93"/>
      <c r="G946" s="93"/>
      <c r="H946" s="93"/>
      <c r="I946" s="93"/>
      <c r="J946" s="93"/>
      <c r="K946" s="93"/>
      <c r="L946" s="93"/>
      <c r="M946" s="93"/>
      <c r="N946" s="93"/>
      <c r="O946" s="93"/>
      <c r="P946" s="137" t="n">
        <v>217.36</v>
      </c>
      <c r="GO946" s="55"/>
      <c r="GP946" s="55"/>
      <c r="GQ946" s="55"/>
      <c r="GR946" s="55"/>
      <c r="GS946" s="55"/>
      <c r="GT946" s="55"/>
      <c r="GU946" s="55"/>
      <c r="GW946" s="55"/>
      <c r="GX946" s="11"/>
      <c r="GY946" s="55"/>
      <c r="HA946" s="55"/>
      <c r="HB946" s="3" t="s">
        <v>534</v>
      </c>
      <c r="HC946" s="55"/>
      <c r="HD946" s="55"/>
    </row>
    <row r="947" s="6" customFormat="true" ht="15" hidden="false" customHeight="true" outlineLevel="0" collapsed="false">
      <c r="A947" s="65"/>
      <c r="B947" s="66"/>
      <c r="C947" s="93" t="s">
        <v>535</v>
      </c>
      <c r="D947" s="93"/>
      <c r="E947" s="93"/>
      <c r="F947" s="93"/>
      <c r="G947" s="93"/>
      <c r="H947" s="93"/>
      <c r="I947" s="93"/>
      <c r="J947" s="93"/>
      <c r="K947" s="93"/>
      <c r="L947" s="93"/>
      <c r="M947" s="93"/>
      <c r="N947" s="93"/>
      <c r="O947" s="93"/>
      <c r="P947" s="137" t="n">
        <v>114.28</v>
      </c>
      <c r="GO947" s="55"/>
      <c r="GP947" s="55"/>
      <c r="GQ947" s="55"/>
      <c r="GR947" s="55"/>
      <c r="GS947" s="55"/>
      <c r="GT947" s="55"/>
      <c r="GU947" s="55"/>
      <c r="GW947" s="55"/>
      <c r="GX947" s="11"/>
      <c r="GY947" s="55"/>
      <c r="HA947" s="55"/>
      <c r="HB947" s="3" t="s">
        <v>535</v>
      </c>
      <c r="HC947" s="55"/>
      <c r="HD947" s="55"/>
    </row>
    <row r="948" s="6" customFormat="true" ht="15" hidden="false" customHeight="true" outlineLevel="0" collapsed="false">
      <c r="A948" s="65"/>
      <c r="B948" s="102"/>
      <c r="C948" s="78" t="s">
        <v>872</v>
      </c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139" t="n">
        <v>601.35</v>
      </c>
      <c r="Q948" s="134"/>
      <c r="R948" s="108"/>
      <c r="GO948" s="55"/>
      <c r="GP948" s="55"/>
      <c r="GQ948" s="55"/>
      <c r="GR948" s="55"/>
      <c r="GS948" s="55"/>
      <c r="GT948" s="55"/>
      <c r="GU948" s="55"/>
      <c r="GW948" s="55"/>
      <c r="GX948" s="11"/>
      <c r="GY948" s="55"/>
      <c r="HA948" s="55"/>
      <c r="HC948" s="55" t="s">
        <v>872</v>
      </c>
      <c r="HD948" s="55"/>
    </row>
    <row r="949" s="6" customFormat="true" ht="15" hidden="false" customHeight="true" outlineLevel="0" collapsed="false">
      <c r="A949" s="65"/>
      <c r="B949" s="102"/>
      <c r="C949" s="78" t="s">
        <v>281</v>
      </c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106"/>
      <c r="Q949" s="107"/>
      <c r="R949" s="108"/>
      <c r="GO949" s="55"/>
      <c r="GP949" s="55"/>
      <c r="GQ949" s="55"/>
      <c r="GR949" s="55"/>
      <c r="GS949" s="55"/>
      <c r="GT949" s="55"/>
      <c r="GU949" s="55"/>
      <c r="GW949" s="55"/>
      <c r="GX949" s="11"/>
      <c r="GY949" s="55"/>
      <c r="HA949" s="55"/>
      <c r="HC949" s="55"/>
      <c r="HD949" s="55" t="s">
        <v>281</v>
      </c>
    </row>
    <row r="950" s="6" customFormat="true" ht="15" hidden="false" customHeight="true" outlineLevel="0" collapsed="false">
      <c r="A950" s="65"/>
      <c r="B950" s="102"/>
      <c r="C950" s="109" t="s">
        <v>284</v>
      </c>
      <c r="D950" s="109"/>
      <c r="E950" s="109"/>
      <c r="F950" s="109"/>
      <c r="G950" s="109"/>
      <c r="H950" s="109"/>
      <c r="I950" s="109"/>
      <c r="J950" s="109"/>
      <c r="K950" s="136" t="n">
        <v>0.364</v>
      </c>
      <c r="L950" s="109"/>
      <c r="M950" s="109"/>
      <c r="N950" s="109"/>
      <c r="O950" s="109"/>
      <c r="P950" s="112"/>
      <c r="Q950" s="107"/>
      <c r="R950" s="108"/>
      <c r="GO950" s="55"/>
      <c r="GP950" s="55"/>
      <c r="GQ950" s="55"/>
      <c r="GR950" s="55"/>
      <c r="GS950" s="55"/>
      <c r="GT950" s="55"/>
      <c r="GU950" s="55"/>
      <c r="GW950" s="55"/>
      <c r="GX950" s="11"/>
      <c r="GY950" s="55"/>
      <c r="HA950" s="55"/>
      <c r="HC950" s="55"/>
      <c r="HD950" s="55"/>
      <c r="HF950" s="3" t="s">
        <v>284</v>
      </c>
    </row>
    <row r="951" s="6" customFormat="true" ht="15" hidden="false" customHeight="true" outlineLevel="0" collapsed="false">
      <c r="A951" s="65"/>
      <c r="B951" s="102"/>
      <c r="C951" s="109" t="s">
        <v>285</v>
      </c>
      <c r="D951" s="109"/>
      <c r="E951" s="109"/>
      <c r="F951" s="109"/>
      <c r="G951" s="109"/>
      <c r="H951" s="109"/>
      <c r="I951" s="109"/>
      <c r="J951" s="109"/>
      <c r="K951" s="136" t="n">
        <v>0.026</v>
      </c>
      <c r="L951" s="109"/>
      <c r="M951" s="109"/>
      <c r="N951" s="109"/>
      <c r="O951" s="109"/>
      <c r="P951" s="112"/>
      <c r="Q951" s="107"/>
      <c r="R951" s="108"/>
      <c r="GO951" s="55"/>
      <c r="GP951" s="55"/>
      <c r="GQ951" s="55"/>
      <c r="GR951" s="55"/>
      <c r="GS951" s="55"/>
      <c r="GT951" s="55"/>
      <c r="GU951" s="55"/>
      <c r="GW951" s="55"/>
      <c r="GX951" s="11"/>
      <c r="GY951" s="55"/>
      <c r="HA951" s="55"/>
      <c r="HC951" s="55"/>
      <c r="HD951" s="55"/>
      <c r="HF951" s="3" t="s">
        <v>285</v>
      </c>
    </row>
    <row r="952" s="6" customFormat="true" ht="0.75" hidden="false" customHeight="true" outlineLevel="0" collapsed="false">
      <c r="A952" s="113"/>
      <c r="B952" s="114"/>
      <c r="C952" s="115"/>
      <c r="D952" s="115"/>
      <c r="E952" s="115"/>
      <c r="F952" s="115"/>
      <c r="G952" s="115"/>
      <c r="H952" s="115"/>
      <c r="I952" s="115"/>
      <c r="J952" s="115"/>
      <c r="K952" s="116"/>
      <c r="L952" s="115"/>
      <c r="M952" s="115"/>
      <c r="N952" s="115"/>
      <c r="O952" s="115"/>
      <c r="P952" s="117"/>
      <c r="Q952" s="107"/>
      <c r="R952" s="108"/>
      <c r="GO952" s="55"/>
      <c r="GP952" s="55"/>
      <c r="GQ952" s="55"/>
      <c r="GR952" s="55"/>
      <c r="GS952" s="55"/>
      <c r="GT952" s="55"/>
      <c r="GU952" s="55"/>
      <c r="GW952" s="55"/>
      <c r="GX952" s="11"/>
      <c r="GY952" s="55"/>
      <c r="HA952" s="55"/>
      <c r="HC952" s="55"/>
      <c r="HD952" s="55"/>
    </row>
    <row r="953" s="6" customFormat="true" ht="15" hidden="false" customHeight="true" outlineLevel="0" collapsed="false">
      <c r="A953" s="54" t="s">
        <v>873</v>
      </c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GO953" s="55" t="s">
        <v>873</v>
      </c>
      <c r="GP953" s="55"/>
      <c r="GQ953" s="55"/>
      <c r="GR953" s="55"/>
      <c r="GS953" s="55"/>
      <c r="GT953" s="55"/>
      <c r="GU953" s="55"/>
      <c r="GW953" s="55"/>
      <c r="GX953" s="11"/>
      <c r="GY953" s="55"/>
      <c r="HA953" s="55"/>
      <c r="HC953" s="55"/>
      <c r="HD953" s="55"/>
    </row>
    <row r="954" s="6" customFormat="true" ht="23.25" hidden="false" customHeight="true" outlineLevel="0" collapsed="false">
      <c r="A954" s="56" t="s">
        <v>874</v>
      </c>
      <c r="B954" s="57" t="s">
        <v>747</v>
      </c>
      <c r="C954" s="58" t="s">
        <v>748</v>
      </c>
      <c r="D954" s="58"/>
      <c r="E954" s="58"/>
      <c r="F954" s="58"/>
      <c r="G954" s="58"/>
      <c r="H954" s="59" t="s">
        <v>61</v>
      </c>
      <c r="I954" s="60" t="n">
        <v>1</v>
      </c>
      <c r="J954" s="61" t="n">
        <v>1</v>
      </c>
      <c r="K954" s="61" t="n">
        <v>1</v>
      </c>
      <c r="L954" s="62"/>
      <c r="M954" s="60"/>
      <c r="N954" s="63"/>
      <c r="O954" s="60"/>
      <c r="P954" s="64"/>
      <c r="GO954" s="55"/>
      <c r="GP954" s="55"/>
      <c r="GQ954" s="55" t="s">
        <v>748</v>
      </c>
      <c r="GR954" s="55"/>
      <c r="GS954" s="55"/>
      <c r="GT954" s="55"/>
      <c r="GU954" s="55"/>
      <c r="GW954" s="55"/>
      <c r="GX954" s="11"/>
      <c r="GY954" s="55"/>
      <c r="HA954" s="55"/>
      <c r="HC954" s="55"/>
      <c r="HD954" s="55"/>
    </row>
    <row r="955" s="6" customFormat="true" ht="22.5" hidden="false" customHeight="true" outlineLevel="0" collapsed="false">
      <c r="A955" s="88"/>
      <c r="B955" s="66" t="s">
        <v>853</v>
      </c>
      <c r="C955" s="89" t="s">
        <v>772</v>
      </c>
      <c r="D955" s="89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GO955" s="55"/>
      <c r="GP955" s="55"/>
      <c r="GQ955" s="55"/>
      <c r="GR955" s="55"/>
      <c r="GS955" s="55"/>
      <c r="GT955" s="55"/>
      <c r="GU955" s="55"/>
      <c r="GV955" s="3" t="s">
        <v>772</v>
      </c>
      <c r="GW955" s="55"/>
      <c r="GX955" s="11"/>
      <c r="GY955" s="55"/>
      <c r="HA955" s="55"/>
      <c r="HC955" s="55"/>
      <c r="HD955" s="55"/>
    </row>
    <row r="956" s="6" customFormat="true" ht="15" hidden="false" customHeight="true" outlineLevel="0" collapsed="false">
      <c r="A956" s="65"/>
      <c r="B956" s="66"/>
      <c r="C956" s="57" t="s">
        <v>62</v>
      </c>
      <c r="D956" s="57"/>
      <c r="E956" s="57"/>
      <c r="F956" s="57"/>
      <c r="G956" s="57"/>
      <c r="H956" s="59"/>
      <c r="I956" s="60"/>
      <c r="J956" s="60"/>
      <c r="K956" s="60"/>
      <c r="L956" s="62"/>
      <c r="M956" s="60"/>
      <c r="N956" s="67"/>
      <c r="O956" s="60"/>
      <c r="P956" s="68" t="n">
        <v>131.13</v>
      </c>
      <c r="Q956" s="69"/>
      <c r="R956" s="69"/>
      <c r="GO956" s="55"/>
      <c r="GP956" s="55"/>
      <c r="GQ956" s="55"/>
      <c r="GR956" s="55"/>
      <c r="GS956" s="55"/>
      <c r="GT956" s="55"/>
      <c r="GU956" s="55"/>
      <c r="GW956" s="55" t="s">
        <v>62</v>
      </c>
      <c r="GX956" s="11"/>
      <c r="GY956" s="55"/>
      <c r="HA956" s="55"/>
      <c r="HC956" s="55"/>
      <c r="HD956" s="55"/>
    </row>
    <row r="957" s="6" customFormat="true" ht="15" hidden="false" customHeight="true" outlineLevel="0" collapsed="false">
      <c r="A957" s="70"/>
      <c r="B957" s="71"/>
      <c r="C957" s="8" t="s">
        <v>63</v>
      </c>
      <c r="D957" s="8"/>
      <c r="E957" s="8"/>
      <c r="F957" s="8"/>
      <c r="G957" s="8"/>
      <c r="H957" s="72"/>
      <c r="I957" s="73"/>
      <c r="J957" s="73"/>
      <c r="K957" s="73"/>
      <c r="L957" s="74"/>
      <c r="M957" s="73"/>
      <c r="N957" s="74"/>
      <c r="O957" s="73"/>
      <c r="P957" s="75" t="n">
        <v>123.45</v>
      </c>
      <c r="GO957" s="55"/>
      <c r="GP957" s="55"/>
      <c r="GQ957" s="55"/>
      <c r="GR957" s="55"/>
      <c r="GS957" s="55"/>
      <c r="GT957" s="55"/>
      <c r="GU957" s="55"/>
      <c r="GW957" s="55"/>
      <c r="GX957" s="11" t="s">
        <v>63</v>
      </c>
      <c r="GY957" s="55"/>
      <c r="HA957" s="55"/>
      <c r="HC957" s="55"/>
      <c r="HD957" s="55"/>
    </row>
    <row r="958" s="6" customFormat="true" ht="15" hidden="false" customHeight="true" outlineLevel="0" collapsed="false">
      <c r="A958" s="70"/>
      <c r="B958" s="71" t="s">
        <v>255</v>
      </c>
      <c r="C958" s="8" t="s">
        <v>256</v>
      </c>
      <c r="D958" s="8"/>
      <c r="E958" s="8"/>
      <c r="F958" s="8"/>
      <c r="G958" s="8"/>
      <c r="H958" s="72" t="s">
        <v>66</v>
      </c>
      <c r="I958" s="76" t="n">
        <v>97</v>
      </c>
      <c r="J958" s="73"/>
      <c r="K958" s="76" t="n">
        <v>97</v>
      </c>
      <c r="L958" s="74"/>
      <c r="M958" s="73"/>
      <c r="N958" s="74"/>
      <c r="O958" s="73"/>
      <c r="P958" s="75" t="n">
        <v>119.75</v>
      </c>
      <c r="GO958" s="55"/>
      <c r="GP958" s="55"/>
      <c r="GQ958" s="55"/>
      <c r="GR958" s="55"/>
      <c r="GS958" s="55"/>
      <c r="GT958" s="55"/>
      <c r="GU958" s="55"/>
      <c r="GW958" s="55"/>
      <c r="GX958" s="11" t="s">
        <v>256</v>
      </c>
      <c r="GY958" s="55"/>
      <c r="HA958" s="55"/>
      <c r="HC958" s="55"/>
      <c r="HD958" s="55"/>
    </row>
    <row r="959" s="6" customFormat="true" ht="15" hidden="false" customHeight="true" outlineLevel="0" collapsed="false">
      <c r="A959" s="70"/>
      <c r="B959" s="71" t="s">
        <v>257</v>
      </c>
      <c r="C959" s="8" t="s">
        <v>258</v>
      </c>
      <c r="D959" s="8"/>
      <c r="E959" s="8"/>
      <c r="F959" s="8"/>
      <c r="G959" s="8"/>
      <c r="H959" s="72" t="s">
        <v>66</v>
      </c>
      <c r="I959" s="76" t="n">
        <v>51</v>
      </c>
      <c r="J959" s="73"/>
      <c r="K959" s="76" t="n">
        <v>51</v>
      </c>
      <c r="L959" s="74"/>
      <c r="M959" s="73"/>
      <c r="N959" s="74"/>
      <c r="O959" s="73"/>
      <c r="P959" s="75" t="n">
        <v>62.96</v>
      </c>
      <c r="GO959" s="55"/>
      <c r="GP959" s="55"/>
      <c r="GQ959" s="55"/>
      <c r="GR959" s="55"/>
      <c r="GS959" s="55"/>
      <c r="GT959" s="55"/>
      <c r="GU959" s="55"/>
      <c r="GW959" s="55"/>
      <c r="GX959" s="11" t="s">
        <v>258</v>
      </c>
      <c r="GY959" s="55"/>
      <c r="HA959" s="55"/>
      <c r="HC959" s="55"/>
      <c r="HD959" s="55"/>
    </row>
    <row r="960" s="6" customFormat="true" ht="15" hidden="false" customHeight="true" outlineLevel="0" collapsed="false">
      <c r="A960" s="77"/>
      <c r="B960" s="78"/>
      <c r="C960" s="57" t="s">
        <v>69</v>
      </c>
      <c r="D960" s="57"/>
      <c r="E960" s="57"/>
      <c r="F960" s="57"/>
      <c r="G960" s="57"/>
      <c r="H960" s="59"/>
      <c r="I960" s="60"/>
      <c r="J960" s="60"/>
      <c r="K960" s="60"/>
      <c r="L960" s="62"/>
      <c r="M960" s="60"/>
      <c r="N960" s="85" t="n">
        <v>316.23</v>
      </c>
      <c r="O960" s="60"/>
      <c r="P960" s="86" t="n">
        <v>316.23</v>
      </c>
      <c r="GO960" s="55"/>
      <c r="GP960" s="55"/>
      <c r="GQ960" s="55"/>
      <c r="GR960" s="55"/>
      <c r="GS960" s="55"/>
      <c r="GT960" s="55"/>
      <c r="GU960" s="55"/>
      <c r="GW960" s="55"/>
      <c r="GX960" s="11"/>
      <c r="GY960" s="55" t="s">
        <v>69</v>
      </c>
      <c r="HA960" s="55"/>
      <c r="HC960" s="55"/>
      <c r="HD960" s="55"/>
    </row>
    <row r="961" s="6" customFormat="true" ht="0.75" hidden="false" customHeight="true" outlineLevel="0" collapsed="false">
      <c r="A961" s="79"/>
      <c r="B961" s="80"/>
      <c r="C961" s="80"/>
      <c r="D961" s="80"/>
      <c r="E961" s="80"/>
      <c r="F961" s="80"/>
      <c r="G961" s="80"/>
      <c r="H961" s="81"/>
      <c r="I961" s="82"/>
      <c r="J961" s="82"/>
      <c r="K961" s="82"/>
      <c r="L961" s="83"/>
      <c r="M961" s="82"/>
      <c r="N961" s="83"/>
      <c r="O961" s="82"/>
      <c r="P961" s="84"/>
      <c r="GO961" s="55"/>
      <c r="GP961" s="55"/>
      <c r="GQ961" s="55"/>
      <c r="GR961" s="55"/>
      <c r="GS961" s="55"/>
      <c r="GT961" s="55"/>
      <c r="GU961" s="55"/>
      <c r="GW961" s="55"/>
      <c r="GX961" s="11"/>
      <c r="GY961" s="55"/>
      <c r="HA961" s="55"/>
      <c r="HC961" s="55"/>
      <c r="HD961" s="55"/>
    </row>
    <row r="962" s="6" customFormat="true" ht="23.25" hidden="false" customHeight="true" outlineLevel="0" collapsed="false">
      <c r="A962" s="56" t="s">
        <v>875</v>
      </c>
      <c r="B962" s="57" t="s">
        <v>747</v>
      </c>
      <c r="C962" s="58" t="s">
        <v>748</v>
      </c>
      <c r="D962" s="58"/>
      <c r="E962" s="58"/>
      <c r="F962" s="58"/>
      <c r="G962" s="58"/>
      <c r="H962" s="59" t="s">
        <v>61</v>
      </c>
      <c r="I962" s="60" t="n">
        <v>1</v>
      </c>
      <c r="J962" s="61" t="n">
        <v>1</v>
      </c>
      <c r="K962" s="61" t="n">
        <v>1</v>
      </c>
      <c r="L962" s="62"/>
      <c r="M962" s="60"/>
      <c r="N962" s="63"/>
      <c r="O962" s="60"/>
      <c r="P962" s="64"/>
      <c r="GO962" s="55"/>
      <c r="GP962" s="55"/>
      <c r="GQ962" s="55" t="s">
        <v>748</v>
      </c>
      <c r="GR962" s="55"/>
      <c r="GS962" s="55"/>
      <c r="GT962" s="55"/>
      <c r="GU962" s="55"/>
      <c r="GW962" s="55"/>
      <c r="GX962" s="11"/>
      <c r="GY962" s="55"/>
      <c r="HA962" s="55"/>
      <c r="HC962" s="55"/>
      <c r="HD962" s="55"/>
    </row>
    <row r="963" s="6" customFormat="true" ht="15" hidden="false" customHeight="true" outlineLevel="0" collapsed="false">
      <c r="A963" s="65"/>
      <c r="B963" s="66"/>
      <c r="C963" s="57" t="s">
        <v>62</v>
      </c>
      <c r="D963" s="57"/>
      <c r="E963" s="57"/>
      <c r="F963" s="57"/>
      <c r="G963" s="57"/>
      <c r="H963" s="59"/>
      <c r="I963" s="60"/>
      <c r="J963" s="60"/>
      <c r="K963" s="60"/>
      <c r="L963" s="62"/>
      <c r="M963" s="60"/>
      <c r="N963" s="67"/>
      <c r="O963" s="60"/>
      <c r="P963" s="68" t="n">
        <v>442.83</v>
      </c>
      <c r="Q963" s="69"/>
      <c r="R963" s="69"/>
      <c r="GO963" s="55"/>
      <c r="GP963" s="55"/>
      <c r="GQ963" s="55"/>
      <c r="GR963" s="55"/>
      <c r="GS963" s="55"/>
      <c r="GT963" s="55"/>
      <c r="GU963" s="55"/>
      <c r="GW963" s="55" t="s">
        <v>62</v>
      </c>
      <c r="GX963" s="11"/>
      <c r="GY963" s="55"/>
      <c r="HA963" s="55"/>
      <c r="HC963" s="55"/>
      <c r="HD963" s="55"/>
    </row>
    <row r="964" s="6" customFormat="true" ht="15" hidden="false" customHeight="true" outlineLevel="0" collapsed="false">
      <c r="A964" s="70"/>
      <c r="B964" s="71"/>
      <c r="C964" s="8" t="s">
        <v>63</v>
      </c>
      <c r="D964" s="8"/>
      <c r="E964" s="8"/>
      <c r="F964" s="8"/>
      <c r="G964" s="8"/>
      <c r="H964" s="72"/>
      <c r="I964" s="73"/>
      <c r="J964" s="73"/>
      <c r="K964" s="73"/>
      <c r="L964" s="74"/>
      <c r="M964" s="73"/>
      <c r="N964" s="74"/>
      <c r="O964" s="73"/>
      <c r="P964" s="75" t="n">
        <v>411.48</v>
      </c>
      <c r="GO964" s="55"/>
      <c r="GP964" s="55"/>
      <c r="GQ964" s="55"/>
      <c r="GR964" s="55"/>
      <c r="GS964" s="55"/>
      <c r="GT964" s="55"/>
      <c r="GU964" s="55"/>
      <c r="GW964" s="55"/>
      <c r="GX964" s="11" t="s">
        <v>63</v>
      </c>
      <c r="GY964" s="55"/>
      <c r="HA964" s="55"/>
      <c r="HC964" s="55"/>
      <c r="HD964" s="55"/>
    </row>
    <row r="965" s="6" customFormat="true" ht="15" hidden="false" customHeight="true" outlineLevel="0" collapsed="false">
      <c r="A965" s="70"/>
      <c r="B965" s="71" t="s">
        <v>255</v>
      </c>
      <c r="C965" s="8" t="s">
        <v>256</v>
      </c>
      <c r="D965" s="8"/>
      <c r="E965" s="8"/>
      <c r="F965" s="8"/>
      <c r="G965" s="8"/>
      <c r="H965" s="72" t="s">
        <v>66</v>
      </c>
      <c r="I965" s="76" t="n">
        <v>97</v>
      </c>
      <c r="J965" s="73"/>
      <c r="K965" s="76" t="n">
        <v>97</v>
      </c>
      <c r="L965" s="74"/>
      <c r="M965" s="73"/>
      <c r="N965" s="74"/>
      <c r="O965" s="73"/>
      <c r="P965" s="75" t="n">
        <v>399.14</v>
      </c>
      <c r="GO965" s="55"/>
      <c r="GP965" s="55"/>
      <c r="GQ965" s="55"/>
      <c r="GR965" s="55"/>
      <c r="GS965" s="55"/>
      <c r="GT965" s="55"/>
      <c r="GU965" s="55"/>
      <c r="GW965" s="55"/>
      <c r="GX965" s="11" t="s">
        <v>256</v>
      </c>
      <c r="GY965" s="55"/>
      <c r="HA965" s="55"/>
      <c r="HC965" s="55"/>
      <c r="HD965" s="55"/>
    </row>
    <row r="966" s="6" customFormat="true" ht="15" hidden="false" customHeight="true" outlineLevel="0" collapsed="false">
      <c r="A966" s="70"/>
      <c r="B966" s="71" t="s">
        <v>257</v>
      </c>
      <c r="C966" s="8" t="s">
        <v>258</v>
      </c>
      <c r="D966" s="8"/>
      <c r="E966" s="8"/>
      <c r="F966" s="8"/>
      <c r="G966" s="8"/>
      <c r="H966" s="72" t="s">
        <v>66</v>
      </c>
      <c r="I966" s="76" t="n">
        <v>51</v>
      </c>
      <c r="J966" s="73"/>
      <c r="K966" s="76" t="n">
        <v>51</v>
      </c>
      <c r="L966" s="74"/>
      <c r="M966" s="73"/>
      <c r="N966" s="74"/>
      <c r="O966" s="73"/>
      <c r="P966" s="75" t="n">
        <v>209.85</v>
      </c>
      <c r="GO966" s="55"/>
      <c r="GP966" s="55"/>
      <c r="GQ966" s="55"/>
      <c r="GR966" s="55"/>
      <c r="GS966" s="55"/>
      <c r="GT966" s="55"/>
      <c r="GU966" s="55"/>
      <c r="GW966" s="55"/>
      <c r="GX966" s="11" t="s">
        <v>258</v>
      </c>
      <c r="GY966" s="55"/>
      <c r="HA966" s="55"/>
      <c r="HC966" s="55"/>
      <c r="HD966" s="55"/>
    </row>
    <row r="967" s="6" customFormat="true" ht="15" hidden="false" customHeight="true" outlineLevel="0" collapsed="false">
      <c r="A967" s="77"/>
      <c r="B967" s="78"/>
      <c r="C967" s="57" t="s">
        <v>69</v>
      </c>
      <c r="D967" s="57"/>
      <c r="E967" s="57"/>
      <c r="F967" s="57"/>
      <c r="G967" s="57"/>
      <c r="H967" s="59"/>
      <c r="I967" s="60"/>
      <c r="J967" s="60"/>
      <c r="K967" s="60"/>
      <c r="L967" s="62"/>
      <c r="M967" s="60"/>
      <c r="N967" s="67" t="n">
        <v>1059.79</v>
      </c>
      <c r="O967" s="60"/>
      <c r="P967" s="68" t="n">
        <v>1059.79</v>
      </c>
      <c r="GO967" s="55"/>
      <c r="GP967" s="55"/>
      <c r="GQ967" s="55"/>
      <c r="GR967" s="55"/>
      <c r="GS967" s="55"/>
      <c r="GT967" s="55"/>
      <c r="GU967" s="55"/>
      <c r="GW967" s="55"/>
      <c r="GX967" s="11"/>
      <c r="GY967" s="55" t="s">
        <v>69</v>
      </c>
      <c r="HA967" s="55"/>
      <c r="HC967" s="55"/>
      <c r="HD967" s="55"/>
    </row>
    <row r="968" s="6" customFormat="true" ht="0.75" hidden="false" customHeight="true" outlineLevel="0" collapsed="false">
      <c r="A968" s="79"/>
      <c r="B968" s="80"/>
      <c r="C968" s="80"/>
      <c r="D968" s="80"/>
      <c r="E968" s="80"/>
      <c r="F968" s="80"/>
      <c r="G968" s="80"/>
      <c r="H968" s="81"/>
      <c r="I968" s="82"/>
      <c r="J968" s="82"/>
      <c r="K968" s="82"/>
      <c r="L968" s="83"/>
      <c r="M968" s="82"/>
      <c r="N968" s="83"/>
      <c r="O968" s="82"/>
      <c r="P968" s="84"/>
      <c r="GO968" s="55"/>
      <c r="GP968" s="55"/>
      <c r="GQ968" s="55"/>
      <c r="GR968" s="55"/>
      <c r="GS968" s="55"/>
      <c r="GT968" s="55"/>
      <c r="GU968" s="55"/>
      <c r="GW968" s="55"/>
      <c r="GX968" s="11"/>
      <c r="GY968" s="55"/>
      <c r="HA968" s="55"/>
      <c r="HC968" s="55"/>
      <c r="HD968" s="55"/>
    </row>
    <row r="969" s="6" customFormat="true" ht="33.75" hidden="false" customHeight="true" outlineLevel="0" collapsed="false">
      <c r="A969" s="56" t="s">
        <v>876</v>
      </c>
      <c r="B969" s="57" t="s">
        <v>718</v>
      </c>
      <c r="C969" s="58" t="s">
        <v>877</v>
      </c>
      <c r="D969" s="58"/>
      <c r="E969" s="58"/>
      <c r="F969" s="58"/>
      <c r="G969" s="58"/>
      <c r="H969" s="59" t="s">
        <v>61</v>
      </c>
      <c r="I969" s="60" t="n">
        <v>1</v>
      </c>
      <c r="J969" s="61" t="n">
        <v>1</v>
      </c>
      <c r="K969" s="61" t="n">
        <v>1</v>
      </c>
      <c r="L969" s="62"/>
      <c r="M969" s="60"/>
      <c r="N969" s="63"/>
      <c r="O969" s="60"/>
      <c r="P969" s="64"/>
      <c r="GO969" s="55"/>
      <c r="GP969" s="55"/>
      <c r="GQ969" s="55" t="s">
        <v>877</v>
      </c>
      <c r="GR969" s="55"/>
      <c r="GS969" s="55"/>
      <c r="GT969" s="55"/>
      <c r="GU969" s="55"/>
      <c r="GW969" s="55"/>
      <c r="GX969" s="11"/>
      <c r="GY969" s="55"/>
      <c r="HA969" s="55"/>
      <c r="HC969" s="55"/>
      <c r="HD969" s="55"/>
    </row>
    <row r="970" s="6" customFormat="true" ht="15" hidden="false" customHeight="true" outlineLevel="0" collapsed="false">
      <c r="A970" s="77"/>
      <c r="B970" s="78"/>
      <c r="C970" s="57" t="s">
        <v>69</v>
      </c>
      <c r="D970" s="57"/>
      <c r="E970" s="57"/>
      <c r="F970" s="57"/>
      <c r="G970" s="57"/>
      <c r="H970" s="59"/>
      <c r="I970" s="60"/>
      <c r="J970" s="60"/>
      <c r="K970" s="60"/>
      <c r="L970" s="62"/>
      <c r="M970" s="60"/>
      <c r="N970" s="62"/>
      <c r="O970" s="60"/>
      <c r="P970" s="64"/>
      <c r="GO970" s="55"/>
      <c r="GP970" s="55"/>
      <c r="GQ970" s="55"/>
      <c r="GR970" s="55"/>
      <c r="GS970" s="55"/>
      <c r="GT970" s="55"/>
      <c r="GU970" s="55"/>
      <c r="GW970" s="55"/>
      <c r="GX970" s="11"/>
      <c r="GY970" s="55" t="s">
        <v>69</v>
      </c>
      <c r="HA970" s="55"/>
      <c r="HC970" s="55"/>
      <c r="HD970" s="55"/>
    </row>
    <row r="971" s="6" customFormat="true" ht="0.75" hidden="false" customHeight="true" outlineLevel="0" collapsed="false">
      <c r="A971" s="79"/>
      <c r="B971" s="80"/>
      <c r="C971" s="80"/>
      <c r="D971" s="80"/>
      <c r="E971" s="80"/>
      <c r="F971" s="80"/>
      <c r="G971" s="80"/>
      <c r="H971" s="81"/>
      <c r="I971" s="82"/>
      <c r="J971" s="82"/>
      <c r="K971" s="82"/>
      <c r="L971" s="83"/>
      <c r="M971" s="82"/>
      <c r="N971" s="83"/>
      <c r="O971" s="82"/>
      <c r="P971" s="84"/>
      <c r="GO971" s="55"/>
      <c r="GP971" s="55"/>
      <c r="GQ971" s="55"/>
      <c r="GR971" s="55"/>
      <c r="GS971" s="55"/>
      <c r="GT971" s="55"/>
      <c r="GU971" s="55"/>
      <c r="GW971" s="55"/>
      <c r="GX971" s="11"/>
      <c r="GY971" s="55"/>
      <c r="HA971" s="55"/>
      <c r="HC971" s="55"/>
      <c r="HD971" s="55"/>
    </row>
    <row r="972" s="6" customFormat="true" ht="22.5" hidden="false" customHeight="true" outlineLevel="0" collapsed="false">
      <c r="A972" s="56" t="s">
        <v>878</v>
      </c>
      <c r="B972" s="57" t="s">
        <v>718</v>
      </c>
      <c r="C972" s="58" t="s">
        <v>858</v>
      </c>
      <c r="D972" s="58"/>
      <c r="E972" s="58"/>
      <c r="F972" s="58"/>
      <c r="G972" s="58"/>
      <c r="H972" s="59" t="s">
        <v>61</v>
      </c>
      <c r="I972" s="60" t="n">
        <v>1</v>
      </c>
      <c r="J972" s="61" t="n">
        <v>1</v>
      </c>
      <c r="K972" s="61" t="n">
        <v>1</v>
      </c>
      <c r="L972" s="62"/>
      <c r="M972" s="60"/>
      <c r="N972" s="63"/>
      <c r="O972" s="60"/>
      <c r="P972" s="64"/>
      <c r="GO972" s="55"/>
      <c r="GP972" s="55"/>
      <c r="GQ972" s="55" t="s">
        <v>858</v>
      </c>
      <c r="GR972" s="55"/>
      <c r="GS972" s="55"/>
      <c r="GT972" s="55"/>
      <c r="GU972" s="55"/>
      <c r="GW972" s="55"/>
      <c r="GX972" s="11"/>
      <c r="GY972" s="55"/>
      <c r="HA972" s="55"/>
      <c r="HC972" s="55"/>
      <c r="HD972" s="55"/>
    </row>
    <row r="973" s="6" customFormat="true" ht="15" hidden="false" customHeight="true" outlineLevel="0" collapsed="false">
      <c r="A973" s="77"/>
      <c r="B973" s="78"/>
      <c r="C973" s="57" t="s">
        <v>69</v>
      </c>
      <c r="D973" s="57"/>
      <c r="E973" s="57"/>
      <c r="F973" s="57"/>
      <c r="G973" s="57"/>
      <c r="H973" s="59"/>
      <c r="I973" s="60"/>
      <c r="J973" s="60"/>
      <c r="K973" s="60"/>
      <c r="L973" s="62"/>
      <c r="M973" s="60"/>
      <c r="N973" s="62"/>
      <c r="O973" s="60"/>
      <c r="P973" s="64"/>
      <c r="GO973" s="55"/>
      <c r="GP973" s="55"/>
      <c r="GQ973" s="55"/>
      <c r="GR973" s="55"/>
      <c r="GS973" s="55"/>
      <c r="GT973" s="55"/>
      <c r="GU973" s="55"/>
      <c r="GW973" s="55"/>
      <c r="GX973" s="11"/>
      <c r="GY973" s="55" t="s">
        <v>69</v>
      </c>
      <c r="HA973" s="55"/>
      <c r="HC973" s="55"/>
      <c r="HD973" s="55"/>
    </row>
    <row r="974" s="6" customFormat="true" ht="0.75" hidden="false" customHeight="true" outlineLevel="0" collapsed="false">
      <c r="A974" s="79"/>
      <c r="B974" s="80"/>
      <c r="C974" s="80"/>
      <c r="D974" s="80"/>
      <c r="E974" s="80"/>
      <c r="F974" s="80"/>
      <c r="G974" s="80"/>
      <c r="H974" s="81"/>
      <c r="I974" s="82"/>
      <c r="J974" s="82"/>
      <c r="K974" s="82"/>
      <c r="L974" s="83"/>
      <c r="M974" s="82"/>
      <c r="N974" s="83"/>
      <c r="O974" s="82"/>
      <c r="P974" s="84"/>
      <c r="GO974" s="55"/>
      <c r="GP974" s="55"/>
      <c r="GQ974" s="55"/>
      <c r="GR974" s="55"/>
      <c r="GS974" s="55"/>
      <c r="GT974" s="55"/>
      <c r="GU974" s="55"/>
      <c r="GW974" s="55"/>
      <c r="GX974" s="11"/>
      <c r="GY974" s="55"/>
      <c r="HA974" s="55"/>
      <c r="HC974" s="55"/>
      <c r="HD974" s="55"/>
    </row>
    <row r="975" s="6" customFormat="true" ht="15" hidden="false" customHeight="true" outlineLevel="0" collapsed="false">
      <c r="A975" s="56" t="s">
        <v>879</v>
      </c>
      <c r="B975" s="57" t="s">
        <v>713</v>
      </c>
      <c r="C975" s="58" t="s">
        <v>714</v>
      </c>
      <c r="D975" s="58"/>
      <c r="E975" s="58"/>
      <c r="F975" s="58"/>
      <c r="G975" s="58"/>
      <c r="H975" s="59" t="s">
        <v>154</v>
      </c>
      <c r="I975" s="60" t="n">
        <v>0.0005</v>
      </c>
      <c r="J975" s="61" t="n">
        <v>1</v>
      </c>
      <c r="K975" s="96" t="n">
        <v>0.0005</v>
      </c>
      <c r="L975" s="85" t="n">
        <v>83.06</v>
      </c>
      <c r="M975" s="98" t="n">
        <v>1.2</v>
      </c>
      <c r="N975" s="97" t="n">
        <v>99.67</v>
      </c>
      <c r="O975" s="60"/>
      <c r="P975" s="86" t="n">
        <v>0.05</v>
      </c>
      <c r="GO975" s="55"/>
      <c r="GP975" s="55"/>
      <c r="GQ975" s="55" t="s">
        <v>714</v>
      </c>
      <c r="GR975" s="55"/>
      <c r="GS975" s="55"/>
      <c r="GT975" s="55"/>
      <c r="GU975" s="55"/>
      <c r="GW975" s="55"/>
      <c r="GX975" s="11"/>
      <c r="GY975" s="55"/>
      <c r="HA975" s="55"/>
      <c r="HC975" s="55"/>
      <c r="HD975" s="55"/>
    </row>
    <row r="976" s="6" customFormat="true" ht="15" hidden="false" customHeight="true" outlineLevel="0" collapsed="false">
      <c r="A976" s="92"/>
      <c r="B976" s="93"/>
      <c r="C976" s="94" t="s">
        <v>860</v>
      </c>
      <c r="D976" s="94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GO976" s="55"/>
      <c r="GP976" s="55"/>
      <c r="GQ976" s="55"/>
      <c r="GR976" s="55"/>
      <c r="GS976" s="55"/>
      <c r="GT976" s="55"/>
      <c r="GU976" s="55"/>
      <c r="GW976" s="55"/>
      <c r="GX976" s="11"/>
      <c r="GY976" s="55"/>
      <c r="GZ976" s="3" t="s">
        <v>860</v>
      </c>
      <c r="HA976" s="55"/>
      <c r="HC976" s="55"/>
      <c r="HD976" s="55"/>
    </row>
    <row r="977" s="6" customFormat="true" ht="15" hidden="false" customHeight="true" outlineLevel="0" collapsed="false">
      <c r="A977" s="77"/>
      <c r="B977" s="78"/>
      <c r="C977" s="57" t="s">
        <v>69</v>
      </c>
      <c r="D977" s="57"/>
      <c r="E977" s="57"/>
      <c r="F977" s="57"/>
      <c r="G977" s="57"/>
      <c r="H977" s="59"/>
      <c r="I977" s="60"/>
      <c r="J977" s="60"/>
      <c r="K977" s="60"/>
      <c r="L977" s="62"/>
      <c r="M977" s="60"/>
      <c r="N977" s="62"/>
      <c r="O977" s="60"/>
      <c r="P977" s="86" t="n">
        <v>0.05</v>
      </c>
      <c r="GO977" s="55"/>
      <c r="GP977" s="55"/>
      <c r="GQ977" s="55"/>
      <c r="GR977" s="55"/>
      <c r="GS977" s="55"/>
      <c r="GT977" s="55"/>
      <c r="GU977" s="55"/>
      <c r="GW977" s="55"/>
      <c r="GX977" s="11"/>
      <c r="GY977" s="55" t="s">
        <v>69</v>
      </c>
      <c r="HA977" s="55"/>
      <c r="HC977" s="55"/>
      <c r="HD977" s="55"/>
    </row>
    <row r="978" s="6" customFormat="true" ht="0.75" hidden="false" customHeight="true" outlineLevel="0" collapsed="false">
      <c r="A978" s="79"/>
      <c r="B978" s="80"/>
      <c r="C978" s="80"/>
      <c r="D978" s="80"/>
      <c r="E978" s="80"/>
      <c r="F978" s="80"/>
      <c r="G978" s="80"/>
      <c r="H978" s="81"/>
      <c r="I978" s="82"/>
      <c r="J978" s="82"/>
      <c r="K978" s="82"/>
      <c r="L978" s="83"/>
      <c r="M978" s="82"/>
      <c r="N978" s="83"/>
      <c r="O978" s="82"/>
      <c r="P978" s="84"/>
      <c r="GO978" s="55"/>
      <c r="GP978" s="55"/>
      <c r="GQ978" s="55"/>
      <c r="GR978" s="55"/>
      <c r="GS978" s="55"/>
      <c r="GT978" s="55"/>
      <c r="GU978" s="55"/>
      <c r="GW978" s="55"/>
      <c r="GX978" s="11"/>
      <c r="GY978" s="55"/>
      <c r="HA978" s="55"/>
      <c r="HC978" s="55"/>
      <c r="HD978" s="55"/>
    </row>
    <row r="979" s="6" customFormat="true" ht="15" hidden="false" customHeight="true" outlineLevel="0" collapsed="false">
      <c r="A979" s="65"/>
      <c r="B979" s="102"/>
      <c r="C979" s="78" t="s">
        <v>880</v>
      </c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120"/>
      <c r="Q979" s="104"/>
      <c r="R979" s="105"/>
      <c r="GO979" s="55"/>
      <c r="GP979" s="55"/>
      <c r="GQ979" s="55"/>
      <c r="GR979" s="55"/>
      <c r="GS979" s="55"/>
      <c r="GT979" s="55"/>
      <c r="GU979" s="55"/>
      <c r="GW979" s="55"/>
      <c r="GX979" s="11"/>
      <c r="GY979" s="55"/>
      <c r="HA979" s="55" t="s">
        <v>880</v>
      </c>
      <c r="HC979" s="55"/>
      <c r="HD979" s="55"/>
    </row>
    <row r="980" s="6" customFormat="true" ht="15" hidden="false" customHeight="true" outlineLevel="0" collapsed="false">
      <c r="A980" s="65"/>
      <c r="B980" s="66"/>
      <c r="C980" s="93" t="s">
        <v>532</v>
      </c>
      <c r="D980" s="93"/>
      <c r="E980" s="93"/>
      <c r="F980" s="93"/>
      <c r="G980" s="93"/>
      <c r="H980" s="93"/>
      <c r="I980" s="93"/>
      <c r="J980" s="93"/>
      <c r="K980" s="93"/>
      <c r="L980" s="93"/>
      <c r="M980" s="93"/>
      <c r="N980" s="93"/>
      <c r="O980" s="93"/>
      <c r="P980" s="137" t="n">
        <v>584.37</v>
      </c>
      <c r="GO980" s="55"/>
      <c r="GP980" s="55"/>
      <c r="GQ980" s="55"/>
      <c r="GR980" s="55"/>
      <c r="GS980" s="55"/>
      <c r="GT980" s="55"/>
      <c r="GU980" s="55"/>
      <c r="GW980" s="55"/>
      <c r="GX980" s="11"/>
      <c r="GY980" s="55"/>
      <c r="HA980" s="55"/>
      <c r="HB980" s="3" t="s">
        <v>532</v>
      </c>
      <c r="HC980" s="55"/>
      <c r="HD980" s="55"/>
    </row>
    <row r="981" s="6" customFormat="true" ht="15" hidden="false" customHeight="true" outlineLevel="0" collapsed="false">
      <c r="A981" s="65"/>
      <c r="B981" s="66"/>
      <c r="C981" s="93" t="s">
        <v>452</v>
      </c>
      <c r="D981" s="93"/>
      <c r="E981" s="93"/>
      <c r="F981" s="93"/>
      <c r="G981" s="93"/>
      <c r="H981" s="93"/>
      <c r="I981" s="93"/>
      <c r="J981" s="93"/>
      <c r="K981" s="93"/>
      <c r="L981" s="93"/>
      <c r="M981" s="93"/>
      <c r="N981" s="93"/>
      <c r="O981" s="93"/>
      <c r="P981" s="137" t="n">
        <v>0.05</v>
      </c>
      <c r="GO981" s="55"/>
      <c r="GP981" s="55"/>
      <c r="GQ981" s="55"/>
      <c r="GR981" s="55"/>
      <c r="GS981" s="55"/>
      <c r="GT981" s="55"/>
      <c r="GU981" s="55"/>
      <c r="GW981" s="55"/>
      <c r="GX981" s="11"/>
      <c r="GY981" s="55"/>
      <c r="HA981" s="55"/>
      <c r="HB981" s="3" t="s">
        <v>452</v>
      </c>
      <c r="HC981" s="55"/>
      <c r="HD981" s="55"/>
    </row>
    <row r="982" s="6" customFormat="true" ht="15" hidden="false" customHeight="true" outlineLevel="0" collapsed="false">
      <c r="A982" s="65"/>
      <c r="B982" s="66"/>
      <c r="C982" s="93" t="s">
        <v>453</v>
      </c>
      <c r="D982" s="93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110" t="n">
        <v>1376.02</v>
      </c>
      <c r="GO982" s="55"/>
      <c r="GP982" s="55"/>
      <c r="GQ982" s="55"/>
      <c r="GR982" s="55"/>
      <c r="GS982" s="55"/>
      <c r="GT982" s="55"/>
      <c r="GU982" s="55"/>
      <c r="GW982" s="55"/>
      <c r="GX982" s="11"/>
      <c r="GY982" s="55"/>
      <c r="HA982" s="55"/>
      <c r="HB982" s="3" t="s">
        <v>453</v>
      </c>
      <c r="HC982" s="55"/>
      <c r="HD982" s="55"/>
    </row>
    <row r="983" s="6" customFormat="true" ht="15" hidden="false" customHeight="true" outlineLevel="0" collapsed="false">
      <c r="A983" s="65"/>
      <c r="B983" s="66"/>
      <c r="C983" s="93" t="s">
        <v>533</v>
      </c>
      <c r="D983" s="93"/>
      <c r="E983" s="93"/>
      <c r="F983" s="93"/>
      <c r="G983" s="93"/>
      <c r="H983" s="93"/>
      <c r="I983" s="93"/>
      <c r="J983" s="93"/>
      <c r="K983" s="93"/>
      <c r="L983" s="93"/>
      <c r="M983" s="93"/>
      <c r="N983" s="93"/>
      <c r="O983" s="93"/>
      <c r="P983" s="137" t="n">
        <v>534.93</v>
      </c>
      <c r="GO983" s="55"/>
      <c r="GP983" s="55"/>
      <c r="GQ983" s="55"/>
      <c r="GR983" s="55"/>
      <c r="GS983" s="55"/>
      <c r="GT983" s="55"/>
      <c r="GU983" s="55"/>
      <c r="GW983" s="55"/>
      <c r="GX983" s="11"/>
      <c r="GY983" s="55"/>
      <c r="HA983" s="55"/>
      <c r="HB983" s="3" t="s">
        <v>533</v>
      </c>
      <c r="HC983" s="55"/>
      <c r="HD983" s="55"/>
    </row>
    <row r="984" s="6" customFormat="true" ht="15" hidden="false" customHeight="true" outlineLevel="0" collapsed="false">
      <c r="A984" s="65"/>
      <c r="B984" s="66"/>
      <c r="C984" s="93" t="s">
        <v>534</v>
      </c>
      <c r="D984" s="93"/>
      <c r="E984" s="93"/>
      <c r="F984" s="93"/>
      <c r="G984" s="93"/>
      <c r="H984" s="93"/>
      <c r="I984" s="93"/>
      <c r="J984" s="93"/>
      <c r="K984" s="93"/>
      <c r="L984" s="93"/>
      <c r="M984" s="93"/>
      <c r="N984" s="93"/>
      <c r="O984" s="93"/>
      <c r="P984" s="137" t="n">
        <v>518.89</v>
      </c>
      <c r="GO984" s="55"/>
      <c r="GP984" s="55"/>
      <c r="GQ984" s="55"/>
      <c r="GR984" s="55"/>
      <c r="GS984" s="55"/>
      <c r="GT984" s="55"/>
      <c r="GU984" s="55"/>
      <c r="GW984" s="55"/>
      <c r="GX984" s="11"/>
      <c r="GY984" s="55"/>
      <c r="HA984" s="55"/>
      <c r="HB984" s="3" t="s">
        <v>534</v>
      </c>
      <c r="HC984" s="55"/>
      <c r="HD984" s="55"/>
    </row>
    <row r="985" s="6" customFormat="true" ht="15" hidden="false" customHeight="true" outlineLevel="0" collapsed="false">
      <c r="A985" s="65"/>
      <c r="B985" s="66"/>
      <c r="C985" s="93" t="s">
        <v>535</v>
      </c>
      <c r="D985" s="93"/>
      <c r="E985" s="93"/>
      <c r="F985" s="93"/>
      <c r="G985" s="93"/>
      <c r="H985" s="93"/>
      <c r="I985" s="93"/>
      <c r="J985" s="93"/>
      <c r="K985" s="93"/>
      <c r="L985" s="93"/>
      <c r="M985" s="93"/>
      <c r="N985" s="93"/>
      <c r="O985" s="93"/>
      <c r="P985" s="137" t="n">
        <v>272.81</v>
      </c>
      <c r="GO985" s="55"/>
      <c r="GP985" s="55"/>
      <c r="GQ985" s="55"/>
      <c r="GR985" s="55"/>
      <c r="GS985" s="55"/>
      <c r="GT985" s="55"/>
      <c r="GU985" s="55"/>
      <c r="GW985" s="55"/>
      <c r="GX985" s="11"/>
      <c r="GY985" s="55"/>
      <c r="HA985" s="55"/>
      <c r="HB985" s="3" t="s">
        <v>535</v>
      </c>
      <c r="HC985" s="55"/>
      <c r="HD985" s="55"/>
    </row>
    <row r="986" s="6" customFormat="true" ht="15" hidden="false" customHeight="true" outlineLevel="0" collapsed="false">
      <c r="A986" s="65"/>
      <c r="B986" s="102"/>
      <c r="C986" s="78" t="s">
        <v>881</v>
      </c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103" t="n">
        <v>1376.07</v>
      </c>
      <c r="Q986" s="134"/>
      <c r="R986" s="108"/>
      <c r="GO986" s="55"/>
      <c r="GP986" s="55"/>
      <c r="GQ986" s="55"/>
      <c r="GR986" s="55"/>
      <c r="GS986" s="55"/>
      <c r="GT986" s="55"/>
      <c r="GU986" s="55"/>
      <c r="GW986" s="55"/>
      <c r="GX986" s="11"/>
      <c r="GY986" s="55"/>
      <c r="HA986" s="55"/>
      <c r="HC986" s="55" t="s">
        <v>881</v>
      </c>
      <c r="HD986" s="55"/>
    </row>
    <row r="987" s="6" customFormat="true" ht="15" hidden="false" customHeight="true" outlineLevel="0" collapsed="false">
      <c r="A987" s="65"/>
      <c r="B987" s="66"/>
      <c r="C987" s="93" t="s">
        <v>863</v>
      </c>
      <c r="D987" s="93"/>
      <c r="E987" s="93"/>
      <c r="F987" s="93"/>
      <c r="G987" s="93"/>
      <c r="H987" s="93"/>
      <c r="I987" s="93"/>
      <c r="J987" s="93"/>
      <c r="K987" s="93"/>
      <c r="L987" s="93"/>
      <c r="M987" s="93"/>
      <c r="N987" s="93"/>
      <c r="O987" s="93"/>
      <c r="P987" s="112"/>
      <c r="GO987" s="55"/>
      <c r="GP987" s="55"/>
      <c r="GQ987" s="55"/>
      <c r="GR987" s="55"/>
      <c r="GS987" s="55"/>
      <c r="GT987" s="55"/>
      <c r="GU987" s="55"/>
      <c r="GW987" s="55"/>
      <c r="GX987" s="11"/>
      <c r="GY987" s="55"/>
      <c r="HA987" s="55"/>
      <c r="HB987" s="3" t="s">
        <v>863</v>
      </c>
      <c r="HC987" s="55"/>
      <c r="HD987" s="55"/>
    </row>
    <row r="988" s="6" customFormat="true" ht="15" hidden="false" customHeight="true" outlineLevel="0" collapsed="false">
      <c r="A988" s="65"/>
      <c r="B988" s="66"/>
      <c r="C988" s="93" t="s">
        <v>864</v>
      </c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93"/>
      <c r="O988" s="93"/>
      <c r="P988" s="112"/>
      <c r="GO988" s="55"/>
      <c r="GP988" s="55"/>
      <c r="GQ988" s="55"/>
      <c r="GR988" s="55"/>
      <c r="GS988" s="55"/>
      <c r="GT988" s="55"/>
      <c r="GU988" s="55"/>
      <c r="GW988" s="55"/>
      <c r="GX988" s="11"/>
      <c r="GY988" s="55"/>
      <c r="HA988" s="55"/>
      <c r="HB988" s="3" t="s">
        <v>864</v>
      </c>
      <c r="HC988" s="55"/>
      <c r="HD988" s="55"/>
    </row>
    <row r="989" s="6" customFormat="true" ht="15" hidden="false" customHeight="true" outlineLevel="0" collapsed="false">
      <c r="A989" s="65"/>
      <c r="B989" s="102"/>
      <c r="C989" s="78" t="s">
        <v>281</v>
      </c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106"/>
      <c r="Q989" s="107"/>
      <c r="R989" s="108"/>
      <c r="GO989" s="55"/>
      <c r="GP989" s="55"/>
      <c r="GQ989" s="55"/>
      <c r="GR989" s="55"/>
      <c r="GS989" s="55"/>
      <c r="GT989" s="55"/>
      <c r="GU989" s="55"/>
      <c r="GW989" s="55"/>
      <c r="GX989" s="11"/>
      <c r="GY989" s="55"/>
      <c r="HA989" s="55"/>
      <c r="HC989" s="55"/>
      <c r="HD989" s="55" t="s">
        <v>281</v>
      </c>
    </row>
    <row r="990" s="6" customFormat="true" ht="15" hidden="false" customHeight="true" outlineLevel="0" collapsed="false">
      <c r="A990" s="65"/>
      <c r="B990" s="102"/>
      <c r="C990" s="109" t="s">
        <v>284</v>
      </c>
      <c r="D990" s="109"/>
      <c r="E990" s="109"/>
      <c r="F990" s="109"/>
      <c r="G990" s="109"/>
      <c r="H990" s="109"/>
      <c r="I990" s="109"/>
      <c r="J990" s="109"/>
      <c r="K990" s="138" t="n">
        <v>0.91</v>
      </c>
      <c r="L990" s="109"/>
      <c r="M990" s="109"/>
      <c r="N990" s="109"/>
      <c r="O990" s="109"/>
      <c r="P990" s="112"/>
      <c r="Q990" s="107"/>
      <c r="R990" s="108"/>
      <c r="GO990" s="55"/>
      <c r="GP990" s="55"/>
      <c r="GQ990" s="55"/>
      <c r="GR990" s="55"/>
      <c r="GS990" s="55"/>
      <c r="GT990" s="55"/>
      <c r="GU990" s="55"/>
      <c r="GW990" s="55"/>
      <c r="GX990" s="11"/>
      <c r="GY990" s="55"/>
      <c r="HA990" s="55"/>
      <c r="HC990" s="55"/>
      <c r="HD990" s="55"/>
      <c r="HF990" s="3" t="s">
        <v>284</v>
      </c>
    </row>
    <row r="991" s="6" customFormat="true" ht="15" hidden="false" customHeight="true" outlineLevel="0" collapsed="false">
      <c r="A991" s="65"/>
      <c r="B991" s="102"/>
      <c r="C991" s="109" t="s">
        <v>285</v>
      </c>
      <c r="D991" s="109"/>
      <c r="E991" s="109"/>
      <c r="F991" s="109"/>
      <c r="G991" s="109"/>
      <c r="H991" s="109"/>
      <c r="I991" s="109"/>
      <c r="J991" s="109"/>
      <c r="K991" s="136" t="n">
        <v>0.026</v>
      </c>
      <c r="L991" s="109"/>
      <c r="M991" s="109"/>
      <c r="N991" s="109"/>
      <c r="O991" s="109"/>
      <c r="P991" s="112"/>
      <c r="Q991" s="107"/>
      <c r="R991" s="108"/>
      <c r="GO991" s="55"/>
      <c r="GP991" s="55"/>
      <c r="GQ991" s="55"/>
      <c r="GR991" s="55"/>
      <c r="GS991" s="55"/>
      <c r="GT991" s="55"/>
      <c r="GU991" s="55"/>
      <c r="GW991" s="55"/>
      <c r="GX991" s="11"/>
      <c r="GY991" s="55"/>
      <c r="HA991" s="55"/>
      <c r="HC991" s="55"/>
      <c r="HD991" s="55"/>
      <c r="HF991" s="3" t="s">
        <v>285</v>
      </c>
    </row>
    <row r="992" s="6" customFormat="true" ht="0.75" hidden="false" customHeight="true" outlineLevel="0" collapsed="false">
      <c r="A992" s="113"/>
      <c r="B992" s="114"/>
      <c r="C992" s="115"/>
      <c r="D992" s="115"/>
      <c r="E992" s="115"/>
      <c r="F992" s="115"/>
      <c r="G992" s="115"/>
      <c r="H992" s="115"/>
      <c r="I992" s="115"/>
      <c r="J992" s="115"/>
      <c r="K992" s="116"/>
      <c r="L992" s="115"/>
      <c r="M992" s="115"/>
      <c r="N992" s="115"/>
      <c r="O992" s="115"/>
      <c r="P992" s="117"/>
      <c r="Q992" s="107"/>
      <c r="R992" s="108"/>
      <c r="GO992" s="55"/>
      <c r="GP992" s="55"/>
      <c r="GQ992" s="55"/>
      <c r="GR992" s="55"/>
      <c r="GS992" s="55"/>
      <c r="GT992" s="55"/>
      <c r="GU992" s="55"/>
      <c r="GW992" s="55"/>
      <c r="GX992" s="11"/>
      <c r="GY992" s="55"/>
      <c r="HA992" s="55"/>
      <c r="HC992" s="55"/>
      <c r="HD992" s="55"/>
    </row>
    <row r="993" s="6" customFormat="true" ht="15" hidden="false" customHeight="true" outlineLevel="0" collapsed="false">
      <c r="A993" s="54" t="s">
        <v>882</v>
      </c>
      <c r="B993" s="54"/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GO993" s="55" t="s">
        <v>882</v>
      </c>
      <c r="GP993" s="55"/>
      <c r="GQ993" s="55"/>
      <c r="GR993" s="55"/>
      <c r="GS993" s="55"/>
      <c r="GT993" s="55"/>
      <c r="GU993" s="55"/>
      <c r="GW993" s="55"/>
      <c r="GX993" s="11"/>
      <c r="GY993" s="55"/>
      <c r="HA993" s="55"/>
      <c r="HC993" s="55"/>
      <c r="HD993" s="55"/>
    </row>
    <row r="994" s="6" customFormat="true" ht="23.25" hidden="false" customHeight="true" outlineLevel="0" collapsed="false">
      <c r="A994" s="56" t="s">
        <v>883</v>
      </c>
      <c r="B994" s="57" t="s">
        <v>747</v>
      </c>
      <c r="C994" s="58" t="s">
        <v>748</v>
      </c>
      <c r="D994" s="58"/>
      <c r="E994" s="58"/>
      <c r="F994" s="58"/>
      <c r="G994" s="58"/>
      <c r="H994" s="59" t="s">
        <v>61</v>
      </c>
      <c r="I994" s="60" t="n">
        <v>1</v>
      </c>
      <c r="J994" s="61" t="n">
        <v>1</v>
      </c>
      <c r="K994" s="61" t="n">
        <v>1</v>
      </c>
      <c r="L994" s="62"/>
      <c r="M994" s="60"/>
      <c r="N994" s="63"/>
      <c r="O994" s="60"/>
      <c r="P994" s="64"/>
      <c r="GO994" s="55"/>
      <c r="GP994" s="55"/>
      <c r="GQ994" s="55" t="s">
        <v>748</v>
      </c>
      <c r="GR994" s="55"/>
      <c r="GS994" s="55"/>
      <c r="GT994" s="55"/>
      <c r="GU994" s="55"/>
      <c r="GW994" s="55"/>
      <c r="GX994" s="11"/>
      <c r="GY994" s="55"/>
      <c r="HA994" s="55"/>
      <c r="HC994" s="55"/>
      <c r="HD994" s="55"/>
    </row>
    <row r="995" s="6" customFormat="true" ht="22.5" hidden="false" customHeight="true" outlineLevel="0" collapsed="false">
      <c r="A995" s="88"/>
      <c r="B995" s="66" t="s">
        <v>771</v>
      </c>
      <c r="C995" s="89" t="s">
        <v>772</v>
      </c>
      <c r="D995" s="89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GO995" s="55"/>
      <c r="GP995" s="55"/>
      <c r="GQ995" s="55"/>
      <c r="GR995" s="55"/>
      <c r="GS995" s="55"/>
      <c r="GT995" s="55"/>
      <c r="GU995" s="55"/>
      <c r="GV995" s="3" t="s">
        <v>772</v>
      </c>
      <c r="GW995" s="55"/>
      <c r="GX995" s="11"/>
      <c r="GY995" s="55"/>
      <c r="HA995" s="55"/>
      <c r="HC995" s="55"/>
      <c r="HD995" s="55"/>
    </row>
    <row r="996" s="6" customFormat="true" ht="15" hidden="false" customHeight="true" outlineLevel="0" collapsed="false">
      <c r="A996" s="65"/>
      <c r="B996" s="66"/>
      <c r="C996" s="57" t="s">
        <v>62</v>
      </c>
      <c r="D996" s="57"/>
      <c r="E996" s="57"/>
      <c r="F996" s="57"/>
      <c r="G996" s="57"/>
      <c r="H996" s="59"/>
      <c r="I996" s="60"/>
      <c r="J996" s="60"/>
      <c r="K996" s="60"/>
      <c r="L996" s="62"/>
      <c r="M996" s="60"/>
      <c r="N996" s="67"/>
      <c r="O996" s="60"/>
      <c r="P996" s="68" t="n">
        <v>131.13</v>
      </c>
      <c r="Q996" s="69"/>
      <c r="R996" s="69"/>
      <c r="GO996" s="55"/>
      <c r="GP996" s="55"/>
      <c r="GQ996" s="55"/>
      <c r="GR996" s="55"/>
      <c r="GS996" s="55"/>
      <c r="GT996" s="55"/>
      <c r="GU996" s="55"/>
      <c r="GW996" s="55" t="s">
        <v>62</v>
      </c>
      <c r="GX996" s="11"/>
      <c r="GY996" s="55"/>
      <c r="HA996" s="55"/>
      <c r="HC996" s="55"/>
      <c r="HD996" s="55"/>
    </row>
    <row r="997" s="6" customFormat="true" ht="15" hidden="false" customHeight="true" outlineLevel="0" collapsed="false">
      <c r="A997" s="70"/>
      <c r="B997" s="71"/>
      <c r="C997" s="8" t="s">
        <v>63</v>
      </c>
      <c r="D997" s="8"/>
      <c r="E997" s="8"/>
      <c r="F997" s="8"/>
      <c r="G997" s="8"/>
      <c r="H997" s="72"/>
      <c r="I997" s="73"/>
      <c r="J997" s="73"/>
      <c r="K997" s="73"/>
      <c r="L997" s="74"/>
      <c r="M997" s="73"/>
      <c r="N997" s="74"/>
      <c r="O997" s="73"/>
      <c r="P997" s="75" t="n">
        <v>123.45</v>
      </c>
      <c r="GO997" s="55"/>
      <c r="GP997" s="55"/>
      <c r="GQ997" s="55"/>
      <c r="GR997" s="55"/>
      <c r="GS997" s="55"/>
      <c r="GT997" s="55"/>
      <c r="GU997" s="55"/>
      <c r="GW997" s="55"/>
      <c r="GX997" s="11" t="s">
        <v>63</v>
      </c>
      <c r="GY997" s="55"/>
      <c r="HA997" s="55"/>
      <c r="HC997" s="55"/>
      <c r="HD997" s="55"/>
    </row>
    <row r="998" s="6" customFormat="true" ht="15" hidden="false" customHeight="true" outlineLevel="0" collapsed="false">
      <c r="A998" s="70"/>
      <c r="B998" s="71" t="s">
        <v>255</v>
      </c>
      <c r="C998" s="8" t="s">
        <v>256</v>
      </c>
      <c r="D998" s="8"/>
      <c r="E998" s="8"/>
      <c r="F998" s="8"/>
      <c r="G998" s="8"/>
      <c r="H998" s="72" t="s">
        <v>66</v>
      </c>
      <c r="I998" s="76" t="n">
        <v>97</v>
      </c>
      <c r="J998" s="73"/>
      <c r="K998" s="76" t="n">
        <v>97</v>
      </c>
      <c r="L998" s="74"/>
      <c r="M998" s="73"/>
      <c r="N998" s="74"/>
      <c r="O998" s="73"/>
      <c r="P998" s="75" t="n">
        <v>119.75</v>
      </c>
      <c r="GO998" s="55"/>
      <c r="GP998" s="55"/>
      <c r="GQ998" s="55"/>
      <c r="GR998" s="55"/>
      <c r="GS998" s="55"/>
      <c r="GT998" s="55"/>
      <c r="GU998" s="55"/>
      <c r="GW998" s="55"/>
      <c r="GX998" s="11" t="s">
        <v>256</v>
      </c>
      <c r="GY998" s="55"/>
      <c r="HA998" s="55"/>
      <c r="HC998" s="55"/>
      <c r="HD998" s="55"/>
    </row>
    <row r="999" s="6" customFormat="true" ht="15" hidden="false" customHeight="true" outlineLevel="0" collapsed="false">
      <c r="A999" s="70"/>
      <c r="B999" s="71" t="s">
        <v>257</v>
      </c>
      <c r="C999" s="8" t="s">
        <v>258</v>
      </c>
      <c r="D999" s="8"/>
      <c r="E999" s="8"/>
      <c r="F999" s="8"/>
      <c r="G999" s="8"/>
      <c r="H999" s="72" t="s">
        <v>66</v>
      </c>
      <c r="I999" s="76" t="n">
        <v>51</v>
      </c>
      <c r="J999" s="73"/>
      <c r="K999" s="76" t="n">
        <v>51</v>
      </c>
      <c r="L999" s="74"/>
      <c r="M999" s="73"/>
      <c r="N999" s="74"/>
      <c r="O999" s="73"/>
      <c r="P999" s="75" t="n">
        <v>62.96</v>
      </c>
      <c r="GO999" s="55"/>
      <c r="GP999" s="55"/>
      <c r="GQ999" s="55"/>
      <c r="GR999" s="55"/>
      <c r="GS999" s="55"/>
      <c r="GT999" s="55"/>
      <c r="GU999" s="55"/>
      <c r="GW999" s="55"/>
      <c r="GX999" s="11" t="s">
        <v>258</v>
      </c>
      <c r="GY999" s="55"/>
      <c r="HA999" s="55"/>
      <c r="HC999" s="55"/>
      <c r="HD999" s="55"/>
    </row>
    <row r="1000" s="6" customFormat="true" ht="15" hidden="false" customHeight="true" outlineLevel="0" collapsed="false">
      <c r="A1000" s="77"/>
      <c r="B1000" s="78"/>
      <c r="C1000" s="57" t="s">
        <v>69</v>
      </c>
      <c r="D1000" s="57"/>
      <c r="E1000" s="57"/>
      <c r="F1000" s="57"/>
      <c r="G1000" s="57"/>
      <c r="H1000" s="59"/>
      <c r="I1000" s="60"/>
      <c r="J1000" s="60"/>
      <c r="K1000" s="60"/>
      <c r="L1000" s="62"/>
      <c r="M1000" s="60"/>
      <c r="N1000" s="85" t="n">
        <v>316.23</v>
      </c>
      <c r="O1000" s="60"/>
      <c r="P1000" s="86" t="n">
        <v>316.23</v>
      </c>
      <c r="GO1000" s="55"/>
      <c r="GP1000" s="55"/>
      <c r="GQ1000" s="55"/>
      <c r="GR1000" s="55"/>
      <c r="GS1000" s="55"/>
      <c r="GT1000" s="55"/>
      <c r="GU1000" s="55"/>
      <c r="GW1000" s="55"/>
      <c r="GX1000" s="11"/>
      <c r="GY1000" s="55" t="s">
        <v>69</v>
      </c>
      <c r="HA1000" s="55"/>
      <c r="HC1000" s="55"/>
      <c r="HD1000" s="55"/>
    </row>
    <row r="1001" s="6" customFormat="true" ht="0.75" hidden="false" customHeight="true" outlineLevel="0" collapsed="false">
      <c r="A1001" s="79"/>
      <c r="B1001" s="80"/>
      <c r="C1001" s="80"/>
      <c r="D1001" s="80"/>
      <c r="E1001" s="80"/>
      <c r="F1001" s="80"/>
      <c r="G1001" s="80"/>
      <c r="H1001" s="81"/>
      <c r="I1001" s="82"/>
      <c r="J1001" s="82"/>
      <c r="K1001" s="82"/>
      <c r="L1001" s="83"/>
      <c r="M1001" s="82"/>
      <c r="N1001" s="83"/>
      <c r="O1001" s="82"/>
      <c r="P1001" s="84"/>
      <c r="GO1001" s="55"/>
      <c r="GP1001" s="55"/>
      <c r="GQ1001" s="55"/>
      <c r="GR1001" s="55"/>
      <c r="GS1001" s="55"/>
      <c r="GT1001" s="55"/>
      <c r="GU1001" s="55"/>
      <c r="GW1001" s="55"/>
      <c r="GX1001" s="11"/>
      <c r="GY1001" s="55"/>
      <c r="HA1001" s="55"/>
      <c r="HC1001" s="55"/>
      <c r="HD1001" s="55"/>
    </row>
    <row r="1002" s="6" customFormat="true" ht="23.25" hidden="false" customHeight="true" outlineLevel="0" collapsed="false">
      <c r="A1002" s="56" t="s">
        <v>884</v>
      </c>
      <c r="B1002" s="57" t="s">
        <v>747</v>
      </c>
      <c r="C1002" s="58" t="s">
        <v>748</v>
      </c>
      <c r="D1002" s="58"/>
      <c r="E1002" s="58"/>
      <c r="F1002" s="58"/>
      <c r="G1002" s="58"/>
      <c r="H1002" s="59" t="s">
        <v>61</v>
      </c>
      <c r="I1002" s="60" t="n">
        <v>1</v>
      </c>
      <c r="J1002" s="61" t="n">
        <v>1</v>
      </c>
      <c r="K1002" s="61" t="n">
        <v>1</v>
      </c>
      <c r="L1002" s="62"/>
      <c r="M1002" s="60"/>
      <c r="N1002" s="63"/>
      <c r="O1002" s="60"/>
      <c r="P1002" s="64"/>
      <c r="GO1002" s="55"/>
      <c r="GP1002" s="55"/>
      <c r="GQ1002" s="55" t="s">
        <v>748</v>
      </c>
      <c r="GR1002" s="55"/>
      <c r="GS1002" s="55"/>
      <c r="GT1002" s="55"/>
      <c r="GU1002" s="55"/>
      <c r="GW1002" s="55"/>
      <c r="GX1002" s="11"/>
      <c r="GY1002" s="55"/>
      <c r="HA1002" s="55"/>
      <c r="HC1002" s="55"/>
      <c r="HD1002" s="55"/>
    </row>
    <row r="1003" s="6" customFormat="true" ht="15" hidden="false" customHeight="true" outlineLevel="0" collapsed="false">
      <c r="A1003" s="65"/>
      <c r="B1003" s="66"/>
      <c r="C1003" s="57" t="s">
        <v>62</v>
      </c>
      <c r="D1003" s="57"/>
      <c r="E1003" s="57"/>
      <c r="F1003" s="57"/>
      <c r="G1003" s="57"/>
      <c r="H1003" s="59"/>
      <c r="I1003" s="60"/>
      <c r="J1003" s="60"/>
      <c r="K1003" s="60"/>
      <c r="L1003" s="62"/>
      <c r="M1003" s="60"/>
      <c r="N1003" s="67"/>
      <c r="O1003" s="60"/>
      <c r="P1003" s="68" t="n">
        <v>442.83</v>
      </c>
      <c r="Q1003" s="69"/>
      <c r="R1003" s="69"/>
      <c r="GO1003" s="55"/>
      <c r="GP1003" s="55"/>
      <c r="GQ1003" s="55"/>
      <c r="GR1003" s="55"/>
      <c r="GS1003" s="55"/>
      <c r="GT1003" s="55"/>
      <c r="GU1003" s="55"/>
      <c r="GW1003" s="55" t="s">
        <v>62</v>
      </c>
      <c r="GX1003" s="11"/>
      <c r="GY1003" s="55"/>
      <c r="HA1003" s="55"/>
      <c r="HC1003" s="55"/>
      <c r="HD1003" s="55"/>
    </row>
    <row r="1004" s="6" customFormat="true" ht="15" hidden="false" customHeight="true" outlineLevel="0" collapsed="false">
      <c r="A1004" s="70"/>
      <c r="B1004" s="71"/>
      <c r="C1004" s="8" t="s">
        <v>63</v>
      </c>
      <c r="D1004" s="8"/>
      <c r="E1004" s="8"/>
      <c r="F1004" s="8"/>
      <c r="G1004" s="8"/>
      <c r="H1004" s="72"/>
      <c r="I1004" s="73"/>
      <c r="J1004" s="73"/>
      <c r="K1004" s="73"/>
      <c r="L1004" s="74"/>
      <c r="M1004" s="73"/>
      <c r="N1004" s="74"/>
      <c r="O1004" s="73"/>
      <c r="P1004" s="75" t="n">
        <v>411.48</v>
      </c>
      <c r="GO1004" s="55"/>
      <c r="GP1004" s="55"/>
      <c r="GQ1004" s="55"/>
      <c r="GR1004" s="55"/>
      <c r="GS1004" s="55"/>
      <c r="GT1004" s="55"/>
      <c r="GU1004" s="55"/>
      <c r="GW1004" s="55"/>
      <c r="GX1004" s="11" t="s">
        <v>63</v>
      </c>
      <c r="GY1004" s="55"/>
      <c r="HA1004" s="55"/>
      <c r="HC1004" s="55"/>
      <c r="HD1004" s="55"/>
    </row>
    <row r="1005" s="6" customFormat="true" ht="15" hidden="false" customHeight="true" outlineLevel="0" collapsed="false">
      <c r="A1005" s="70"/>
      <c r="B1005" s="71" t="s">
        <v>255</v>
      </c>
      <c r="C1005" s="8" t="s">
        <v>256</v>
      </c>
      <c r="D1005" s="8"/>
      <c r="E1005" s="8"/>
      <c r="F1005" s="8"/>
      <c r="G1005" s="8"/>
      <c r="H1005" s="72" t="s">
        <v>66</v>
      </c>
      <c r="I1005" s="76" t="n">
        <v>97</v>
      </c>
      <c r="J1005" s="73"/>
      <c r="K1005" s="76" t="n">
        <v>97</v>
      </c>
      <c r="L1005" s="74"/>
      <c r="M1005" s="73"/>
      <c r="N1005" s="74"/>
      <c r="O1005" s="73"/>
      <c r="P1005" s="75" t="n">
        <v>399.14</v>
      </c>
      <c r="GO1005" s="55"/>
      <c r="GP1005" s="55"/>
      <c r="GQ1005" s="55"/>
      <c r="GR1005" s="55"/>
      <c r="GS1005" s="55"/>
      <c r="GT1005" s="55"/>
      <c r="GU1005" s="55"/>
      <c r="GW1005" s="55"/>
      <c r="GX1005" s="11" t="s">
        <v>256</v>
      </c>
      <c r="GY1005" s="55"/>
      <c r="HA1005" s="55"/>
      <c r="HC1005" s="55"/>
      <c r="HD1005" s="55"/>
    </row>
    <row r="1006" s="6" customFormat="true" ht="15" hidden="false" customHeight="true" outlineLevel="0" collapsed="false">
      <c r="A1006" s="70"/>
      <c r="B1006" s="71" t="s">
        <v>257</v>
      </c>
      <c r="C1006" s="8" t="s">
        <v>258</v>
      </c>
      <c r="D1006" s="8"/>
      <c r="E1006" s="8"/>
      <c r="F1006" s="8"/>
      <c r="G1006" s="8"/>
      <c r="H1006" s="72" t="s">
        <v>66</v>
      </c>
      <c r="I1006" s="76" t="n">
        <v>51</v>
      </c>
      <c r="J1006" s="73"/>
      <c r="K1006" s="76" t="n">
        <v>51</v>
      </c>
      <c r="L1006" s="74"/>
      <c r="M1006" s="73"/>
      <c r="N1006" s="74"/>
      <c r="O1006" s="73"/>
      <c r="P1006" s="75" t="n">
        <v>209.85</v>
      </c>
      <c r="GO1006" s="55"/>
      <c r="GP1006" s="55"/>
      <c r="GQ1006" s="55"/>
      <c r="GR1006" s="55"/>
      <c r="GS1006" s="55"/>
      <c r="GT1006" s="55"/>
      <c r="GU1006" s="55"/>
      <c r="GW1006" s="55"/>
      <c r="GX1006" s="11" t="s">
        <v>258</v>
      </c>
      <c r="GY1006" s="55"/>
      <c r="HA1006" s="55"/>
      <c r="HC1006" s="55"/>
      <c r="HD1006" s="55"/>
    </row>
    <row r="1007" s="6" customFormat="true" ht="15" hidden="false" customHeight="true" outlineLevel="0" collapsed="false">
      <c r="A1007" s="77"/>
      <c r="B1007" s="78"/>
      <c r="C1007" s="57" t="s">
        <v>69</v>
      </c>
      <c r="D1007" s="57"/>
      <c r="E1007" s="57"/>
      <c r="F1007" s="57"/>
      <c r="G1007" s="57"/>
      <c r="H1007" s="59"/>
      <c r="I1007" s="60"/>
      <c r="J1007" s="60"/>
      <c r="K1007" s="60"/>
      <c r="L1007" s="62"/>
      <c r="M1007" s="60"/>
      <c r="N1007" s="67" t="n">
        <v>1059.79</v>
      </c>
      <c r="O1007" s="60"/>
      <c r="P1007" s="68" t="n">
        <v>1059.79</v>
      </c>
      <c r="GO1007" s="55"/>
      <c r="GP1007" s="55"/>
      <c r="GQ1007" s="55"/>
      <c r="GR1007" s="55"/>
      <c r="GS1007" s="55"/>
      <c r="GT1007" s="55"/>
      <c r="GU1007" s="55"/>
      <c r="GW1007" s="55"/>
      <c r="GX1007" s="11"/>
      <c r="GY1007" s="55" t="s">
        <v>69</v>
      </c>
      <c r="HA1007" s="55"/>
      <c r="HC1007" s="55"/>
      <c r="HD1007" s="55"/>
    </row>
    <row r="1008" s="6" customFormat="true" ht="0.75" hidden="false" customHeight="true" outlineLevel="0" collapsed="false">
      <c r="A1008" s="79"/>
      <c r="B1008" s="80"/>
      <c r="C1008" s="80"/>
      <c r="D1008" s="80"/>
      <c r="E1008" s="80"/>
      <c r="F1008" s="80"/>
      <c r="G1008" s="80"/>
      <c r="H1008" s="81"/>
      <c r="I1008" s="82"/>
      <c r="J1008" s="82"/>
      <c r="K1008" s="82"/>
      <c r="L1008" s="83"/>
      <c r="M1008" s="82"/>
      <c r="N1008" s="83"/>
      <c r="O1008" s="82"/>
      <c r="P1008" s="84"/>
      <c r="GO1008" s="55"/>
      <c r="GP1008" s="55"/>
      <c r="GQ1008" s="55"/>
      <c r="GR1008" s="55"/>
      <c r="GS1008" s="55"/>
      <c r="GT1008" s="55"/>
      <c r="GU1008" s="55"/>
      <c r="GW1008" s="55"/>
      <c r="GX1008" s="11"/>
      <c r="GY1008" s="55"/>
      <c r="HA1008" s="55"/>
      <c r="HC1008" s="55"/>
      <c r="HD1008" s="55"/>
    </row>
    <row r="1009" s="6" customFormat="true" ht="15" hidden="false" customHeight="true" outlineLevel="0" collapsed="false">
      <c r="A1009" s="54" t="s">
        <v>842</v>
      </c>
      <c r="B1009" s="54"/>
      <c r="C1009" s="54"/>
      <c r="D1009" s="54"/>
      <c r="E1009" s="54"/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GO1009" s="55"/>
      <c r="GP1009" s="55" t="s">
        <v>842</v>
      </c>
      <c r="GQ1009" s="55"/>
      <c r="GR1009" s="55"/>
      <c r="GS1009" s="55"/>
      <c r="GT1009" s="55"/>
      <c r="GU1009" s="55"/>
      <c r="GW1009" s="55"/>
      <c r="GX1009" s="11"/>
      <c r="GY1009" s="55"/>
      <c r="HA1009" s="55"/>
      <c r="HC1009" s="55"/>
      <c r="HD1009" s="55"/>
    </row>
    <row r="1010" s="6" customFormat="true" ht="23.25" hidden="false" customHeight="true" outlineLevel="0" collapsed="false">
      <c r="A1010" s="56" t="s">
        <v>885</v>
      </c>
      <c r="B1010" s="57" t="s">
        <v>710</v>
      </c>
      <c r="C1010" s="58" t="s">
        <v>711</v>
      </c>
      <c r="D1010" s="58"/>
      <c r="E1010" s="58"/>
      <c r="F1010" s="58"/>
      <c r="G1010" s="58"/>
      <c r="H1010" s="59" t="s">
        <v>268</v>
      </c>
      <c r="I1010" s="60" t="n">
        <v>0.01</v>
      </c>
      <c r="J1010" s="61" t="n">
        <v>1</v>
      </c>
      <c r="K1010" s="90" t="n">
        <v>0.01</v>
      </c>
      <c r="L1010" s="85" t="n">
        <v>112.32</v>
      </c>
      <c r="M1010" s="90" t="n">
        <v>2.14</v>
      </c>
      <c r="N1010" s="97" t="n">
        <v>240.36</v>
      </c>
      <c r="O1010" s="60"/>
      <c r="P1010" s="86" t="n">
        <v>2.4</v>
      </c>
      <c r="GO1010" s="55"/>
      <c r="GP1010" s="55"/>
      <c r="GQ1010" s="55" t="s">
        <v>711</v>
      </c>
      <c r="GR1010" s="55"/>
      <c r="GS1010" s="55"/>
      <c r="GT1010" s="55"/>
      <c r="GU1010" s="55"/>
      <c r="GW1010" s="55"/>
      <c r="GX1010" s="11"/>
      <c r="GY1010" s="55"/>
      <c r="HA1010" s="55"/>
      <c r="HC1010" s="55"/>
      <c r="HD1010" s="55"/>
    </row>
    <row r="1011" s="6" customFormat="true" ht="15" hidden="false" customHeight="true" outlineLevel="0" collapsed="false">
      <c r="A1011" s="92"/>
      <c r="B1011" s="93"/>
      <c r="C1011" s="94" t="s">
        <v>712</v>
      </c>
      <c r="D1011" s="94"/>
      <c r="E1011" s="94"/>
      <c r="F1011" s="94"/>
      <c r="G1011" s="94"/>
      <c r="H1011" s="94"/>
      <c r="I1011" s="94"/>
      <c r="J1011" s="94"/>
      <c r="K1011" s="94"/>
      <c r="L1011" s="94"/>
      <c r="M1011" s="94"/>
      <c r="N1011" s="94"/>
      <c r="O1011" s="94"/>
      <c r="P1011" s="94"/>
      <c r="GO1011" s="55"/>
      <c r="GP1011" s="55"/>
      <c r="GQ1011" s="55"/>
      <c r="GR1011" s="55"/>
      <c r="GS1011" s="55"/>
      <c r="GT1011" s="55"/>
      <c r="GU1011" s="55"/>
      <c r="GW1011" s="55"/>
      <c r="GX1011" s="11"/>
      <c r="GY1011" s="55"/>
      <c r="GZ1011" s="3" t="s">
        <v>712</v>
      </c>
      <c r="HA1011" s="55"/>
      <c r="HC1011" s="55"/>
      <c r="HD1011" s="55"/>
    </row>
    <row r="1012" s="6" customFormat="true" ht="15" hidden="false" customHeight="true" outlineLevel="0" collapsed="false">
      <c r="A1012" s="77"/>
      <c r="B1012" s="78"/>
      <c r="C1012" s="57" t="s">
        <v>69</v>
      </c>
      <c r="D1012" s="57"/>
      <c r="E1012" s="57"/>
      <c r="F1012" s="57"/>
      <c r="G1012" s="57"/>
      <c r="H1012" s="59"/>
      <c r="I1012" s="60"/>
      <c r="J1012" s="60"/>
      <c r="K1012" s="60"/>
      <c r="L1012" s="62"/>
      <c r="M1012" s="60"/>
      <c r="N1012" s="62"/>
      <c r="O1012" s="60"/>
      <c r="P1012" s="86" t="n">
        <v>2.4</v>
      </c>
      <c r="GO1012" s="55"/>
      <c r="GP1012" s="55"/>
      <c r="GQ1012" s="55"/>
      <c r="GR1012" s="55"/>
      <c r="GS1012" s="55"/>
      <c r="GT1012" s="55"/>
      <c r="GU1012" s="55"/>
      <c r="GW1012" s="55"/>
      <c r="GX1012" s="11"/>
      <c r="GY1012" s="55" t="s">
        <v>69</v>
      </c>
      <c r="HA1012" s="55"/>
      <c r="HC1012" s="55"/>
      <c r="HD1012" s="55"/>
    </row>
    <row r="1013" s="6" customFormat="true" ht="0.75" hidden="false" customHeight="true" outlineLevel="0" collapsed="false">
      <c r="A1013" s="79"/>
      <c r="B1013" s="80"/>
      <c r="C1013" s="80"/>
      <c r="D1013" s="80"/>
      <c r="E1013" s="80"/>
      <c r="F1013" s="80"/>
      <c r="G1013" s="80"/>
      <c r="H1013" s="81"/>
      <c r="I1013" s="82"/>
      <c r="J1013" s="82"/>
      <c r="K1013" s="82"/>
      <c r="L1013" s="83"/>
      <c r="M1013" s="82"/>
      <c r="N1013" s="83"/>
      <c r="O1013" s="82"/>
      <c r="P1013" s="84"/>
      <c r="GO1013" s="55"/>
      <c r="GP1013" s="55"/>
      <c r="GQ1013" s="55"/>
      <c r="GR1013" s="55"/>
      <c r="GS1013" s="55"/>
      <c r="GT1013" s="55"/>
      <c r="GU1013" s="55"/>
      <c r="GW1013" s="55"/>
      <c r="GX1013" s="11"/>
      <c r="GY1013" s="55"/>
      <c r="HA1013" s="55"/>
      <c r="HC1013" s="55"/>
      <c r="HD1013" s="55"/>
    </row>
    <row r="1014" s="6" customFormat="true" ht="15" hidden="false" customHeight="true" outlineLevel="0" collapsed="false">
      <c r="A1014" s="56" t="s">
        <v>886</v>
      </c>
      <c r="B1014" s="57" t="s">
        <v>713</v>
      </c>
      <c r="C1014" s="58" t="s">
        <v>714</v>
      </c>
      <c r="D1014" s="58"/>
      <c r="E1014" s="58"/>
      <c r="F1014" s="58"/>
      <c r="G1014" s="58"/>
      <c r="H1014" s="59" t="s">
        <v>154</v>
      </c>
      <c r="I1014" s="60" t="n">
        <v>0.0005</v>
      </c>
      <c r="J1014" s="61" t="n">
        <v>1</v>
      </c>
      <c r="K1014" s="96" t="n">
        <v>0.0005</v>
      </c>
      <c r="L1014" s="85" t="n">
        <v>83.06</v>
      </c>
      <c r="M1014" s="98" t="n">
        <v>1.2</v>
      </c>
      <c r="N1014" s="97" t="n">
        <v>99.67</v>
      </c>
      <c r="O1014" s="60"/>
      <c r="P1014" s="86" t="n">
        <v>0.05</v>
      </c>
      <c r="GO1014" s="55"/>
      <c r="GP1014" s="55"/>
      <c r="GQ1014" s="55" t="s">
        <v>714</v>
      </c>
      <c r="GR1014" s="55"/>
      <c r="GS1014" s="55"/>
      <c r="GT1014" s="55"/>
      <c r="GU1014" s="55"/>
      <c r="GW1014" s="55"/>
      <c r="GX1014" s="11"/>
      <c r="GY1014" s="55"/>
      <c r="HA1014" s="55"/>
      <c r="HC1014" s="55"/>
      <c r="HD1014" s="55"/>
    </row>
    <row r="1015" s="6" customFormat="true" ht="15" hidden="false" customHeight="true" outlineLevel="0" collapsed="false">
      <c r="A1015" s="77"/>
      <c r="B1015" s="78"/>
      <c r="C1015" s="57" t="s">
        <v>69</v>
      </c>
      <c r="D1015" s="57"/>
      <c r="E1015" s="57"/>
      <c r="F1015" s="57"/>
      <c r="G1015" s="57"/>
      <c r="H1015" s="59"/>
      <c r="I1015" s="60"/>
      <c r="J1015" s="60"/>
      <c r="K1015" s="60"/>
      <c r="L1015" s="62"/>
      <c r="M1015" s="60"/>
      <c r="N1015" s="62"/>
      <c r="O1015" s="60"/>
      <c r="P1015" s="86" t="n">
        <v>0.05</v>
      </c>
      <c r="GO1015" s="55"/>
      <c r="GP1015" s="55"/>
      <c r="GQ1015" s="55"/>
      <c r="GR1015" s="55"/>
      <c r="GS1015" s="55"/>
      <c r="GT1015" s="55"/>
      <c r="GU1015" s="55"/>
      <c r="GW1015" s="55"/>
      <c r="GX1015" s="11"/>
      <c r="GY1015" s="55" t="s">
        <v>69</v>
      </c>
      <c r="HA1015" s="55"/>
      <c r="HC1015" s="55"/>
      <c r="HD1015" s="55"/>
    </row>
    <row r="1016" s="6" customFormat="true" ht="0.75" hidden="false" customHeight="true" outlineLevel="0" collapsed="false">
      <c r="A1016" s="79"/>
      <c r="B1016" s="80"/>
      <c r="C1016" s="80"/>
      <c r="D1016" s="80"/>
      <c r="E1016" s="80"/>
      <c r="F1016" s="80"/>
      <c r="G1016" s="80"/>
      <c r="H1016" s="81"/>
      <c r="I1016" s="82"/>
      <c r="J1016" s="82"/>
      <c r="K1016" s="82"/>
      <c r="L1016" s="83"/>
      <c r="M1016" s="82"/>
      <c r="N1016" s="83"/>
      <c r="O1016" s="82"/>
      <c r="P1016" s="84"/>
      <c r="GO1016" s="55"/>
      <c r="GP1016" s="55"/>
      <c r="GQ1016" s="55"/>
      <c r="GR1016" s="55"/>
      <c r="GS1016" s="55"/>
      <c r="GT1016" s="55"/>
      <c r="GU1016" s="55"/>
      <c r="GW1016" s="55"/>
      <c r="GX1016" s="11"/>
      <c r="GY1016" s="55"/>
      <c r="HA1016" s="55"/>
      <c r="HC1016" s="55"/>
      <c r="HD1016" s="55"/>
    </row>
    <row r="1017" s="6" customFormat="true" ht="15" hidden="false" customHeight="true" outlineLevel="0" collapsed="false">
      <c r="A1017" s="54" t="s">
        <v>716</v>
      </c>
      <c r="B1017" s="54"/>
      <c r="C1017" s="54"/>
      <c r="D1017" s="54"/>
      <c r="E1017" s="54"/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GO1017" s="55"/>
      <c r="GP1017" s="55" t="s">
        <v>716</v>
      </c>
      <c r="GQ1017" s="55"/>
      <c r="GR1017" s="55"/>
      <c r="GS1017" s="55"/>
      <c r="GT1017" s="55"/>
      <c r="GU1017" s="55"/>
      <c r="GW1017" s="55"/>
      <c r="GX1017" s="11"/>
      <c r="GY1017" s="55"/>
      <c r="HA1017" s="55"/>
      <c r="HC1017" s="55"/>
      <c r="HD1017" s="55"/>
    </row>
    <row r="1018" s="6" customFormat="true" ht="22.5" hidden="false" customHeight="true" outlineLevel="0" collapsed="false">
      <c r="A1018" s="56" t="s">
        <v>887</v>
      </c>
      <c r="B1018" s="57" t="s">
        <v>718</v>
      </c>
      <c r="C1018" s="58" t="s">
        <v>877</v>
      </c>
      <c r="D1018" s="58"/>
      <c r="E1018" s="58"/>
      <c r="F1018" s="58"/>
      <c r="G1018" s="58"/>
      <c r="H1018" s="59" t="s">
        <v>61</v>
      </c>
      <c r="I1018" s="60" t="n">
        <v>1</v>
      </c>
      <c r="J1018" s="61" t="n">
        <v>1</v>
      </c>
      <c r="K1018" s="61" t="n">
        <v>1</v>
      </c>
      <c r="L1018" s="62"/>
      <c r="M1018" s="60"/>
      <c r="N1018" s="63"/>
      <c r="O1018" s="60"/>
      <c r="P1018" s="64"/>
      <c r="GO1018" s="55"/>
      <c r="GP1018" s="55"/>
      <c r="GQ1018" s="55" t="s">
        <v>877</v>
      </c>
      <c r="GR1018" s="55"/>
      <c r="GS1018" s="55"/>
      <c r="GT1018" s="55"/>
      <c r="GU1018" s="55"/>
      <c r="GW1018" s="55"/>
      <c r="GX1018" s="11"/>
      <c r="GY1018" s="55"/>
      <c r="HA1018" s="55"/>
      <c r="HC1018" s="55"/>
      <c r="HD1018" s="55"/>
    </row>
    <row r="1019" s="6" customFormat="true" ht="15" hidden="false" customHeight="true" outlineLevel="0" collapsed="false">
      <c r="A1019" s="77"/>
      <c r="B1019" s="78"/>
      <c r="C1019" s="57" t="s">
        <v>69</v>
      </c>
      <c r="D1019" s="57"/>
      <c r="E1019" s="57"/>
      <c r="F1019" s="57"/>
      <c r="G1019" s="57"/>
      <c r="H1019" s="59"/>
      <c r="I1019" s="60"/>
      <c r="J1019" s="60"/>
      <c r="K1019" s="60"/>
      <c r="L1019" s="62"/>
      <c r="M1019" s="60"/>
      <c r="N1019" s="62"/>
      <c r="O1019" s="60"/>
      <c r="P1019" s="64"/>
      <c r="GO1019" s="55"/>
      <c r="GP1019" s="55"/>
      <c r="GQ1019" s="55"/>
      <c r="GR1019" s="55"/>
      <c r="GS1019" s="55"/>
      <c r="GT1019" s="55"/>
      <c r="GU1019" s="55"/>
      <c r="GW1019" s="55"/>
      <c r="GX1019" s="11"/>
      <c r="GY1019" s="55" t="s">
        <v>69</v>
      </c>
      <c r="HA1019" s="55"/>
      <c r="HC1019" s="55"/>
      <c r="HD1019" s="55"/>
    </row>
    <row r="1020" s="6" customFormat="true" ht="0.75" hidden="false" customHeight="true" outlineLevel="0" collapsed="false">
      <c r="A1020" s="79"/>
      <c r="B1020" s="80"/>
      <c r="C1020" s="80"/>
      <c r="D1020" s="80"/>
      <c r="E1020" s="80"/>
      <c r="F1020" s="80"/>
      <c r="G1020" s="80"/>
      <c r="H1020" s="81"/>
      <c r="I1020" s="82"/>
      <c r="J1020" s="82"/>
      <c r="K1020" s="82"/>
      <c r="L1020" s="83"/>
      <c r="M1020" s="82"/>
      <c r="N1020" s="83"/>
      <c r="O1020" s="82"/>
      <c r="P1020" s="84"/>
      <c r="GO1020" s="55"/>
      <c r="GP1020" s="55"/>
      <c r="GQ1020" s="55"/>
      <c r="GR1020" s="55"/>
      <c r="GS1020" s="55"/>
      <c r="GT1020" s="55"/>
      <c r="GU1020" s="55"/>
      <c r="GW1020" s="55"/>
      <c r="GX1020" s="11"/>
      <c r="GY1020" s="55"/>
      <c r="HA1020" s="55"/>
      <c r="HC1020" s="55"/>
      <c r="HD1020" s="55"/>
    </row>
    <row r="1021" s="6" customFormat="true" ht="15" hidden="false" customHeight="true" outlineLevel="0" collapsed="false">
      <c r="A1021" s="65"/>
      <c r="B1021" s="102"/>
      <c r="C1021" s="78" t="s">
        <v>888</v>
      </c>
      <c r="D1021" s="78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120"/>
      <c r="Q1021" s="104"/>
      <c r="R1021" s="105"/>
      <c r="GO1021" s="55"/>
      <c r="GP1021" s="55"/>
      <c r="GQ1021" s="55"/>
      <c r="GR1021" s="55"/>
      <c r="GS1021" s="55"/>
      <c r="GT1021" s="55"/>
      <c r="GU1021" s="55"/>
      <c r="GW1021" s="55"/>
      <c r="GX1021" s="11"/>
      <c r="GY1021" s="55"/>
      <c r="HA1021" s="55" t="s">
        <v>888</v>
      </c>
      <c r="HC1021" s="55"/>
      <c r="HD1021" s="55"/>
    </row>
    <row r="1022" s="6" customFormat="true" ht="15" hidden="false" customHeight="true" outlineLevel="0" collapsed="false">
      <c r="A1022" s="65"/>
      <c r="B1022" s="66"/>
      <c r="C1022" s="93" t="s">
        <v>532</v>
      </c>
      <c r="D1022" s="93"/>
      <c r="E1022" s="93"/>
      <c r="F1022" s="93"/>
      <c r="G1022" s="93"/>
      <c r="H1022" s="93"/>
      <c r="I1022" s="93"/>
      <c r="J1022" s="93"/>
      <c r="K1022" s="93"/>
      <c r="L1022" s="93"/>
      <c r="M1022" s="93"/>
      <c r="N1022" s="93"/>
      <c r="O1022" s="93"/>
      <c r="P1022" s="137" t="n">
        <v>586.77</v>
      </c>
      <c r="GO1022" s="55"/>
      <c r="GP1022" s="55"/>
      <c r="GQ1022" s="55"/>
      <c r="GR1022" s="55"/>
      <c r="GS1022" s="55"/>
      <c r="GT1022" s="55"/>
      <c r="GU1022" s="55"/>
      <c r="GW1022" s="55"/>
      <c r="GX1022" s="11"/>
      <c r="GY1022" s="55"/>
      <c r="HA1022" s="55"/>
      <c r="HB1022" s="3" t="s">
        <v>532</v>
      </c>
      <c r="HC1022" s="55"/>
      <c r="HD1022" s="55"/>
    </row>
    <row r="1023" s="6" customFormat="true" ht="15" hidden="false" customHeight="true" outlineLevel="0" collapsed="false">
      <c r="A1023" s="65"/>
      <c r="B1023" s="66"/>
      <c r="C1023" s="93" t="s">
        <v>453</v>
      </c>
      <c r="D1023" s="93"/>
      <c r="E1023" s="93"/>
      <c r="F1023" s="93"/>
      <c r="G1023" s="93"/>
      <c r="H1023" s="93"/>
      <c r="I1023" s="93"/>
      <c r="J1023" s="93"/>
      <c r="K1023" s="93"/>
      <c r="L1023" s="93"/>
      <c r="M1023" s="93"/>
      <c r="N1023" s="93"/>
      <c r="O1023" s="93"/>
      <c r="P1023" s="110" t="n">
        <v>1378.47</v>
      </c>
      <c r="GO1023" s="55"/>
      <c r="GP1023" s="55"/>
      <c r="GQ1023" s="55"/>
      <c r="GR1023" s="55"/>
      <c r="GS1023" s="55"/>
      <c r="GT1023" s="55"/>
      <c r="GU1023" s="55"/>
      <c r="GW1023" s="55"/>
      <c r="GX1023" s="11"/>
      <c r="GY1023" s="55"/>
      <c r="HA1023" s="55"/>
      <c r="HB1023" s="3" t="s">
        <v>453</v>
      </c>
      <c r="HC1023" s="55"/>
      <c r="HD1023" s="55"/>
    </row>
    <row r="1024" s="6" customFormat="true" ht="15" hidden="false" customHeight="true" outlineLevel="0" collapsed="false">
      <c r="A1024" s="65"/>
      <c r="B1024" s="66"/>
      <c r="C1024" s="93" t="s">
        <v>533</v>
      </c>
      <c r="D1024" s="93"/>
      <c r="E1024" s="93"/>
      <c r="F1024" s="93"/>
      <c r="G1024" s="93"/>
      <c r="H1024" s="93"/>
      <c r="I1024" s="93"/>
      <c r="J1024" s="93"/>
      <c r="K1024" s="93"/>
      <c r="L1024" s="93"/>
      <c r="M1024" s="93"/>
      <c r="N1024" s="93"/>
      <c r="O1024" s="93"/>
      <c r="P1024" s="137" t="n">
        <v>534.93</v>
      </c>
      <c r="GO1024" s="55"/>
      <c r="GP1024" s="55"/>
      <c r="GQ1024" s="55"/>
      <c r="GR1024" s="55"/>
      <c r="GS1024" s="55"/>
      <c r="GT1024" s="55"/>
      <c r="GU1024" s="55"/>
      <c r="GW1024" s="55"/>
      <c r="GX1024" s="11"/>
      <c r="GY1024" s="55"/>
      <c r="HA1024" s="55"/>
      <c r="HB1024" s="3" t="s">
        <v>533</v>
      </c>
      <c r="HC1024" s="55"/>
      <c r="HD1024" s="55"/>
    </row>
    <row r="1025" s="6" customFormat="true" ht="15" hidden="false" customHeight="true" outlineLevel="0" collapsed="false">
      <c r="A1025" s="65"/>
      <c r="B1025" s="66"/>
      <c r="C1025" s="93" t="s">
        <v>534</v>
      </c>
      <c r="D1025" s="93"/>
      <c r="E1025" s="93"/>
      <c r="F1025" s="93"/>
      <c r="G1025" s="93"/>
      <c r="H1025" s="93"/>
      <c r="I1025" s="93"/>
      <c r="J1025" s="93"/>
      <c r="K1025" s="93"/>
      <c r="L1025" s="93"/>
      <c r="M1025" s="93"/>
      <c r="N1025" s="93"/>
      <c r="O1025" s="93"/>
      <c r="P1025" s="137" t="n">
        <v>518.89</v>
      </c>
      <c r="GO1025" s="55"/>
      <c r="GP1025" s="55"/>
      <c r="GQ1025" s="55"/>
      <c r="GR1025" s="55"/>
      <c r="GS1025" s="55"/>
      <c r="GT1025" s="55"/>
      <c r="GU1025" s="55"/>
      <c r="GW1025" s="55"/>
      <c r="GX1025" s="11"/>
      <c r="GY1025" s="55"/>
      <c r="HA1025" s="55"/>
      <c r="HB1025" s="3" t="s">
        <v>534</v>
      </c>
      <c r="HC1025" s="55"/>
      <c r="HD1025" s="55"/>
    </row>
    <row r="1026" s="6" customFormat="true" ht="15" hidden="false" customHeight="true" outlineLevel="0" collapsed="false">
      <c r="A1026" s="65"/>
      <c r="B1026" s="66"/>
      <c r="C1026" s="93" t="s">
        <v>535</v>
      </c>
      <c r="D1026" s="93"/>
      <c r="E1026" s="93"/>
      <c r="F1026" s="93"/>
      <c r="G1026" s="93"/>
      <c r="H1026" s="93"/>
      <c r="I1026" s="93"/>
      <c r="J1026" s="93"/>
      <c r="K1026" s="93"/>
      <c r="L1026" s="93"/>
      <c r="M1026" s="93"/>
      <c r="N1026" s="93"/>
      <c r="O1026" s="93"/>
      <c r="P1026" s="137" t="n">
        <v>272.81</v>
      </c>
      <c r="GO1026" s="55"/>
      <c r="GP1026" s="55"/>
      <c r="GQ1026" s="55"/>
      <c r="GR1026" s="55"/>
      <c r="GS1026" s="55"/>
      <c r="GT1026" s="55"/>
      <c r="GU1026" s="55"/>
      <c r="GW1026" s="55"/>
      <c r="GX1026" s="11"/>
      <c r="GY1026" s="55"/>
      <c r="HA1026" s="55"/>
      <c r="HB1026" s="3" t="s">
        <v>535</v>
      </c>
      <c r="HC1026" s="55"/>
      <c r="HD1026" s="55"/>
    </row>
    <row r="1027" s="6" customFormat="true" ht="15" hidden="false" customHeight="true" outlineLevel="0" collapsed="false">
      <c r="A1027" s="65"/>
      <c r="B1027" s="102"/>
      <c r="C1027" s="78" t="s">
        <v>889</v>
      </c>
      <c r="D1027" s="78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103" t="n">
        <v>1378.47</v>
      </c>
      <c r="Q1027" s="134"/>
      <c r="R1027" s="108"/>
      <c r="GO1027" s="55"/>
      <c r="GP1027" s="55"/>
      <c r="GQ1027" s="55"/>
      <c r="GR1027" s="55"/>
      <c r="GS1027" s="55"/>
      <c r="GT1027" s="55"/>
      <c r="GU1027" s="55"/>
      <c r="GW1027" s="55"/>
      <c r="GX1027" s="11"/>
      <c r="GY1027" s="55"/>
      <c r="HA1027" s="55"/>
      <c r="HC1027" s="55" t="s">
        <v>889</v>
      </c>
      <c r="HD1027" s="55"/>
    </row>
    <row r="1028" s="6" customFormat="true" ht="15" hidden="false" customHeight="true" outlineLevel="0" collapsed="false">
      <c r="A1028" s="65"/>
      <c r="B1028" s="102"/>
      <c r="C1028" s="78" t="s">
        <v>281</v>
      </c>
      <c r="D1028" s="78"/>
      <c r="E1028" s="78"/>
      <c r="F1028" s="78"/>
      <c r="G1028" s="78"/>
      <c r="H1028" s="78"/>
      <c r="I1028" s="78"/>
      <c r="J1028" s="78"/>
      <c r="K1028" s="78"/>
      <c r="L1028" s="78"/>
      <c r="M1028" s="78"/>
      <c r="N1028" s="78"/>
      <c r="O1028" s="78"/>
      <c r="P1028" s="106"/>
      <c r="Q1028" s="107"/>
      <c r="R1028" s="108"/>
      <c r="GO1028" s="55"/>
      <c r="GP1028" s="55"/>
      <c r="GQ1028" s="55"/>
      <c r="GR1028" s="55"/>
      <c r="GS1028" s="55"/>
      <c r="GT1028" s="55"/>
      <c r="GU1028" s="55"/>
      <c r="GW1028" s="55"/>
      <c r="GX1028" s="11"/>
      <c r="GY1028" s="55"/>
      <c r="HA1028" s="55"/>
      <c r="HC1028" s="55"/>
      <c r="HD1028" s="55" t="s">
        <v>281</v>
      </c>
    </row>
    <row r="1029" s="6" customFormat="true" ht="15" hidden="false" customHeight="true" outlineLevel="0" collapsed="false">
      <c r="A1029" s="65"/>
      <c r="B1029" s="102"/>
      <c r="C1029" s="109" t="s">
        <v>284</v>
      </c>
      <c r="D1029" s="109"/>
      <c r="E1029" s="109"/>
      <c r="F1029" s="109"/>
      <c r="G1029" s="109"/>
      <c r="H1029" s="109"/>
      <c r="I1029" s="109"/>
      <c r="J1029" s="109"/>
      <c r="K1029" s="138" t="n">
        <v>0.91</v>
      </c>
      <c r="L1029" s="109"/>
      <c r="M1029" s="109"/>
      <c r="N1029" s="109"/>
      <c r="O1029" s="109"/>
      <c r="P1029" s="112"/>
      <c r="Q1029" s="107"/>
      <c r="R1029" s="108"/>
      <c r="GO1029" s="55"/>
      <c r="GP1029" s="55"/>
      <c r="GQ1029" s="55"/>
      <c r="GR1029" s="55"/>
      <c r="GS1029" s="55"/>
      <c r="GT1029" s="55"/>
      <c r="GU1029" s="55"/>
      <c r="GW1029" s="55"/>
      <c r="GX1029" s="11"/>
      <c r="GY1029" s="55"/>
      <c r="HA1029" s="55"/>
      <c r="HC1029" s="55"/>
      <c r="HD1029" s="55"/>
      <c r="HF1029" s="3" t="s">
        <v>284</v>
      </c>
    </row>
    <row r="1030" s="6" customFormat="true" ht="15" hidden="false" customHeight="true" outlineLevel="0" collapsed="false">
      <c r="A1030" s="65"/>
      <c r="B1030" s="102"/>
      <c r="C1030" s="109" t="s">
        <v>285</v>
      </c>
      <c r="D1030" s="109"/>
      <c r="E1030" s="109"/>
      <c r="F1030" s="109"/>
      <c r="G1030" s="109"/>
      <c r="H1030" s="109"/>
      <c r="I1030" s="109"/>
      <c r="J1030" s="109"/>
      <c r="K1030" s="136" t="n">
        <v>0.026</v>
      </c>
      <c r="L1030" s="109"/>
      <c r="M1030" s="109"/>
      <c r="N1030" s="109"/>
      <c r="O1030" s="109"/>
      <c r="P1030" s="112"/>
      <c r="Q1030" s="107"/>
      <c r="R1030" s="108"/>
      <c r="GO1030" s="55"/>
      <c r="GP1030" s="55"/>
      <c r="GQ1030" s="55"/>
      <c r="GR1030" s="55"/>
      <c r="GS1030" s="55"/>
      <c r="GT1030" s="55"/>
      <c r="GU1030" s="55"/>
      <c r="GW1030" s="55"/>
      <c r="GX1030" s="11"/>
      <c r="GY1030" s="55"/>
      <c r="HA1030" s="55"/>
      <c r="HC1030" s="55"/>
      <c r="HD1030" s="55"/>
      <c r="HF1030" s="3" t="s">
        <v>285</v>
      </c>
    </row>
    <row r="1031" s="6" customFormat="true" ht="0.75" hidden="false" customHeight="true" outlineLevel="0" collapsed="false">
      <c r="A1031" s="113"/>
      <c r="B1031" s="114"/>
      <c r="C1031" s="115"/>
      <c r="D1031" s="115"/>
      <c r="E1031" s="115"/>
      <c r="F1031" s="115"/>
      <c r="G1031" s="115"/>
      <c r="H1031" s="115"/>
      <c r="I1031" s="115"/>
      <c r="J1031" s="115"/>
      <c r="K1031" s="116"/>
      <c r="L1031" s="115"/>
      <c r="M1031" s="115"/>
      <c r="N1031" s="115"/>
      <c r="O1031" s="115"/>
      <c r="P1031" s="117"/>
      <c r="Q1031" s="107"/>
      <c r="R1031" s="108"/>
      <c r="GO1031" s="55"/>
      <c r="GP1031" s="55"/>
      <c r="GQ1031" s="55"/>
      <c r="GR1031" s="55"/>
      <c r="GS1031" s="55"/>
      <c r="GT1031" s="55"/>
      <c r="GU1031" s="55"/>
      <c r="GW1031" s="55"/>
      <c r="GX1031" s="11"/>
      <c r="GY1031" s="55"/>
      <c r="HA1031" s="55"/>
      <c r="HC1031" s="55"/>
      <c r="HD1031" s="55"/>
    </row>
    <row r="1032" s="6" customFormat="true" ht="15" hidden="false" customHeight="true" outlineLevel="0" collapsed="false">
      <c r="A1032" s="54" t="s">
        <v>890</v>
      </c>
      <c r="B1032" s="54"/>
      <c r="C1032" s="54"/>
      <c r="D1032" s="54"/>
      <c r="E1032" s="54"/>
      <c r="F1032" s="54"/>
      <c r="G1032" s="54"/>
      <c r="H1032" s="54"/>
      <c r="I1032" s="54"/>
      <c r="J1032" s="54"/>
      <c r="K1032" s="54"/>
      <c r="L1032" s="54"/>
      <c r="M1032" s="54"/>
      <c r="N1032" s="54"/>
      <c r="O1032" s="54"/>
      <c r="P1032" s="54"/>
      <c r="GO1032" s="55" t="s">
        <v>890</v>
      </c>
      <c r="GP1032" s="55"/>
      <c r="GQ1032" s="55"/>
      <c r="GR1032" s="55"/>
      <c r="GS1032" s="55"/>
      <c r="GT1032" s="55"/>
      <c r="GU1032" s="55"/>
      <c r="GW1032" s="55"/>
      <c r="GX1032" s="11"/>
      <c r="GY1032" s="55"/>
      <c r="HA1032" s="55"/>
      <c r="HC1032" s="55"/>
      <c r="HD1032" s="55"/>
    </row>
    <row r="1033" s="6" customFormat="true" ht="15" hidden="false" customHeight="true" outlineLevel="0" collapsed="false">
      <c r="A1033" s="56" t="s">
        <v>891</v>
      </c>
      <c r="B1033" s="57" t="s">
        <v>837</v>
      </c>
      <c r="C1033" s="58" t="s">
        <v>838</v>
      </c>
      <c r="D1033" s="58"/>
      <c r="E1033" s="58"/>
      <c r="F1033" s="58"/>
      <c r="G1033" s="58"/>
      <c r="H1033" s="59" t="s">
        <v>61</v>
      </c>
      <c r="I1033" s="60" t="n">
        <v>1</v>
      </c>
      <c r="J1033" s="61" t="n">
        <v>1</v>
      </c>
      <c r="K1033" s="61" t="n">
        <v>1</v>
      </c>
      <c r="L1033" s="62"/>
      <c r="M1033" s="60"/>
      <c r="N1033" s="63"/>
      <c r="O1033" s="60"/>
      <c r="P1033" s="64"/>
      <c r="GO1033" s="55"/>
      <c r="GP1033" s="55"/>
      <c r="GQ1033" s="55" t="s">
        <v>838</v>
      </c>
      <c r="GR1033" s="55"/>
      <c r="GS1033" s="55"/>
      <c r="GT1033" s="55"/>
      <c r="GU1033" s="55"/>
      <c r="GW1033" s="55"/>
      <c r="GX1033" s="11"/>
      <c r="GY1033" s="55"/>
      <c r="HA1033" s="55"/>
      <c r="HC1033" s="55"/>
      <c r="HD1033" s="55"/>
    </row>
    <row r="1034" s="6" customFormat="true" ht="22.5" hidden="false" customHeight="true" outlineLevel="0" collapsed="false">
      <c r="A1034" s="88"/>
      <c r="B1034" s="66" t="s">
        <v>853</v>
      </c>
      <c r="C1034" s="89" t="s">
        <v>772</v>
      </c>
      <c r="D1034" s="89"/>
      <c r="E1034" s="89"/>
      <c r="F1034" s="89"/>
      <c r="G1034" s="89"/>
      <c r="H1034" s="89"/>
      <c r="I1034" s="89"/>
      <c r="J1034" s="89"/>
      <c r="K1034" s="89"/>
      <c r="L1034" s="89"/>
      <c r="M1034" s="89"/>
      <c r="N1034" s="89"/>
      <c r="O1034" s="89"/>
      <c r="P1034" s="89"/>
      <c r="GO1034" s="55"/>
      <c r="GP1034" s="55"/>
      <c r="GQ1034" s="55"/>
      <c r="GR1034" s="55"/>
      <c r="GS1034" s="55"/>
      <c r="GT1034" s="55"/>
      <c r="GU1034" s="55"/>
      <c r="GV1034" s="3" t="s">
        <v>772</v>
      </c>
      <c r="GW1034" s="55"/>
      <c r="GX1034" s="11"/>
      <c r="GY1034" s="55"/>
      <c r="HA1034" s="55"/>
      <c r="HC1034" s="55"/>
      <c r="HD1034" s="55"/>
    </row>
    <row r="1035" s="6" customFormat="true" ht="15" hidden="false" customHeight="true" outlineLevel="0" collapsed="false">
      <c r="A1035" s="65"/>
      <c r="B1035" s="66"/>
      <c r="C1035" s="57" t="s">
        <v>62</v>
      </c>
      <c r="D1035" s="57"/>
      <c r="E1035" s="57"/>
      <c r="F1035" s="57"/>
      <c r="G1035" s="57"/>
      <c r="H1035" s="59"/>
      <c r="I1035" s="60"/>
      <c r="J1035" s="60"/>
      <c r="K1035" s="60"/>
      <c r="L1035" s="62"/>
      <c r="M1035" s="60"/>
      <c r="N1035" s="67"/>
      <c r="O1035" s="60"/>
      <c r="P1035" s="68" t="n">
        <v>400.49</v>
      </c>
      <c r="Q1035" s="69"/>
      <c r="R1035" s="69"/>
      <c r="GO1035" s="55"/>
      <c r="GP1035" s="55"/>
      <c r="GQ1035" s="55"/>
      <c r="GR1035" s="55"/>
      <c r="GS1035" s="55"/>
      <c r="GT1035" s="55"/>
      <c r="GU1035" s="55"/>
      <c r="GW1035" s="55" t="s">
        <v>62</v>
      </c>
      <c r="GX1035" s="11"/>
      <c r="GY1035" s="55"/>
      <c r="HA1035" s="55"/>
      <c r="HC1035" s="55"/>
      <c r="HD1035" s="55"/>
    </row>
    <row r="1036" s="6" customFormat="true" ht="15" hidden="false" customHeight="true" outlineLevel="0" collapsed="false">
      <c r="A1036" s="70"/>
      <c r="B1036" s="71"/>
      <c r="C1036" s="8" t="s">
        <v>63</v>
      </c>
      <c r="D1036" s="8"/>
      <c r="E1036" s="8"/>
      <c r="F1036" s="8"/>
      <c r="G1036" s="8"/>
      <c r="H1036" s="72"/>
      <c r="I1036" s="73"/>
      <c r="J1036" s="73"/>
      <c r="K1036" s="73"/>
      <c r="L1036" s="74"/>
      <c r="M1036" s="73"/>
      <c r="N1036" s="74"/>
      <c r="O1036" s="73"/>
      <c r="P1036" s="75" t="n">
        <v>373.12</v>
      </c>
      <c r="GO1036" s="55"/>
      <c r="GP1036" s="55"/>
      <c r="GQ1036" s="55"/>
      <c r="GR1036" s="55"/>
      <c r="GS1036" s="55"/>
      <c r="GT1036" s="55"/>
      <c r="GU1036" s="55"/>
      <c r="GW1036" s="55"/>
      <c r="GX1036" s="11" t="s">
        <v>63</v>
      </c>
      <c r="GY1036" s="55"/>
      <c r="HA1036" s="55"/>
      <c r="HC1036" s="55"/>
      <c r="HD1036" s="55"/>
    </row>
    <row r="1037" s="6" customFormat="true" ht="15" hidden="false" customHeight="true" outlineLevel="0" collapsed="false">
      <c r="A1037" s="70"/>
      <c r="B1037" s="71" t="s">
        <v>255</v>
      </c>
      <c r="C1037" s="8" t="s">
        <v>256</v>
      </c>
      <c r="D1037" s="8"/>
      <c r="E1037" s="8"/>
      <c r="F1037" s="8"/>
      <c r="G1037" s="8"/>
      <c r="H1037" s="72" t="s">
        <v>66</v>
      </c>
      <c r="I1037" s="76" t="n">
        <v>97</v>
      </c>
      <c r="J1037" s="73"/>
      <c r="K1037" s="76" t="n">
        <v>97</v>
      </c>
      <c r="L1037" s="74"/>
      <c r="M1037" s="73"/>
      <c r="N1037" s="74"/>
      <c r="O1037" s="73"/>
      <c r="P1037" s="75" t="n">
        <v>361.93</v>
      </c>
      <c r="GO1037" s="55"/>
      <c r="GP1037" s="55"/>
      <c r="GQ1037" s="55"/>
      <c r="GR1037" s="55"/>
      <c r="GS1037" s="55"/>
      <c r="GT1037" s="55"/>
      <c r="GU1037" s="55"/>
      <c r="GW1037" s="55"/>
      <c r="GX1037" s="11" t="s">
        <v>256</v>
      </c>
      <c r="GY1037" s="55"/>
      <c r="HA1037" s="55"/>
      <c r="HC1037" s="55"/>
      <c r="HD1037" s="55"/>
    </row>
    <row r="1038" s="6" customFormat="true" ht="15" hidden="false" customHeight="true" outlineLevel="0" collapsed="false">
      <c r="A1038" s="70"/>
      <c r="B1038" s="71" t="s">
        <v>257</v>
      </c>
      <c r="C1038" s="8" t="s">
        <v>258</v>
      </c>
      <c r="D1038" s="8"/>
      <c r="E1038" s="8"/>
      <c r="F1038" s="8"/>
      <c r="G1038" s="8"/>
      <c r="H1038" s="72" t="s">
        <v>66</v>
      </c>
      <c r="I1038" s="76" t="n">
        <v>51</v>
      </c>
      <c r="J1038" s="73"/>
      <c r="K1038" s="76" t="n">
        <v>51</v>
      </c>
      <c r="L1038" s="74"/>
      <c r="M1038" s="73"/>
      <c r="N1038" s="74"/>
      <c r="O1038" s="73"/>
      <c r="P1038" s="75" t="n">
        <v>190.29</v>
      </c>
      <c r="GO1038" s="55"/>
      <c r="GP1038" s="55"/>
      <c r="GQ1038" s="55"/>
      <c r="GR1038" s="55"/>
      <c r="GS1038" s="55"/>
      <c r="GT1038" s="55"/>
      <c r="GU1038" s="55"/>
      <c r="GW1038" s="55"/>
      <c r="GX1038" s="11" t="s">
        <v>258</v>
      </c>
      <c r="GY1038" s="55"/>
      <c r="HA1038" s="55"/>
      <c r="HC1038" s="55"/>
      <c r="HD1038" s="55"/>
    </row>
    <row r="1039" s="6" customFormat="true" ht="15" hidden="false" customHeight="true" outlineLevel="0" collapsed="false">
      <c r="A1039" s="77"/>
      <c r="B1039" s="78"/>
      <c r="C1039" s="57" t="s">
        <v>69</v>
      </c>
      <c r="D1039" s="57"/>
      <c r="E1039" s="57"/>
      <c r="F1039" s="57"/>
      <c r="G1039" s="57"/>
      <c r="H1039" s="59"/>
      <c r="I1039" s="60"/>
      <c r="J1039" s="60"/>
      <c r="K1039" s="60"/>
      <c r="L1039" s="62"/>
      <c r="M1039" s="60"/>
      <c r="N1039" s="85" t="n">
        <v>959.84</v>
      </c>
      <c r="O1039" s="60"/>
      <c r="P1039" s="86" t="n">
        <v>959.84</v>
      </c>
      <c r="GO1039" s="55"/>
      <c r="GP1039" s="55"/>
      <c r="GQ1039" s="55"/>
      <c r="GR1039" s="55"/>
      <c r="GS1039" s="55"/>
      <c r="GT1039" s="55"/>
      <c r="GU1039" s="55"/>
      <c r="GW1039" s="55"/>
      <c r="GX1039" s="11"/>
      <c r="GY1039" s="55" t="s">
        <v>69</v>
      </c>
      <c r="HA1039" s="55"/>
      <c r="HC1039" s="55"/>
      <c r="HD1039" s="55"/>
    </row>
    <row r="1040" s="6" customFormat="true" ht="0.75" hidden="false" customHeight="true" outlineLevel="0" collapsed="false">
      <c r="A1040" s="79"/>
      <c r="B1040" s="80"/>
      <c r="C1040" s="80"/>
      <c r="D1040" s="80"/>
      <c r="E1040" s="80"/>
      <c r="F1040" s="80"/>
      <c r="G1040" s="80"/>
      <c r="H1040" s="81"/>
      <c r="I1040" s="82"/>
      <c r="J1040" s="82"/>
      <c r="K1040" s="82"/>
      <c r="L1040" s="83"/>
      <c r="M1040" s="82"/>
      <c r="N1040" s="83"/>
      <c r="O1040" s="82"/>
      <c r="P1040" s="84"/>
      <c r="GO1040" s="55"/>
      <c r="GP1040" s="55"/>
      <c r="GQ1040" s="55"/>
      <c r="GR1040" s="55"/>
      <c r="GS1040" s="55"/>
      <c r="GT1040" s="55"/>
      <c r="GU1040" s="55"/>
      <c r="GW1040" s="55"/>
      <c r="GX1040" s="11"/>
      <c r="GY1040" s="55"/>
      <c r="HA1040" s="55"/>
      <c r="HC1040" s="55"/>
      <c r="HD1040" s="55"/>
    </row>
    <row r="1041" s="6" customFormat="true" ht="15" hidden="false" customHeight="true" outlineLevel="0" collapsed="false">
      <c r="A1041" s="56" t="s">
        <v>892</v>
      </c>
      <c r="B1041" s="57" t="s">
        <v>837</v>
      </c>
      <c r="C1041" s="58" t="s">
        <v>838</v>
      </c>
      <c r="D1041" s="58"/>
      <c r="E1041" s="58"/>
      <c r="F1041" s="58"/>
      <c r="G1041" s="58"/>
      <c r="H1041" s="59" t="s">
        <v>61</v>
      </c>
      <c r="I1041" s="60" t="n">
        <v>1</v>
      </c>
      <c r="J1041" s="61" t="n">
        <v>1</v>
      </c>
      <c r="K1041" s="61" t="n">
        <v>1</v>
      </c>
      <c r="L1041" s="62"/>
      <c r="M1041" s="60"/>
      <c r="N1041" s="63"/>
      <c r="O1041" s="60"/>
      <c r="P1041" s="64"/>
      <c r="GO1041" s="55"/>
      <c r="GP1041" s="55"/>
      <c r="GQ1041" s="55" t="s">
        <v>838</v>
      </c>
      <c r="GR1041" s="55"/>
      <c r="GS1041" s="55"/>
      <c r="GT1041" s="55"/>
      <c r="GU1041" s="55"/>
      <c r="GW1041" s="55"/>
      <c r="GX1041" s="11"/>
      <c r="GY1041" s="55"/>
      <c r="HA1041" s="55"/>
      <c r="HC1041" s="55"/>
      <c r="HD1041" s="55"/>
    </row>
    <row r="1042" s="6" customFormat="true" ht="15" hidden="false" customHeight="true" outlineLevel="0" collapsed="false">
      <c r="A1042" s="65"/>
      <c r="B1042" s="66"/>
      <c r="C1042" s="57" t="s">
        <v>62</v>
      </c>
      <c r="D1042" s="57"/>
      <c r="E1042" s="57"/>
      <c r="F1042" s="57"/>
      <c r="G1042" s="57"/>
      <c r="H1042" s="59"/>
      <c r="I1042" s="60"/>
      <c r="J1042" s="60"/>
      <c r="K1042" s="60"/>
      <c r="L1042" s="62"/>
      <c r="M1042" s="60"/>
      <c r="N1042" s="67"/>
      <c r="O1042" s="60"/>
      <c r="P1042" s="68" t="n">
        <v>1544.91</v>
      </c>
      <c r="Q1042" s="69"/>
      <c r="R1042" s="69"/>
      <c r="GO1042" s="55"/>
      <c r="GP1042" s="55"/>
      <c r="GQ1042" s="55"/>
      <c r="GR1042" s="55"/>
      <c r="GS1042" s="55"/>
      <c r="GT1042" s="55"/>
      <c r="GU1042" s="55"/>
      <c r="GW1042" s="55" t="s">
        <v>62</v>
      </c>
      <c r="GX1042" s="11"/>
      <c r="GY1042" s="55"/>
      <c r="HA1042" s="55"/>
      <c r="HC1042" s="55"/>
      <c r="HD1042" s="55"/>
    </row>
    <row r="1043" s="6" customFormat="true" ht="15" hidden="false" customHeight="true" outlineLevel="0" collapsed="false">
      <c r="A1043" s="70"/>
      <c r="B1043" s="71"/>
      <c r="C1043" s="8" t="s">
        <v>63</v>
      </c>
      <c r="D1043" s="8"/>
      <c r="E1043" s="8"/>
      <c r="F1043" s="8"/>
      <c r="G1043" s="8"/>
      <c r="H1043" s="72"/>
      <c r="I1043" s="73"/>
      <c r="J1043" s="73"/>
      <c r="K1043" s="73"/>
      <c r="L1043" s="74"/>
      <c r="M1043" s="73"/>
      <c r="N1043" s="74"/>
      <c r="O1043" s="73"/>
      <c r="P1043" s="87" t="n">
        <v>1243.72</v>
      </c>
      <c r="GO1043" s="55"/>
      <c r="GP1043" s="55"/>
      <c r="GQ1043" s="55"/>
      <c r="GR1043" s="55"/>
      <c r="GS1043" s="55"/>
      <c r="GT1043" s="55"/>
      <c r="GU1043" s="55"/>
      <c r="GW1043" s="55"/>
      <c r="GX1043" s="11" t="s">
        <v>63</v>
      </c>
      <c r="GY1043" s="55"/>
      <c r="HA1043" s="55"/>
      <c r="HC1043" s="55"/>
      <c r="HD1043" s="55"/>
    </row>
    <row r="1044" s="6" customFormat="true" ht="15" hidden="false" customHeight="true" outlineLevel="0" collapsed="false">
      <c r="A1044" s="70"/>
      <c r="B1044" s="71" t="s">
        <v>255</v>
      </c>
      <c r="C1044" s="8" t="s">
        <v>256</v>
      </c>
      <c r="D1044" s="8"/>
      <c r="E1044" s="8"/>
      <c r="F1044" s="8"/>
      <c r="G1044" s="8"/>
      <c r="H1044" s="72" t="s">
        <v>66</v>
      </c>
      <c r="I1044" s="76" t="n">
        <v>97</v>
      </c>
      <c r="J1044" s="73"/>
      <c r="K1044" s="76" t="n">
        <v>97</v>
      </c>
      <c r="L1044" s="74"/>
      <c r="M1044" s="73"/>
      <c r="N1044" s="74"/>
      <c r="O1044" s="73"/>
      <c r="P1044" s="87" t="n">
        <v>1206.41</v>
      </c>
      <c r="GO1044" s="55"/>
      <c r="GP1044" s="55"/>
      <c r="GQ1044" s="55"/>
      <c r="GR1044" s="55"/>
      <c r="GS1044" s="55"/>
      <c r="GT1044" s="55"/>
      <c r="GU1044" s="55"/>
      <c r="GW1044" s="55"/>
      <c r="GX1044" s="11" t="s">
        <v>256</v>
      </c>
      <c r="GY1044" s="55"/>
      <c r="HA1044" s="55"/>
      <c r="HC1044" s="55"/>
      <c r="HD1044" s="55"/>
    </row>
    <row r="1045" s="6" customFormat="true" ht="15" hidden="false" customHeight="true" outlineLevel="0" collapsed="false">
      <c r="A1045" s="70"/>
      <c r="B1045" s="71" t="s">
        <v>257</v>
      </c>
      <c r="C1045" s="8" t="s">
        <v>258</v>
      </c>
      <c r="D1045" s="8"/>
      <c r="E1045" s="8"/>
      <c r="F1045" s="8"/>
      <c r="G1045" s="8"/>
      <c r="H1045" s="72" t="s">
        <v>66</v>
      </c>
      <c r="I1045" s="76" t="n">
        <v>51</v>
      </c>
      <c r="J1045" s="73"/>
      <c r="K1045" s="76" t="n">
        <v>51</v>
      </c>
      <c r="L1045" s="74"/>
      <c r="M1045" s="73"/>
      <c r="N1045" s="74"/>
      <c r="O1045" s="73"/>
      <c r="P1045" s="75" t="n">
        <v>634.3</v>
      </c>
      <c r="GO1045" s="55"/>
      <c r="GP1045" s="55"/>
      <c r="GQ1045" s="55"/>
      <c r="GR1045" s="55"/>
      <c r="GS1045" s="55"/>
      <c r="GT1045" s="55"/>
      <c r="GU1045" s="55"/>
      <c r="GW1045" s="55"/>
      <c r="GX1045" s="11" t="s">
        <v>258</v>
      </c>
      <c r="GY1045" s="55"/>
      <c r="HA1045" s="55"/>
      <c r="HC1045" s="55"/>
      <c r="HD1045" s="55"/>
    </row>
    <row r="1046" s="6" customFormat="true" ht="15" hidden="false" customHeight="true" outlineLevel="0" collapsed="false">
      <c r="A1046" s="77"/>
      <c r="B1046" s="78"/>
      <c r="C1046" s="57" t="s">
        <v>69</v>
      </c>
      <c r="D1046" s="57"/>
      <c r="E1046" s="57"/>
      <c r="F1046" s="57"/>
      <c r="G1046" s="57"/>
      <c r="H1046" s="59"/>
      <c r="I1046" s="60"/>
      <c r="J1046" s="60"/>
      <c r="K1046" s="60"/>
      <c r="L1046" s="62"/>
      <c r="M1046" s="60"/>
      <c r="N1046" s="67" t="n">
        <v>3409.39</v>
      </c>
      <c r="O1046" s="60"/>
      <c r="P1046" s="68" t="n">
        <v>3409.39</v>
      </c>
      <c r="GO1046" s="55"/>
      <c r="GP1046" s="55"/>
      <c r="GQ1046" s="55"/>
      <c r="GR1046" s="55"/>
      <c r="GS1046" s="55"/>
      <c r="GT1046" s="55"/>
      <c r="GU1046" s="55"/>
      <c r="GW1046" s="55"/>
      <c r="GX1046" s="11"/>
      <c r="GY1046" s="55" t="s">
        <v>69</v>
      </c>
      <c r="HA1046" s="55"/>
      <c r="HC1046" s="55"/>
      <c r="HD1046" s="55"/>
    </row>
    <row r="1047" s="6" customFormat="true" ht="0.75" hidden="false" customHeight="true" outlineLevel="0" collapsed="false">
      <c r="A1047" s="79"/>
      <c r="B1047" s="80"/>
      <c r="C1047" s="80"/>
      <c r="D1047" s="80"/>
      <c r="E1047" s="80"/>
      <c r="F1047" s="80"/>
      <c r="G1047" s="80"/>
      <c r="H1047" s="81"/>
      <c r="I1047" s="82"/>
      <c r="J1047" s="82"/>
      <c r="K1047" s="82"/>
      <c r="L1047" s="83"/>
      <c r="M1047" s="82"/>
      <c r="N1047" s="83"/>
      <c r="O1047" s="82"/>
      <c r="P1047" s="84"/>
      <c r="GO1047" s="55"/>
      <c r="GP1047" s="55"/>
      <c r="GQ1047" s="55"/>
      <c r="GR1047" s="55"/>
      <c r="GS1047" s="55"/>
      <c r="GT1047" s="55"/>
      <c r="GU1047" s="55"/>
      <c r="GW1047" s="55"/>
      <c r="GX1047" s="11"/>
      <c r="GY1047" s="55"/>
      <c r="HA1047" s="55"/>
      <c r="HC1047" s="55"/>
      <c r="HD1047" s="55"/>
    </row>
    <row r="1048" s="6" customFormat="true" ht="33.75" hidden="false" customHeight="true" outlineLevel="0" collapsed="false">
      <c r="A1048" s="56" t="s">
        <v>893</v>
      </c>
      <c r="B1048" s="57" t="s">
        <v>718</v>
      </c>
      <c r="C1048" s="58" t="s">
        <v>894</v>
      </c>
      <c r="D1048" s="58"/>
      <c r="E1048" s="58"/>
      <c r="F1048" s="58"/>
      <c r="G1048" s="58"/>
      <c r="H1048" s="59" t="s">
        <v>61</v>
      </c>
      <c r="I1048" s="60" t="n">
        <v>1</v>
      </c>
      <c r="J1048" s="61" t="n">
        <v>1</v>
      </c>
      <c r="K1048" s="61" t="n">
        <v>1</v>
      </c>
      <c r="L1048" s="62"/>
      <c r="M1048" s="60"/>
      <c r="N1048" s="63"/>
      <c r="O1048" s="60"/>
      <c r="P1048" s="64"/>
      <c r="GO1048" s="55"/>
      <c r="GP1048" s="55"/>
      <c r="GQ1048" s="55" t="s">
        <v>894</v>
      </c>
      <c r="GR1048" s="55"/>
      <c r="GS1048" s="55"/>
      <c r="GT1048" s="55"/>
      <c r="GU1048" s="55"/>
      <c r="GW1048" s="55"/>
      <c r="GX1048" s="11"/>
      <c r="GY1048" s="55"/>
      <c r="HA1048" s="55"/>
      <c r="HC1048" s="55"/>
      <c r="HD1048" s="55"/>
    </row>
    <row r="1049" s="6" customFormat="true" ht="15" hidden="false" customHeight="true" outlineLevel="0" collapsed="false">
      <c r="A1049" s="77"/>
      <c r="B1049" s="78"/>
      <c r="C1049" s="57" t="s">
        <v>69</v>
      </c>
      <c r="D1049" s="57"/>
      <c r="E1049" s="57"/>
      <c r="F1049" s="57"/>
      <c r="G1049" s="57"/>
      <c r="H1049" s="59"/>
      <c r="I1049" s="60"/>
      <c r="J1049" s="60"/>
      <c r="K1049" s="60"/>
      <c r="L1049" s="62"/>
      <c r="M1049" s="60"/>
      <c r="N1049" s="62"/>
      <c r="O1049" s="60"/>
      <c r="P1049" s="64"/>
      <c r="GO1049" s="55"/>
      <c r="GP1049" s="55"/>
      <c r="GQ1049" s="55"/>
      <c r="GR1049" s="55"/>
      <c r="GS1049" s="55"/>
      <c r="GT1049" s="55"/>
      <c r="GU1049" s="55"/>
      <c r="GW1049" s="55"/>
      <c r="GX1049" s="11"/>
      <c r="GY1049" s="55" t="s">
        <v>69</v>
      </c>
      <c r="HA1049" s="55"/>
      <c r="HC1049" s="55"/>
      <c r="HD1049" s="55"/>
    </row>
    <row r="1050" s="6" customFormat="true" ht="0.75" hidden="false" customHeight="true" outlineLevel="0" collapsed="false">
      <c r="A1050" s="79"/>
      <c r="B1050" s="80"/>
      <c r="C1050" s="80"/>
      <c r="D1050" s="80"/>
      <c r="E1050" s="80"/>
      <c r="F1050" s="80"/>
      <c r="G1050" s="80"/>
      <c r="H1050" s="81"/>
      <c r="I1050" s="82"/>
      <c r="J1050" s="82"/>
      <c r="K1050" s="82"/>
      <c r="L1050" s="83"/>
      <c r="M1050" s="82"/>
      <c r="N1050" s="83"/>
      <c r="O1050" s="82"/>
      <c r="P1050" s="84"/>
      <c r="GO1050" s="55"/>
      <c r="GP1050" s="55"/>
      <c r="GQ1050" s="55"/>
      <c r="GR1050" s="55"/>
      <c r="GS1050" s="55"/>
      <c r="GT1050" s="55"/>
      <c r="GU1050" s="55"/>
      <c r="GW1050" s="55"/>
      <c r="GX1050" s="11"/>
      <c r="GY1050" s="55"/>
      <c r="HA1050" s="55"/>
      <c r="HC1050" s="55"/>
      <c r="HD1050" s="55"/>
    </row>
    <row r="1051" s="6" customFormat="true" ht="22.5" hidden="false" customHeight="true" outlineLevel="0" collapsed="false">
      <c r="A1051" s="56" t="s">
        <v>895</v>
      </c>
      <c r="B1051" s="57" t="s">
        <v>718</v>
      </c>
      <c r="C1051" s="58" t="s">
        <v>858</v>
      </c>
      <c r="D1051" s="58"/>
      <c r="E1051" s="58"/>
      <c r="F1051" s="58"/>
      <c r="G1051" s="58"/>
      <c r="H1051" s="59" t="s">
        <v>61</v>
      </c>
      <c r="I1051" s="60" t="n">
        <v>1</v>
      </c>
      <c r="J1051" s="61" t="n">
        <v>1</v>
      </c>
      <c r="K1051" s="61" t="n">
        <v>1</v>
      </c>
      <c r="L1051" s="62"/>
      <c r="M1051" s="60"/>
      <c r="N1051" s="63"/>
      <c r="O1051" s="60"/>
      <c r="P1051" s="64"/>
      <c r="GO1051" s="55"/>
      <c r="GP1051" s="55"/>
      <c r="GQ1051" s="55" t="s">
        <v>858</v>
      </c>
      <c r="GR1051" s="55"/>
      <c r="GS1051" s="55"/>
      <c r="GT1051" s="55"/>
      <c r="GU1051" s="55"/>
      <c r="GW1051" s="55"/>
      <c r="GX1051" s="11"/>
      <c r="GY1051" s="55"/>
      <c r="HA1051" s="55"/>
      <c r="HC1051" s="55"/>
      <c r="HD1051" s="55"/>
    </row>
    <row r="1052" s="6" customFormat="true" ht="15" hidden="false" customHeight="true" outlineLevel="0" collapsed="false">
      <c r="A1052" s="77"/>
      <c r="B1052" s="78"/>
      <c r="C1052" s="57" t="s">
        <v>69</v>
      </c>
      <c r="D1052" s="57"/>
      <c r="E1052" s="57"/>
      <c r="F1052" s="57"/>
      <c r="G1052" s="57"/>
      <c r="H1052" s="59"/>
      <c r="I1052" s="60"/>
      <c r="J1052" s="60"/>
      <c r="K1052" s="60"/>
      <c r="L1052" s="62"/>
      <c r="M1052" s="60"/>
      <c r="N1052" s="62"/>
      <c r="O1052" s="60"/>
      <c r="P1052" s="64"/>
      <c r="GO1052" s="55"/>
      <c r="GP1052" s="55"/>
      <c r="GQ1052" s="55"/>
      <c r="GR1052" s="55"/>
      <c r="GS1052" s="55"/>
      <c r="GT1052" s="55"/>
      <c r="GU1052" s="55"/>
      <c r="GW1052" s="55"/>
      <c r="GX1052" s="11"/>
      <c r="GY1052" s="55" t="s">
        <v>69</v>
      </c>
      <c r="HA1052" s="55"/>
      <c r="HC1052" s="55"/>
      <c r="HD1052" s="55"/>
    </row>
    <row r="1053" s="6" customFormat="true" ht="0.75" hidden="false" customHeight="true" outlineLevel="0" collapsed="false">
      <c r="A1053" s="79"/>
      <c r="B1053" s="80"/>
      <c r="C1053" s="80"/>
      <c r="D1053" s="80"/>
      <c r="E1053" s="80"/>
      <c r="F1053" s="80"/>
      <c r="G1053" s="80"/>
      <c r="H1053" s="81"/>
      <c r="I1053" s="82"/>
      <c r="J1053" s="82"/>
      <c r="K1053" s="82"/>
      <c r="L1053" s="83"/>
      <c r="M1053" s="82"/>
      <c r="N1053" s="83"/>
      <c r="O1053" s="82"/>
      <c r="P1053" s="84"/>
      <c r="GO1053" s="55"/>
      <c r="GP1053" s="55"/>
      <c r="GQ1053" s="55"/>
      <c r="GR1053" s="55"/>
      <c r="GS1053" s="55"/>
      <c r="GT1053" s="55"/>
      <c r="GU1053" s="55"/>
      <c r="GW1053" s="55"/>
      <c r="GX1053" s="11"/>
      <c r="GY1053" s="55"/>
      <c r="HA1053" s="55"/>
      <c r="HC1053" s="55"/>
      <c r="HD1053" s="55"/>
    </row>
    <row r="1054" s="6" customFormat="true" ht="15" hidden="false" customHeight="true" outlineLevel="0" collapsed="false">
      <c r="A1054" s="56" t="s">
        <v>896</v>
      </c>
      <c r="B1054" s="57" t="s">
        <v>713</v>
      </c>
      <c r="C1054" s="58" t="s">
        <v>714</v>
      </c>
      <c r="D1054" s="58"/>
      <c r="E1054" s="58"/>
      <c r="F1054" s="58"/>
      <c r="G1054" s="58"/>
      <c r="H1054" s="59" t="s">
        <v>154</v>
      </c>
      <c r="I1054" s="60" t="n">
        <v>0.0005</v>
      </c>
      <c r="J1054" s="61" t="n">
        <v>1</v>
      </c>
      <c r="K1054" s="96" t="n">
        <v>0.0005</v>
      </c>
      <c r="L1054" s="85" t="n">
        <v>83.06</v>
      </c>
      <c r="M1054" s="98" t="n">
        <v>1.2</v>
      </c>
      <c r="N1054" s="97" t="n">
        <v>99.67</v>
      </c>
      <c r="O1054" s="60"/>
      <c r="P1054" s="86" t="n">
        <v>0.05</v>
      </c>
      <c r="GO1054" s="55"/>
      <c r="GP1054" s="55"/>
      <c r="GQ1054" s="55" t="s">
        <v>714</v>
      </c>
      <c r="GR1054" s="55"/>
      <c r="GS1054" s="55"/>
      <c r="GT1054" s="55"/>
      <c r="GU1054" s="55"/>
      <c r="GW1054" s="55"/>
      <c r="GX1054" s="11"/>
      <c r="GY1054" s="55"/>
      <c r="HA1054" s="55"/>
      <c r="HC1054" s="55"/>
      <c r="HD1054" s="55"/>
    </row>
    <row r="1055" s="6" customFormat="true" ht="15" hidden="false" customHeight="true" outlineLevel="0" collapsed="false">
      <c r="A1055" s="92"/>
      <c r="B1055" s="93"/>
      <c r="C1055" s="94" t="s">
        <v>860</v>
      </c>
      <c r="D1055" s="94"/>
      <c r="E1055" s="94"/>
      <c r="F1055" s="94"/>
      <c r="G1055" s="94"/>
      <c r="H1055" s="94"/>
      <c r="I1055" s="94"/>
      <c r="J1055" s="94"/>
      <c r="K1055" s="94"/>
      <c r="L1055" s="94"/>
      <c r="M1055" s="94"/>
      <c r="N1055" s="94"/>
      <c r="O1055" s="94"/>
      <c r="P1055" s="94"/>
      <c r="GO1055" s="55"/>
      <c r="GP1055" s="55"/>
      <c r="GQ1055" s="55"/>
      <c r="GR1055" s="55"/>
      <c r="GS1055" s="55"/>
      <c r="GT1055" s="55"/>
      <c r="GU1055" s="55"/>
      <c r="GW1055" s="55"/>
      <c r="GX1055" s="11"/>
      <c r="GY1055" s="55"/>
      <c r="GZ1055" s="3" t="s">
        <v>860</v>
      </c>
      <c r="HA1055" s="55"/>
      <c r="HC1055" s="55"/>
      <c r="HD1055" s="55"/>
    </row>
    <row r="1056" s="6" customFormat="true" ht="15" hidden="false" customHeight="true" outlineLevel="0" collapsed="false">
      <c r="A1056" s="77"/>
      <c r="B1056" s="78"/>
      <c r="C1056" s="57" t="s">
        <v>69</v>
      </c>
      <c r="D1056" s="57"/>
      <c r="E1056" s="57"/>
      <c r="F1056" s="57"/>
      <c r="G1056" s="57"/>
      <c r="H1056" s="59"/>
      <c r="I1056" s="60"/>
      <c r="J1056" s="60"/>
      <c r="K1056" s="60"/>
      <c r="L1056" s="62"/>
      <c r="M1056" s="60"/>
      <c r="N1056" s="62"/>
      <c r="O1056" s="60"/>
      <c r="P1056" s="86" t="n">
        <v>0.05</v>
      </c>
      <c r="GO1056" s="55"/>
      <c r="GP1056" s="55"/>
      <c r="GQ1056" s="55"/>
      <c r="GR1056" s="55"/>
      <c r="GS1056" s="55"/>
      <c r="GT1056" s="55"/>
      <c r="GU1056" s="55"/>
      <c r="GW1056" s="55"/>
      <c r="GX1056" s="11"/>
      <c r="GY1056" s="55" t="s">
        <v>69</v>
      </c>
      <c r="HA1056" s="55"/>
      <c r="HC1056" s="55"/>
      <c r="HD1056" s="55"/>
    </row>
    <row r="1057" s="6" customFormat="true" ht="0.75" hidden="false" customHeight="true" outlineLevel="0" collapsed="false">
      <c r="A1057" s="79"/>
      <c r="B1057" s="80"/>
      <c r="C1057" s="80"/>
      <c r="D1057" s="80"/>
      <c r="E1057" s="80"/>
      <c r="F1057" s="80"/>
      <c r="G1057" s="80"/>
      <c r="H1057" s="81"/>
      <c r="I1057" s="82"/>
      <c r="J1057" s="82"/>
      <c r="K1057" s="82"/>
      <c r="L1057" s="83"/>
      <c r="M1057" s="82"/>
      <c r="N1057" s="83"/>
      <c r="O1057" s="82"/>
      <c r="P1057" s="84"/>
      <c r="GO1057" s="55"/>
      <c r="GP1057" s="55"/>
      <c r="GQ1057" s="55"/>
      <c r="GR1057" s="55"/>
      <c r="GS1057" s="55"/>
      <c r="GT1057" s="55"/>
      <c r="GU1057" s="55"/>
      <c r="GW1057" s="55"/>
      <c r="GX1057" s="11"/>
      <c r="GY1057" s="55"/>
      <c r="HA1057" s="55"/>
      <c r="HC1057" s="55"/>
      <c r="HD1057" s="55"/>
    </row>
    <row r="1058" s="6" customFormat="true" ht="15" hidden="false" customHeight="true" outlineLevel="0" collapsed="false">
      <c r="A1058" s="65"/>
      <c r="B1058" s="102"/>
      <c r="C1058" s="78" t="s">
        <v>897</v>
      </c>
      <c r="D1058" s="78"/>
      <c r="E1058" s="78"/>
      <c r="F1058" s="78"/>
      <c r="G1058" s="78"/>
      <c r="H1058" s="78"/>
      <c r="I1058" s="78"/>
      <c r="J1058" s="78"/>
      <c r="K1058" s="78"/>
      <c r="L1058" s="78"/>
      <c r="M1058" s="78"/>
      <c r="N1058" s="78"/>
      <c r="O1058" s="78"/>
      <c r="P1058" s="120"/>
      <c r="Q1058" s="104"/>
      <c r="R1058" s="105"/>
      <c r="GO1058" s="55"/>
      <c r="GP1058" s="55"/>
      <c r="GQ1058" s="55"/>
      <c r="GR1058" s="55"/>
      <c r="GS1058" s="55"/>
      <c r="GT1058" s="55"/>
      <c r="GU1058" s="55"/>
      <c r="GW1058" s="55"/>
      <c r="GX1058" s="11"/>
      <c r="GY1058" s="55"/>
      <c r="HA1058" s="55" t="s">
        <v>897</v>
      </c>
      <c r="HC1058" s="55"/>
      <c r="HD1058" s="55"/>
    </row>
    <row r="1059" s="6" customFormat="true" ht="15" hidden="false" customHeight="true" outlineLevel="0" collapsed="false">
      <c r="A1059" s="65"/>
      <c r="B1059" s="66"/>
      <c r="C1059" s="93" t="s">
        <v>532</v>
      </c>
      <c r="D1059" s="93"/>
      <c r="E1059" s="93"/>
      <c r="F1059" s="93"/>
      <c r="G1059" s="93"/>
      <c r="H1059" s="93"/>
      <c r="I1059" s="93"/>
      <c r="J1059" s="93"/>
      <c r="K1059" s="93"/>
      <c r="L1059" s="93"/>
      <c r="M1059" s="93"/>
      <c r="N1059" s="93"/>
      <c r="O1059" s="93"/>
      <c r="P1059" s="110" t="n">
        <v>1976.35</v>
      </c>
      <c r="GO1059" s="55"/>
      <c r="GP1059" s="55"/>
      <c r="GQ1059" s="55"/>
      <c r="GR1059" s="55"/>
      <c r="GS1059" s="55"/>
      <c r="GT1059" s="55"/>
      <c r="GU1059" s="55"/>
      <c r="GW1059" s="55"/>
      <c r="GX1059" s="11"/>
      <c r="GY1059" s="55"/>
      <c r="HA1059" s="55"/>
      <c r="HB1059" s="3" t="s">
        <v>532</v>
      </c>
      <c r="HC1059" s="55"/>
      <c r="HD1059" s="55"/>
    </row>
    <row r="1060" s="6" customFormat="true" ht="15" hidden="false" customHeight="true" outlineLevel="0" collapsed="false">
      <c r="A1060" s="65"/>
      <c r="B1060" s="66"/>
      <c r="C1060" s="93" t="s">
        <v>452</v>
      </c>
      <c r="D1060" s="93"/>
      <c r="E1060" s="93"/>
      <c r="F1060" s="93"/>
      <c r="G1060" s="93"/>
      <c r="H1060" s="93"/>
      <c r="I1060" s="93"/>
      <c r="J1060" s="93"/>
      <c r="K1060" s="93"/>
      <c r="L1060" s="93"/>
      <c r="M1060" s="93"/>
      <c r="N1060" s="93"/>
      <c r="O1060" s="93"/>
      <c r="P1060" s="137" t="n">
        <v>0.05</v>
      </c>
      <c r="GO1060" s="55"/>
      <c r="GP1060" s="55"/>
      <c r="GQ1060" s="55"/>
      <c r="GR1060" s="55"/>
      <c r="GS1060" s="55"/>
      <c r="GT1060" s="55"/>
      <c r="GU1060" s="55"/>
      <c r="GW1060" s="55"/>
      <c r="GX1060" s="11"/>
      <c r="GY1060" s="55"/>
      <c r="HA1060" s="55"/>
      <c r="HB1060" s="3" t="s">
        <v>452</v>
      </c>
      <c r="HC1060" s="55"/>
      <c r="HD1060" s="55"/>
    </row>
    <row r="1061" s="6" customFormat="true" ht="15" hidden="false" customHeight="true" outlineLevel="0" collapsed="false">
      <c r="A1061" s="65"/>
      <c r="B1061" s="66"/>
      <c r="C1061" s="93" t="s">
        <v>453</v>
      </c>
      <c r="D1061" s="93"/>
      <c r="E1061" s="93"/>
      <c r="F1061" s="93"/>
      <c r="G1061" s="93"/>
      <c r="H1061" s="93"/>
      <c r="I1061" s="93"/>
      <c r="J1061" s="93"/>
      <c r="K1061" s="93"/>
      <c r="L1061" s="93"/>
      <c r="M1061" s="93"/>
      <c r="N1061" s="93"/>
      <c r="O1061" s="93"/>
      <c r="P1061" s="110" t="n">
        <v>4369.23</v>
      </c>
      <c r="GO1061" s="55"/>
      <c r="GP1061" s="55"/>
      <c r="GQ1061" s="55"/>
      <c r="GR1061" s="55"/>
      <c r="GS1061" s="55"/>
      <c r="GT1061" s="55"/>
      <c r="GU1061" s="55"/>
      <c r="GW1061" s="55"/>
      <c r="GX1061" s="11"/>
      <c r="GY1061" s="55"/>
      <c r="HA1061" s="55"/>
      <c r="HB1061" s="3" t="s">
        <v>453</v>
      </c>
      <c r="HC1061" s="55"/>
      <c r="HD1061" s="55"/>
    </row>
    <row r="1062" s="6" customFormat="true" ht="15" hidden="false" customHeight="true" outlineLevel="0" collapsed="false">
      <c r="A1062" s="65"/>
      <c r="B1062" s="66"/>
      <c r="C1062" s="93" t="s">
        <v>533</v>
      </c>
      <c r="D1062" s="93"/>
      <c r="E1062" s="93"/>
      <c r="F1062" s="93"/>
      <c r="G1062" s="93"/>
      <c r="H1062" s="93"/>
      <c r="I1062" s="93"/>
      <c r="J1062" s="93"/>
      <c r="K1062" s="93"/>
      <c r="L1062" s="93"/>
      <c r="M1062" s="93"/>
      <c r="N1062" s="93"/>
      <c r="O1062" s="93"/>
      <c r="P1062" s="110" t="n">
        <v>1616.84</v>
      </c>
      <c r="GO1062" s="55"/>
      <c r="GP1062" s="55"/>
      <c r="GQ1062" s="55"/>
      <c r="GR1062" s="55"/>
      <c r="GS1062" s="55"/>
      <c r="GT1062" s="55"/>
      <c r="GU1062" s="55"/>
      <c r="GW1062" s="55"/>
      <c r="GX1062" s="11"/>
      <c r="GY1062" s="55"/>
      <c r="HA1062" s="55"/>
      <c r="HB1062" s="3" t="s">
        <v>533</v>
      </c>
      <c r="HC1062" s="55"/>
      <c r="HD1062" s="55"/>
    </row>
    <row r="1063" s="6" customFormat="true" ht="15" hidden="false" customHeight="true" outlineLevel="0" collapsed="false">
      <c r="A1063" s="65"/>
      <c r="B1063" s="66"/>
      <c r="C1063" s="93" t="s">
        <v>534</v>
      </c>
      <c r="D1063" s="93"/>
      <c r="E1063" s="93"/>
      <c r="F1063" s="93"/>
      <c r="G1063" s="93"/>
      <c r="H1063" s="93"/>
      <c r="I1063" s="93"/>
      <c r="J1063" s="93"/>
      <c r="K1063" s="93"/>
      <c r="L1063" s="93"/>
      <c r="M1063" s="93"/>
      <c r="N1063" s="93"/>
      <c r="O1063" s="93"/>
      <c r="P1063" s="110" t="n">
        <v>1568.34</v>
      </c>
      <c r="GO1063" s="55"/>
      <c r="GP1063" s="55"/>
      <c r="GQ1063" s="55"/>
      <c r="GR1063" s="55"/>
      <c r="GS1063" s="55"/>
      <c r="GT1063" s="55"/>
      <c r="GU1063" s="55"/>
      <c r="GW1063" s="55"/>
      <c r="GX1063" s="11"/>
      <c r="GY1063" s="55"/>
      <c r="HA1063" s="55"/>
      <c r="HB1063" s="3" t="s">
        <v>534</v>
      </c>
      <c r="HC1063" s="55"/>
      <c r="HD1063" s="55"/>
    </row>
    <row r="1064" s="6" customFormat="true" ht="15" hidden="false" customHeight="true" outlineLevel="0" collapsed="false">
      <c r="A1064" s="65"/>
      <c r="B1064" s="66"/>
      <c r="C1064" s="93" t="s">
        <v>535</v>
      </c>
      <c r="D1064" s="93"/>
      <c r="E1064" s="93"/>
      <c r="F1064" s="93"/>
      <c r="G1064" s="93"/>
      <c r="H1064" s="93"/>
      <c r="I1064" s="93"/>
      <c r="J1064" s="93"/>
      <c r="K1064" s="93"/>
      <c r="L1064" s="93"/>
      <c r="M1064" s="93"/>
      <c r="N1064" s="93"/>
      <c r="O1064" s="93"/>
      <c r="P1064" s="137" t="n">
        <v>824.59</v>
      </c>
      <c r="GO1064" s="55"/>
      <c r="GP1064" s="55"/>
      <c r="GQ1064" s="55"/>
      <c r="GR1064" s="55"/>
      <c r="GS1064" s="55"/>
      <c r="GT1064" s="55"/>
      <c r="GU1064" s="55"/>
      <c r="GW1064" s="55"/>
      <c r="GX1064" s="11"/>
      <c r="GY1064" s="55"/>
      <c r="HA1064" s="55"/>
      <c r="HB1064" s="3" t="s">
        <v>535</v>
      </c>
      <c r="HC1064" s="55"/>
      <c r="HD1064" s="55"/>
    </row>
    <row r="1065" s="6" customFormat="true" ht="15" hidden="false" customHeight="true" outlineLevel="0" collapsed="false">
      <c r="A1065" s="65"/>
      <c r="B1065" s="102"/>
      <c r="C1065" s="78" t="s">
        <v>898</v>
      </c>
      <c r="D1065" s="78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103" t="n">
        <v>4369.28</v>
      </c>
      <c r="Q1065" s="134"/>
      <c r="R1065" s="108"/>
      <c r="GO1065" s="55"/>
      <c r="GP1065" s="55"/>
      <c r="GQ1065" s="55"/>
      <c r="GR1065" s="55"/>
      <c r="GS1065" s="55"/>
      <c r="GT1065" s="55"/>
      <c r="GU1065" s="55"/>
      <c r="GW1065" s="55"/>
      <c r="GX1065" s="11"/>
      <c r="GY1065" s="55"/>
      <c r="HA1065" s="55"/>
      <c r="HC1065" s="55" t="s">
        <v>898</v>
      </c>
      <c r="HD1065" s="55"/>
    </row>
    <row r="1066" s="6" customFormat="true" ht="15" hidden="false" customHeight="true" outlineLevel="0" collapsed="false">
      <c r="A1066" s="65"/>
      <c r="B1066" s="66"/>
      <c r="C1066" s="93" t="s">
        <v>863</v>
      </c>
      <c r="D1066" s="93"/>
      <c r="E1066" s="93"/>
      <c r="F1066" s="93"/>
      <c r="G1066" s="93"/>
      <c r="H1066" s="93"/>
      <c r="I1066" s="93"/>
      <c r="J1066" s="93"/>
      <c r="K1066" s="93"/>
      <c r="L1066" s="93"/>
      <c r="M1066" s="93"/>
      <c r="N1066" s="93"/>
      <c r="O1066" s="93"/>
      <c r="P1066" s="112"/>
      <c r="GO1066" s="55"/>
      <c r="GP1066" s="55"/>
      <c r="GQ1066" s="55"/>
      <c r="GR1066" s="55"/>
      <c r="GS1066" s="55"/>
      <c r="GT1066" s="55"/>
      <c r="GU1066" s="55"/>
      <c r="GW1066" s="55"/>
      <c r="GX1066" s="11"/>
      <c r="GY1066" s="55"/>
      <c r="HA1066" s="55"/>
      <c r="HB1066" s="3" t="s">
        <v>863</v>
      </c>
      <c r="HC1066" s="55"/>
      <c r="HD1066" s="55"/>
    </row>
    <row r="1067" s="6" customFormat="true" ht="15" hidden="false" customHeight="true" outlineLevel="0" collapsed="false">
      <c r="A1067" s="65"/>
      <c r="B1067" s="66"/>
      <c r="C1067" s="93" t="s">
        <v>864</v>
      </c>
      <c r="D1067" s="93"/>
      <c r="E1067" s="93"/>
      <c r="F1067" s="93"/>
      <c r="G1067" s="93"/>
      <c r="H1067" s="93"/>
      <c r="I1067" s="93"/>
      <c r="J1067" s="93"/>
      <c r="K1067" s="93"/>
      <c r="L1067" s="93"/>
      <c r="M1067" s="93"/>
      <c r="N1067" s="93"/>
      <c r="O1067" s="93"/>
      <c r="P1067" s="112"/>
      <c r="GO1067" s="55"/>
      <c r="GP1067" s="55"/>
      <c r="GQ1067" s="55"/>
      <c r="GR1067" s="55"/>
      <c r="GS1067" s="55"/>
      <c r="GT1067" s="55"/>
      <c r="GU1067" s="55"/>
      <c r="GW1067" s="55"/>
      <c r="GX1067" s="11"/>
      <c r="GY1067" s="55"/>
      <c r="HA1067" s="55"/>
      <c r="HB1067" s="3" t="s">
        <v>864</v>
      </c>
      <c r="HC1067" s="55"/>
      <c r="HD1067" s="55"/>
    </row>
    <row r="1068" s="6" customFormat="true" ht="15" hidden="false" customHeight="true" outlineLevel="0" collapsed="false">
      <c r="A1068" s="65"/>
      <c r="B1068" s="102"/>
      <c r="C1068" s="78" t="s">
        <v>281</v>
      </c>
      <c r="D1068" s="78"/>
      <c r="E1068" s="78"/>
      <c r="F1068" s="78"/>
      <c r="G1068" s="78"/>
      <c r="H1068" s="78"/>
      <c r="I1068" s="78"/>
      <c r="J1068" s="78"/>
      <c r="K1068" s="78"/>
      <c r="L1068" s="78"/>
      <c r="M1068" s="78"/>
      <c r="N1068" s="78"/>
      <c r="O1068" s="78"/>
      <c r="P1068" s="106"/>
      <c r="Q1068" s="107"/>
      <c r="R1068" s="108"/>
      <c r="GO1068" s="55"/>
      <c r="GP1068" s="55"/>
      <c r="GQ1068" s="55"/>
      <c r="GR1068" s="55"/>
      <c r="GS1068" s="55"/>
      <c r="GT1068" s="55"/>
      <c r="GU1068" s="55"/>
      <c r="GW1068" s="55"/>
      <c r="GX1068" s="11"/>
      <c r="GY1068" s="55"/>
      <c r="HA1068" s="55"/>
      <c r="HC1068" s="55"/>
      <c r="HD1068" s="55" t="s">
        <v>281</v>
      </c>
    </row>
    <row r="1069" s="6" customFormat="true" ht="15" hidden="false" customHeight="true" outlineLevel="0" collapsed="false">
      <c r="A1069" s="65"/>
      <c r="B1069" s="102"/>
      <c r="C1069" s="109" t="s">
        <v>284</v>
      </c>
      <c r="D1069" s="109"/>
      <c r="E1069" s="109"/>
      <c r="F1069" s="109"/>
      <c r="G1069" s="109"/>
      <c r="H1069" s="109"/>
      <c r="I1069" s="109"/>
      <c r="J1069" s="109"/>
      <c r="K1069" s="136" t="n">
        <v>2.795</v>
      </c>
      <c r="L1069" s="109"/>
      <c r="M1069" s="109"/>
      <c r="N1069" s="109"/>
      <c r="O1069" s="109"/>
      <c r="P1069" s="112"/>
      <c r="Q1069" s="107"/>
      <c r="R1069" s="108"/>
      <c r="GO1069" s="55"/>
      <c r="GP1069" s="55"/>
      <c r="GQ1069" s="55"/>
      <c r="GR1069" s="55"/>
      <c r="GS1069" s="55"/>
      <c r="GT1069" s="55"/>
      <c r="GU1069" s="55"/>
      <c r="GW1069" s="55"/>
      <c r="GX1069" s="11"/>
      <c r="GY1069" s="55"/>
      <c r="HA1069" s="55"/>
      <c r="HC1069" s="55"/>
      <c r="HD1069" s="55"/>
      <c r="HF1069" s="3" t="s">
        <v>284</v>
      </c>
    </row>
    <row r="1070" s="6" customFormat="true" ht="15" hidden="false" customHeight="true" outlineLevel="0" collapsed="false">
      <c r="A1070" s="65"/>
      <c r="B1070" s="102"/>
      <c r="C1070" s="109" t="s">
        <v>285</v>
      </c>
      <c r="D1070" s="109"/>
      <c r="E1070" s="109"/>
      <c r="F1070" s="109"/>
      <c r="G1070" s="109"/>
      <c r="H1070" s="109"/>
      <c r="I1070" s="109"/>
      <c r="J1070" s="109"/>
      <c r="K1070" s="136" t="n">
        <v>0.117</v>
      </c>
      <c r="L1070" s="109"/>
      <c r="M1070" s="109"/>
      <c r="N1070" s="109"/>
      <c r="O1070" s="109"/>
      <c r="P1070" s="112"/>
      <c r="Q1070" s="107"/>
      <c r="R1070" s="108"/>
      <c r="GO1070" s="55"/>
      <c r="GP1070" s="55"/>
      <c r="GQ1070" s="55"/>
      <c r="GR1070" s="55"/>
      <c r="GS1070" s="55"/>
      <c r="GT1070" s="55"/>
      <c r="GU1070" s="55"/>
      <c r="GW1070" s="55"/>
      <c r="GX1070" s="11"/>
      <c r="GY1070" s="55"/>
      <c r="HA1070" s="55"/>
      <c r="HC1070" s="55"/>
      <c r="HD1070" s="55"/>
      <c r="HF1070" s="3" t="s">
        <v>285</v>
      </c>
    </row>
    <row r="1071" s="6" customFormat="true" ht="0.75" hidden="false" customHeight="true" outlineLevel="0" collapsed="false">
      <c r="A1071" s="113"/>
      <c r="B1071" s="114"/>
      <c r="C1071" s="115"/>
      <c r="D1071" s="115"/>
      <c r="E1071" s="115"/>
      <c r="F1071" s="115"/>
      <c r="G1071" s="115"/>
      <c r="H1071" s="115"/>
      <c r="I1071" s="115"/>
      <c r="J1071" s="115"/>
      <c r="K1071" s="116"/>
      <c r="L1071" s="115"/>
      <c r="M1071" s="115"/>
      <c r="N1071" s="115"/>
      <c r="O1071" s="115"/>
      <c r="P1071" s="117"/>
      <c r="Q1071" s="107"/>
      <c r="R1071" s="108"/>
      <c r="GO1071" s="55"/>
      <c r="GP1071" s="55"/>
      <c r="GQ1071" s="55"/>
      <c r="GR1071" s="55"/>
      <c r="GS1071" s="55"/>
      <c r="GT1071" s="55"/>
      <c r="GU1071" s="55"/>
      <c r="GW1071" s="55"/>
      <c r="GX1071" s="11"/>
      <c r="GY1071" s="55"/>
      <c r="HA1071" s="55"/>
      <c r="HC1071" s="55"/>
      <c r="HD1071" s="55"/>
    </row>
    <row r="1072" s="6" customFormat="true" ht="15" hidden="false" customHeight="true" outlineLevel="0" collapsed="false">
      <c r="A1072" s="54" t="s">
        <v>899</v>
      </c>
      <c r="B1072" s="54"/>
      <c r="C1072" s="54"/>
      <c r="D1072" s="54"/>
      <c r="E1072" s="54"/>
      <c r="F1072" s="54"/>
      <c r="G1072" s="54"/>
      <c r="H1072" s="54"/>
      <c r="I1072" s="54"/>
      <c r="J1072" s="54"/>
      <c r="K1072" s="54"/>
      <c r="L1072" s="54"/>
      <c r="M1072" s="54"/>
      <c r="N1072" s="54"/>
      <c r="O1072" s="54"/>
      <c r="P1072" s="54"/>
      <c r="GO1072" s="55" t="s">
        <v>899</v>
      </c>
      <c r="GP1072" s="55"/>
      <c r="GQ1072" s="55"/>
      <c r="GR1072" s="55"/>
      <c r="GS1072" s="55"/>
      <c r="GT1072" s="55"/>
      <c r="GU1072" s="55"/>
      <c r="GW1072" s="55"/>
      <c r="GX1072" s="11"/>
      <c r="GY1072" s="55"/>
      <c r="HA1072" s="55"/>
      <c r="HC1072" s="55"/>
      <c r="HD1072" s="55"/>
    </row>
    <row r="1073" s="6" customFormat="true" ht="15" hidden="false" customHeight="true" outlineLevel="0" collapsed="false">
      <c r="A1073" s="56" t="s">
        <v>900</v>
      </c>
      <c r="B1073" s="57" t="s">
        <v>837</v>
      </c>
      <c r="C1073" s="58" t="s">
        <v>838</v>
      </c>
      <c r="D1073" s="58"/>
      <c r="E1073" s="58"/>
      <c r="F1073" s="58"/>
      <c r="G1073" s="58"/>
      <c r="H1073" s="59" t="s">
        <v>61</v>
      </c>
      <c r="I1073" s="60" t="n">
        <v>1</v>
      </c>
      <c r="J1073" s="61" t="n">
        <v>1</v>
      </c>
      <c r="K1073" s="61" t="n">
        <v>1</v>
      </c>
      <c r="L1073" s="62"/>
      <c r="M1073" s="60"/>
      <c r="N1073" s="63"/>
      <c r="O1073" s="60"/>
      <c r="P1073" s="64"/>
      <c r="GO1073" s="55"/>
      <c r="GP1073" s="55"/>
      <c r="GQ1073" s="55" t="s">
        <v>838</v>
      </c>
      <c r="GR1073" s="55"/>
      <c r="GS1073" s="55"/>
      <c r="GT1073" s="55"/>
      <c r="GU1073" s="55"/>
      <c r="GW1073" s="55"/>
      <c r="GX1073" s="11"/>
      <c r="GY1073" s="55"/>
      <c r="HA1073" s="55"/>
      <c r="HC1073" s="55"/>
      <c r="HD1073" s="55"/>
    </row>
    <row r="1074" s="6" customFormat="true" ht="22.5" hidden="false" customHeight="true" outlineLevel="0" collapsed="false">
      <c r="A1074" s="88"/>
      <c r="B1074" s="66" t="s">
        <v>771</v>
      </c>
      <c r="C1074" s="89" t="s">
        <v>772</v>
      </c>
      <c r="D1074" s="89"/>
      <c r="E1074" s="89"/>
      <c r="F1074" s="89"/>
      <c r="G1074" s="89"/>
      <c r="H1074" s="89"/>
      <c r="I1074" s="89"/>
      <c r="J1074" s="89"/>
      <c r="K1074" s="89"/>
      <c r="L1074" s="89"/>
      <c r="M1074" s="89"/>
      <c r="N1074" s="89"/>
      <c r="O1074" s="89"/>
      <c r="P1074" s="89"/>
      <c r="GO1074" s="55"/>
      <c r="GP1074" s="55"/>
      <c r="GQ1074" s="55"/>
      <c r="GR1074" s="55"/>
      <c r="GS1074" s="55"/>
      <c r="GT1074" s="55"/>
      <c r="GU1074" s="55"/>
      <c r="GV1074" s="3" t="s">
        <v>772</v>
      </c>
      <c r="GW1074" s="55"/>
      <c r="GX1074" s="11"/>
      <c r="GY1074" s="55"/>
      <c r="HA1074" s="55"/>
      <c r="HC1074" s="55"/>
      <c r="HD1074" s="55"/>
    </row>
    <row r="1075" s="6" customFormat="true" ht="15" hidden="false" customHeight="true" outlineLevel="0" collapsed="false">
      <c r="A1075" s="65"/>
      <c r="B1075" s="66"/>
      <c r="C1075" s="57" t="s">
        <v>62</v>
      </c>
      <c r="D1075" s="57"/>
      <c r="E1075" s="57"/>
      <c r="F1075" s="57"/>
      <c r="G1075" s="57"/>
      <c r="H1075" s="59"/>
      <c r="I1075" s="60"/>
      <c r="J1075" s="60"/>
      <c r="K1075" s="60"/>
      <c r="L1075" s="62"/>
      <c r="M1075" s="60"/>
      <c r="N1075" s="67"/>
      <c r="O1075" s="60"/>
      <c r="P1075" s="68" t="n">
        <v>400.49</v>
      </c>
      <c r="Q1075" s="69"/>
      <c r="R1075" s="69"/>
      <c r="GO1075" s="55"/>
      <c r="GP1075" s="55"/>
      <c r="GQ1075" s="55"/>
      <c r="GR1075" s="55"/>
      <c r="GS1075" s="55"/>
      <c r="GT1075" s="55"/>
      <c r="GU1075" s="55"/>
      <c r="GW1075" s="55" t="s">
        <v>62</v>
      </c>
      <c r="GX1075" s="11"/>
      <c r="GY1075" s="55"/>
      <c r="HA1075" s="55"/>
      <c r="HC1075" s="55"/>
      <c r="HD1075" s="55"/>
    </row>
    <row r="1076" s="6" customFormat="true" ht="15" hidden="false" customHeight="true" outlineLevel="0" collapsed="false">
      <c r="A1076" s="70"/>
      <c r="B1076" s="71"/>
      <c r="C1076" s="8" t="s">
        <v>63</v>
      </c>
      <c r="D1076" s="8"/>
      <c r="E1076" s="8"/>
      <c r="F1076" s="8"/>
      <c r="G1076" s="8"/>
      <c r="H1076" s="72"/>
      <c r="I1076" s="73"/>
      <c r="J1076" s="73"/>
      <c r="K1076" s="73"/>
      <c r="L1076" s="74"/>
      <c r="M1076" s="73"/>
      <c r="N1076" s="74"/>
      <c r="O1076" s="73"/>
      <c r="P1076" s="75" t="n">
        <v>373.12</v>
      </c>
      <c r="GO1076" s="55"/>
      <c r="GP1076" s="55"/>
      <c r="GQ1076" s="55"/>
      <c r="GR1076" s="55"/>
      <c r="GS1076" s="55"/>
      <c r="GT1076" s="55"/>
      <c r="GU1076" s="55"/>
      <c r="GW1076" s="55"/>
      <c r="GX1076" s="11" t="s">
        <v>63</v>
      </c>
      <c r="GY1076" s="55"/>
      <c r="HA1076" s="55"/>
      <c r="HC1076" s="55"/>
      <c r="HD1076" s="55"/>
    </row>
    <row r="1077" s="6" customFormat="true" ht="15" hidden="false" customHeight="true" outlineLevel="0" collapsed="false">
      <c r="A1077" s="70"/>
      <c r="B1077" s="71" t="s">
        <v>255</v>
      </c>
      <c r="C1077" s="8" t="s">
        <v>256</v>
      </c>
      <c r="D1077" s="8"/>
      <c r="E1077" s="8"/>
      <c r="F1077" s="8"/>
      <c r="G1077" s="8"/>
      <c r="H1077" s="72" t="s">
        <v>66</v>
      </c>
      <c r="I1077" s="76" t="n">
        <v>97</v>
      </c>
      <c r="J1077" s="73"/>
      <c r="K1077" s="76" t="n">
        <v>97</v>
      </c>
      <c r="L1077" s="74"/>
      <c r="M1077" s="73"/>
      <c r="N1077" s="74"/>
      <c r="O1077" s="73"/>
      <c r="P1077" s="75" t="n">
        <v>361.93</v>
      </c>
      <c r="GO1077" s="55"/>
      <c r="GP1077" s="55"/>
      <c r="GQ1077" s="55"/>
      <c r="GR1077" s="55"/>
      <c r="GS1077" s="55"/>
      <c r="GT1077" s="55"/>
      <c r="GU1077" s="55"/>
      <c r="GW1077" s="55"/>
      <c r="GX1077" s="11" t="s">
        <v>256</v>
      </c>
      <c r="GY1077" s="55"/>
      <c r="HA1077" s="55"/>
      <c r="HC1077" s="55"/>
      <c r="HD1077" s="55"/>
    </row>
    <row r="1078" s="6" customFormat="true" ht="15" hidden="false" customHeight="true" outlineLevel="0" collapsed="false">
      <c r="A1078" s="70"/>
      <c r="B1078" s="71" t="s">
        <v>257</v>
      </c>
      <c r="C1078" s="8" t="s">
        <v>258</v>
      </c>
      <c r="D1078" s="8"/>
      <c r="E1078" s="8"/>
      <c r="F1078" s="8"/>
      <c r="G1078" s="8"/>
      <c r="H1078" s="72" t="s">
        <v>66</v>
      </c>
      <c r="I1078" s="76" t="n">
        <v>51</v>
      </c>
      <c r="J1078" s="73"/>
      <c r="K1078" s="76" t="n">
        <v>51</v>
      </c>
      <c r="L1078" s="74"/>
      <c r="M1078" s="73"/>
      <c r="N1078" s="74"/>
      <c r="O1078" s="73"/>
      <c r="P1078" s="75" t="n">
        <v>190.29</v>
      </c>
      <c r="GO1078" s="55"/>
      <c r="GP1078" s="55"/>
      <c r="GQ1078" s="55"/>
      <c r="GR1078" s="55"/>
      <c r="GS1078" s="55"/>
      <c r="GT1078" s="55"/>
      <c r="GU1078" s="55"/>
      <c r="GW1078" s="55"/>
      <c r="GX1078" s="11" t="s">
        <v>258</v>
      </c>
      <c r="GY1078" s="55"/>
      <c r="HA1078" s="55"/>
      <c r="HC1078" s="55"/>
      <c r="HD1078" s="55"/>
    </row>
    <row r="1079" s="6" customFormat="true" ht="15" hidden="false" customHeight="true" outlineLevel="0" collapsed="false">
      <c r="A1079" s="77"/>
      <c r="B1079" s="78"/>
      <c r="C1079" s="57" t="s">
        <v>69</v>
      </c>
      <c r="D1079" s="57"/>
      <c r="E1079" s="57"/>
      <c r="F1079" s="57"/>
      <c r="G1079" s="57"/>
      <c r="H1079" s="59"/>
      <c r="I1079" s="60"/>
      <c r="J1079" s="60"/>
      <c r="K1079" s="60"/>
      <c r="L1079" s="62"/>
      <c r="M1079" s="60"/>
      <c r="N1079" s="85" t="n">
        <v>959.84</v>
      </c>
      <c r="O1079" s="60"/>
      <c r="P1079" s="86" t="n">
        <v>959.84</v>
      </c>
      <c r="GO1079" s="55"/>
      <c r="GP1079" s="55"/>
      <c r="GQ1079" s="55"/>
      <c r="GR1079" s="55"/>
      <c r="GS1079" s="55"/>
      <c r="GT1079" s="55"/>
      <c r="GU1079" s="55"/>
      <c r="GW1079" s="55"/>
      <c r="GX1079" s="11"/>
      <c r="GY1079" s="55" t="s">
        <v>69</v>
      </c>
      <c r="HA1079" s="55"/>
      <c r="HC1079" s="55"/>
      <c r="HD1079" s="55"/>
    </row>
    <row r="1080" s="6" customFormat="true" ht="0.75" hidden="false" customHeight="true" outlineLevel="0" collapsed="false">
      <c r="A1080" s="79"/>
      <c r="B1080" s="80"/>
      <c r="C1080" s="80"/>
      <c r="D1080" s="80"/>
      <c r="E1080" s="80"/>
      <c r="F1080" s="80"/>
      <c r="G1080" s="80"/>
      <c r="H1080" s="81"/>
      <c r="I1080" s="82"/>
      <c r="J1080" s="82"/>
      <c r="K1080" s="82"/>
      <c r="L1080" s="83"/>
      <c r="M1080" s="82"/>
      <c r="N1080" s="83"/>
      <c r="O1080" s="82"/>
      <c r="P1080" s="84"/>
      <c r="GO1080" s="55"/>
      <c r="GP1080" s="55"/>
      <c r="GQ1080" s="55"/>
      <c r="GR1080" s="55"/>
      <c r="GS1080" s="55"/>
      <c r="GT1080" s="55"/>
      <c r="GU1080" s="55"/>
      <c r="GW1080" s="55"/>
      <c r="GX1080" s="11"/>
      <c r="GY1080" s="55"/>
      <c r="HA1080" s="55"/>
      <c r="HC1080" s="55"/>
      <c r="HD1080" s="55"/>
    </row>
    <row r="1081" s="6" customFormat="true" ht="15" hidden="false" customHeight="true" outlineLevel="0" collapsed="false">
      <c r="A1081" s="56" t="s">
        <v>901</v>
      </c>
      <c r="B1081" s="57" t="s">
        <v>837</v>
      </c>
      <c r="C1081" s="58" t="s">
        <v>838</v>
      </c>
      <c r="D1081" s="58"/>
      <c r="E1081" s="58"/>
      <c r="F1081" s="58"/>
      <c r="G1081" s="58"/>
      <c r="H1081" s="59" t="s">
        <v>61</v>
      </c>
      <c r="I1081" s="60" t="n">
        <v>1</v>
      </c>
      <c r="J1081" s="61" t="n">
        <v>1</v>
      </c>
      <c r="K1081" s="61" t="n">
        <v>1</v>
      </c>
      <c r="L1081" s="62"/>
      <c r="M1081" s="60"/>
      <c r="N1081" s="63"/>
      <c r="O1081" s="60"/>
      <c r="P1081" s="64"/>
      <c r="GO1081" s="55"/>
      <c r="GP1081" s="55"/>
      <c r="GQ1081" s="55" t="s">
        <v>838</v>
      </c>
      <c r="GR1081" s="55"/>
      <c r="GS1081" s="55"/>
      <c r="GT1081" s="55"/>
      <c r="GU1081" s="55"/>
      <c r="GW1081" s="55"/>
      <c r="GX1081" s="11"/>
      <c r="GY1081" s="55"/>
      <c r="HA1081" s="55"/>
      <c r="HC1081" s="55"/>
      <c r="HD1081" s="55"/>
    </row>
    <row r="1082" s="6" customFormat="true" ht="15" hidden="false" customHeight="true" outlineLevel="0" collapsed="false">
      <c r="A1082" s="65"/>
      <c r="B1082" s="66"/>
      <c r="C1082" s="57" t="s">
        <v>62</v>
      </c>
      <c r="D1082" s="57"/>
      <c r="E1082" s="57"/>
      <c r="F1082" s="57"/>
      <c r="G1082" s="57"/>
      <c r="H1082" s="59"/>
      <c r="I1082" s="60"/>
      <c r="J1082" s="60"/>
      <c r="K1082" s="60"/>
      <c r="L1082" s="62"/>
      <c r="M1082" s="60"/>
      <c r="N1082" s="67"/>
      <c r="O1082" s="60"/>
      <c r="P1082" s="68" t="n">
        <v>1544.91</v>
      </c>
      <c r="Q1082" s="69"/>
      <c r="R1082" s="69"/>
      <c r="GO1082" s="55"/>
      <c r="GP1082" s="55"/>
      <c r="GQ1082" s="55"/>
      <c r="GR1082" s="55"/>
      <c r="GS1082" s="55"/>
      <c r="GT1082" s="55"/>
      <c r="GU1082" s="55"/>
      <c r="GW1082" s="55" t="s">
        <v>62</v>
      </c>
      <c r="GX1082" s="11"/>
      <c r="GY1082" s="55"/>
      <c r="HA1082" s="55"/>
      <c r="HC1082" s="55"/>
      <c r="HD1082" s="55"/>
    </row>
    <row r="1083" s="6" customFormat="true" ht="15" hidden="false" customHeight="true" outlineLevel="0" collapsed="false">
      <c r="A1083" s="70"/>
      <c r="B1083" s="71"/>
      <c r="C1083" s="8" t="s">
        <v>63</v>
      </c>
      <c r="D1083" s="8"/>
      <c r="E1083" s="8"/>
      <c r="F1083" s="8"/>
      <c r="G1083" s="8"/>
      <c r="H1083" s="72"/>
      <c r="I1083" s="73"/>
      <c r="J1083" s="73"/>
      <c r="K1083" s="73"/>
      <c r="L1083" s="74"/>
      <c r="M1083" s="73"/>
      <c r="N1083" s="74"/>
      <c r="O1083" s="73"/>
      <c r="P1083" s="87" t="n">
        <v>1243.72</v>
      </c>
      <c r="GO1083" s="55"/>
      <c r="GP1083" s="55"/>
      <c r="GQ1083" s="55"/>
      <c r="GR1083" s="55"/>
      <c r="GS1083" s="55"/>
      <c r="GT1083" s="55"/>
      <c r="GU1083" s="55"/>
      <c r="GW1083" s="55"/>
      <c r="GX1083" s="11" t="s">
        <v>63</v>
      </c>
      <c r="GY1083" s="55"/>
      <c r="HA1083" s="55"/>
      <c r="HC1083" s="55"/>
      <c r="HD1083" s="55"/>
    </row>
    <row r="1084" s="6" customFormat="true" ht="15" hidden="false" customHeight="true" outlineLevel="0" collapsed="false">
      <c r="A1084" s="70"/>
      <c r="B1084" s="71" t="s">
        <v>255</v>
      </c>
      <c r="C1084" s="8" t="s">
        <v>256</v>
      </c>
      <c r="D1084" s="8"/>
      <c r="E1084" s="8"/>
      <c r="F1084" s="8"/>
      <c r="G1084" s="8"/>
      <c r="H1084" s="72" t="s">
        <v>66</v>
      </c>
      <c r="I1084" s="76" t="n">
        <v>97</v>
      </c>
      <c r="J1084" s="73"/>
      <c r="K1084" s="76" t="n">
        <v>97</v>
      </c>
      <c r="L1084" s="74"/>
      <c r="M1084" s="73"/>
      <c r="N1084" s="74"/>
      <c r="O1084" s="73"/>
      <c r="P1084" s="87" t="n">
        <v>1206.41</v>
      </c>
      <c r="GO1084" s="55"/>
      <c r="GP1084" s="55"/>
      <c r="GQ1084" s="55"/>
      <c r="GR1084" s="55"/>
      <c r="GS1084" s="55"/>
      <c r="GT1084" s="55"/>
      <c r="GU1084" s="55"/>
      <c r="GW1084" s="55"/>
      <c r="GX1084" s="11" t="s">
        <v>256</v>
      </c>
      <c r="GY1084" s="55"/>
      <c r="HA1084" s="55"/>
      <c r="HC1084" s="55"/>
      <c r="HD1084" s="55"/>
    </row>
    <row r="1085" s="6" customFormat="true" ht="15" hidden="false" customHeight="true" outlineLevel="0" collapsed="false">
      <c r="A1085" s="70"/>
      <c r="B1085" s="71" t="s">
        <v>257</v>
      </c>
      <c r="C1085" s="8" t="s">
        <v>258</v>
      </c>
      <c r="D1085" s="8"/>
      <c r="E1085" s="8"/>
      <c r="F1085" s="8"/>
      <c r="G1085" s="8"/>
      <c r="H1085" s="72" t="s">
        <v>66</v>
      </c>
      <c r="I1085" s="76" t="n">
        <v>51</v>
      </c>
      <c r="J1085" s="73"/>
      <c r="K1085" s="76" t="n">
        <v>51</v>
      </c>
      <c r="L1085" s="74"/>
      <c r="M1085" s="73"/>
      <c r="N1085" s="74"/>
      <c r="O1085" s="73"/>
      <c r="P1085" s="75" t="n">
        <v>634.3</v>
      </c>
      <c r="GO1085" s="55"/>
      <c r="GP1085" s="55"/>
      <c r="GQ1085" s="55"/>
      <c r="GR1085" s="55"/>
      <c r="GS1085" s="55"/>
      <c r="GT1085" s="55"/>
      <c r="GU1085" s="55"/>
      <c r="GW1085" s="55"/>
      <c r="GX1085" s="11" t="s">
        <v>258</v>
      </c>
      <c r="GY1085" s="55"/>
      <c r="HA1085" s="55"/>
      <c r="HC1085" s="55"/>
      <c r="HD1085" s="55"/>
    </row>
    <row r="1086" s="6" customFormat="true" ht="15" hidden="false" customHeight="true" outlineLevel="0" collapsed="false">
      <c r="A1086" s="77"/>
      <c r="B1086" s="78"/>
      <c r="C1086" s="57" t="s">
        <v>69</v>
      </c>
      <c r="D1086" s="57"/>
      <c r="E1086" s="57"/>
      <c r="F1086" s="57"/>
      <c r="G1086" s="57"/>
      <c r="H1086" s="59"/>
      <c r="I1086" s="60"/>
      <c r="J1086" s="60"/>
      <c r="K1086" s="60"/>
      <c r="L1086" s="62"/>
      <c r="M1086" s="60"/>
      <c r="N1086" s="67" t="n">
        <v>3409.39</v>
      </c>
      <c r="O1086" s="60"/>
      <c r="P1086" s="68" t="n">
        <v>3409.39</v>
      </c>
      <c r="GO1086" s="55"/>
      <c r="GP1086" s="55"/>
      <c r="GQ1086" s="55"/>
      <c r="GR1086" s="55"/>
      <c r="GS1086" s="55"/>
      <c r="GT1086" s="55"/>
      <c r="GU1086" s="55"/>
      <c r="GW1086" s="55"/>
      <c r="GX1086" s="11"/>
      <c r="GY1086" s="55" t="s">
        <v>69</v>
      </c>
      <c r="HA1086" s="55"/>
      <c r="HC1086" s="55"/>
      <c r="HD1086" s="55"/>
    </row>
    <row r="1087" s="6" customFormat="true" ht="0.75" hidden="false" customHeight="true" outlineLevel="0" collapsed="false">
      <c r="A1087" s="79"/>
      <c r="B1087" s="80"/>
      <c r="C1087" s="80"/>
      <c r="D1087" s="80"/>
      <c r="E1087" s="80"/>
      <c r="F1087" s="80"/>
      <c r="G1087" s="80"/>
      <c r="H1087" s="81"/>
      <c r="I1087" s="82"/>
      <c r="J1087" s="82"/>
      <c r="K1087" s="82"/>
      <c r="L1087" s="83"/>
      <c r="M1087" s="82"/>
      <c r="N1087" s="83"/>
      <c r="O1087" s="82"/>
      <c r="P1087" s="84"/>
      <c r="GO1087" s="55"/>
      <c r="GP1087" s="55"/>
      <c r="GQ1087" s="55"/>
      <c r="GR1087" s="55"/>
      <c r="GS1087" s="55"/>
      <c r="GT1087" s="55"/>
      <c r="GU1087" s="55"/>
      <c r="GW1087" s="55"/>
      <c r="GX1087" s="11"/>
      <c r="GY1087" s="55"/>
      <c r="HA1087" s="55"/>
      <c r="HC1087" s="55"/>
      <c r="HD1087" s="55"/>
    </row>
    <row r="1088" s="6" customFormat="true" ht="15" hidden="false" customHeight="true" outlineLevel="0" collapsed="false">
      <c r="A1088" s="54" t="s">
        <v>842</v>
      </c>
      <c r="B1088" s="54"/>
      <c r="C1088" s="54"/>
      <c r="D1088" s="54"/>
      <c r="E1088" s="54"/>
      <c r="F1088" s="54"/>
      <c r="G1088" s="54"/>
      <c r="H1088" s="54"/>
      <c r="I1088" s="54"/>
      <c r="J1088" s="54"/>
      <c r="K1088" s="54"/>
      <c r="L1088" s="54"/>
      <c r="M1088" s="54"/>
      <c r="N1088" s="54"/>
      <c r="O1088" s="54"/>
      <c r="P1088" s="54"/>
      <c r="GO1088" s="55"/>
      <c r="GP1088" s="55" t="s">
        <v>842</v>
      </c>
      <c r="GQ1088" s="55"/>
      <c r="GR1088" s="55"/>
      <c r="GS1088" s="55"/>
      <c r="GT1088" s="55"/>
      <c r="GU1088" s="55"/>
      <c r="GW1088" s="55"/>
      <c r="GX1088" s="11"/>
      <c r="GY1088" s="55"/>
      <c r="HA1088" s="55"/>
      <c r="HC1088" s="55"/>
      <c r="HD1088" s="55"/>
    </row>
    <row r="1089" s="6" customFormat="true" ht="23.25" hidden="false" customHeight="true" outlineLevel="0" collapsed="false">
      <c r="A1089" s="56" t="s">
        <v>902</v>
      </c>
      <c r="B1089" s="57" t="s">
        <v>710</v>
      </c>
      <c r="C1089" s="58" t="s">
        <v>711</v>
      </c>
      <c r="D1089" s="58"/>
      <c r="E1089" s="58"/>
      <c r="F1089" s="58"/>
      <c r="G1089" s="58"/>
      <c r="H1089" s="59" t="s">
        <v>268</v>
      </c>
      <c r="I1089" s="60" t="n">
        <v>0.01</v>
      </c>
      <c r="J1089" s="61" t="n">
        <v>1</v>
      </c>
      <c r="K1089" s="90" t="n">
        <v>0.01</v>
      </c>
      <c r="L1089" s="85" t="n">
        <v>112.32</v>
      </c>
      <c r="M1089" s="90" t="n">
        <v>2.14</v>
      </c>
      <c r="N1089" s="97" t="n">
        <v>240.36</v>
      </c>
      <c r="O1089" s="60"/>
      <c r="P1089" s="86" t="n">
        <v>2.4</v>
      </c>
      <c r="GO1089" s="55"/>
      <c r="GP1089" s="55"/>
      <c r="GQ1089" s="55" t="s">
        <v>711</v>
      </c>
      <c r="GR1089" s="55"/>
      <c r="GS1089" s="55"/>
      <c r="GT1089" s="55"/>
      <c r="GU1089" s="55"/>
      <c r="GW1089" s="55"/>
      <c r="GX1089" s="11"/>
      <c r="GY1089" s="55"/>
      <c r="HA1089" s="55"/>
      <c r="HC1089" s="55"/>
      <c r="HD1089" s="55"/>
    </row>
    <row r="1090" s="6" customFormat="true" ht="15" hidden="false" customHeight="true" outlineLevel="0" collapsed="false">
      <c r="A1090" s="92"/>
      <c r="B1090" s="93"/>
      <c r="C1090" s="94" t="s">
        <v>712</v>
      </c>
      <c r="D1090" s="94"/>
      <c r="E1090" s="94"/>
      <c r="F1090" s="94"/>
      <c r="G1090" s="94"/>
      <c r="H1090" s="94"/>
      <c r="I1090" s="94"/>
      <c r="J1090" s="94"/>
      <c r="K1090" s="94"/>
      <c r="L1090" s="94"/>
      <c r="M1090" s="94"/>
      <c r="N1090" s="94"/>
      <c r="O1090" s="94"/>
      <c r="P1090" s="94"/>
      <c r="GO1090" s="55"/>
      <c r="GP1090" s="55"/>
      <c r="GQ1090" s="55"/>
      <c r="GR1090" s="55"/>
      <c r="GS1090" s="55"/>
      <c r="GT1090" s="55"/>
      <c r="GU1090" s="55"/>
      <c r="GW1090" s="55"/>
      <c r="GX1090" s="11"/>
      <c r="GY1090" s="55"/>
      <c r="GZ1090" s="3" t="s">
        <v>712</v>
      </c>
      <c r="HA1090" s="55"/>
      <c r="HC1090" s="55"/>
      <c r="HD1090" s="55"/>
    </row>
    <row r="1091" s="6" customFormat="true" ht="15" hidden="false" customHeight="true" outlineLevel="0" collapsed="false">
      <c r="A1091" s="77"/>
      <c r="B1091" s="78"/>
      <c r="C1091" s="57" t="s">
        <v>69</v>
      </c>
      <c r="D1091" s="57"/>
      <c r="E1091" s="57"/>
      <c r="F1091" s="57"/>
      <c r="G1091" s="57"/>
      <c r="H1091" s="59"/>
      <c r="I1091" s="60"/>
      <c r="J1091" s="60"/>
      <c r="K1091" s="60"/>
      <c r="L1091" s="62"/>
      <c r="M1091" s="60"/>
      <c r="N1091" s="62"/>
      <c r="O1091" s="60"/>
      <c r="P1091" s="86" t="n">
        <v>2.4</v>
      </c>
      <c r="GO1091" s="55"/>
      <c r="GP1091" s="55"/>
      <c r="GQ1091" s="55"/>
      <c r="GR1091" s="55"/>
      <c r="GS1091" s="55"/>
      <c r="GT1091" s="55"/>
      <c r="GU1091" s="55"/>
      <c r="GW1091" s="55"/>
      <c r="GX1091" s="11"/>
      <c r="GY1091" s="55" t="s">
        <v>69</v>
      </c>
      <c r="HA1091" s="55"/>
      <c r="HC1091" s="55"/>
      <c r="HD1091" s="55"/>
    </row>
    <row r="1092" s="6" customFormat="true" ht="0.75" hidden="false" customHeight="true" outlineLevel="0" collapsed="false">
      <c r="A1092" s="79"/>
      <c r="B1092" s="80"/>
      <c r="C1092" s="80"/>
      <c r="D1092" s="80"/>
      <c r="E1092" s="80"/>
      <c r="F1092" s="80"/>
      <c r="G1092" s="80"/>
      <c r="H1092" s="81"/>
      <c r="I1092" s="82"/>
      <c r="J1092" s="82"/>
      <c r="K1092" s="82"/>
      <c r="L1092" s="83"/>
      <c r="M1092" s="82"/>
      <c r="N1092" s="83"/>
      <c r="O1092" s="82"/>
      <c r="P1092" s="84"/>
      <c r="GO1092" s="55"/>
      <c r="GP1092" s="55"/>
      <c r="GQ1092" s="55"/>
      <c r="GR1092" s="55"/>
      <c r="GS1092" s="55"/>
      <c r="GT1092" s="55"/>
      <c r="GU1092" s="55"/>
      <c r="GW1092" s="55"/>
      <c r="GX1092" s="11"/>
      <c r="GY1092" s="55"/>
      <c r="HA1092" s="55"/>
      <c r="HC1092" s="55"/>
      <c r="HD1092" s="55"/>
    </row>
    <row r="1093" s="6" customFormat="true" ht="15" hidden="false" customHeight="true" outlineLevel="0" collapsed="false">
      <c r="A1093" s="56" t="s">
        <v>903</v>
      </c>
      <c r="B1093" s="57" t="s">
        <v>713</v>
      </c>
      <c r="C1093" s="58" t="s">
        <v>714</v>
      </c>
      <c r="D1093" s="58"/>
      <c r="E1093" s="58"/>
      <c r="F1093" s="58"/>
      <c r="G1093" s="58"/>
      <c r="H1093" s="59" t="s">
        <v>154</v>
      </c>
      <c r="I1093" s="60" t="n">
        <v>0.0005</v>
      </c>
      <c r="J1093" s="61" t="n">
        <v>1</v>
      </c>
      <c r="K1093" s="96" t="n">
        <v>0.0005</v>
      </c>
      <c r="L1093" s="85" t="n">
        <v>83.06</v>
      </c>
      <c r="M1093" s="98" t="n">
        <v>1.2</v>
      </c>
      <c r="N1093" s="97" t="n">
        <v>99.67</v>
      </c>
      <c r="O1093" s="60"/>
      <c r="P1093" s="86" t="n">
        <v>0.05</v>
      </c>
      <c r="GO1093" s="55"/>
      <c r="GP1093" s="55"/>
      <c r="GQ1093" s="55" t="s">
        <v>714</v>
      </c>
      <c r="GR1093" s="55"/>
      <c r="GS1093" s="55"/>
      <c r="GT1093" s="55"/>
      <c r="GU1093" s="55"/>
      <c r="GW1093" s="55"/>
      <c r="GX1093" s="11"/>
      <c r="GY1093" s="55"/>
      <c r="HA1093" s="55"/>
      <c r="HC1093" s="55"/>
      <c r="HD1093" s="55"/>
    </row>
    <row r="1094" s="6" customFormat="true" ht="15" hidden="false" customHeight="true" outlineLevel="0" collapsed="false">
      <c r="A1094" s="77"/>
      <c r="B1094" s="78"/>
      <c r="C1094" s="57" t="s">
        <v>69</v>
      </c>
      <c r="D1094" s="57"/>
      <c r="E1094" s="57"/>
      <c r="F1094" s="57"/>
      <c r="G1094" s="57"/>
      <c r="H1094" s="59"/>
      <c r="I1094" s="60"/>
      <c r="J1094" s="60"/>
      <c r="K1094" s="60"/>
      <c r="L1094" s="62"/>
      <c r="M1094" s="60"/>
      <c r="N1094" s="62"/>
      <c r="O1094" s="60"/>
      <c r="P1094" s="86" t="n">
        <v>0.05</v>
      </c>
      <c r="GO1094" s="55"/>
      <c r="GP1094" s="55"/>
      <c r="GQ1094" s="55"/>
      <c r="GR1094" s="55"/>
      <c r="GS1094" s="55"/>
      <c r="GT1094" s="55"/>
      <c r="GU1094" s="55"/>
      <c r="GW1094" s="55"/>
      <c r="GX1094" s="11"/>
      <c r="GY1094" s="55" t="s">
        <v>69</v>
      </c>
      <c r="HA1094" s="55"/>
      <c r="HC1094" s="55"/>
      <c r="HD1094" s="55"/>
    </row>
    <row r="1095" s="6" customFormat="true" ht="0.75" hidden="false" customHeight="true" outlineLevel="0" collapsed="false">
      <c r="A1095" s="79"/>
      <c r="B1095" s="80"/>
      <c r="C1095" s="80"/>
      <c r="D1095" s="80"/>
      <c r="E1095" s="80"/>
      <c r="F1095" s="80"/>
      <c r="G1095" s="80"/>
      <c r="H1095" s="81"/>
      <c r="I1095" s="82"/>
      <c r="J1095" s="82"/>
      <c r="K1095" s="82"/>
      <c r="L1095" s="83"/>
      <c r="M1095" s="82"/>
      <c r="N1095" s="83"/>
      <c r="O1095" s="82"/>
      <c r="P1095" s="84"/>
      <c r="GO1095" s="55"/>
      <c r="GP1095" s="55"/>
      <c r="GQ1095" s="55"/>
      <c r="GR1095" s="55"/>
      <c r="GS1095" s="55"/>
      <c r="GT1095" s="55"/>
      <c r="GU1095" s="55"/>
      <c r="GW1095" s="55"/>
      <c r="GX1095" s="11"/>
      <c r="GY1095" s="55"/>
      <c r="HA1095" s="55"/>
      <c r="HC1095" s="55"/>
      <c r="HD1095" s="55"/>
    </row>
    <row r="1096" s="6" customFormat="true" ht="15" hidden="false" customHeight="true" outlineLevel="0" collapsed="false">
      <c r="A1096" s="54" t="s">
        <v>716</v>
      </c>
      <c r="B1096" s="54"/>
      <c r="C1096" s="54"/>
      <c r="D1096" s="54"/>
      <c r="E1096" s="54"/>
      <c r="F1096" s="54"/>
      <c r="G1096" s="54"/>
      <c r="H1096" s="54"/>
      <c r="I1096" s="54"/>
      <c r="J1096" s="54"/>
      <c r="K1096" s="54"/>
      <c r="L1096" s="54"/>
      <c r="M1096" s="54"/>
      <c r="N1096" s="54"/>
      <c r="O1096" s="54"/>
      <c r="P1096" s="54"/>
      <c r="GO1096" s="55"/>
      <c r="GP1096" s="55" t="s">
        <v>716</v>
      </c>
      <c r="GQ1096" s="55"/>
      <c r="GR1096" s="55"/>
      <c r="GS1096" s="55"/>
      <c r="GT1096" s="55"/>
      <c r="GU1096" s="55"/>
      <c r="GW1096" s="55"/>
      <c r="GX1096" s="11"/>
      <c r="GY1096" s="55"/>
      <c r="HA1096" s="55"/>
      <c r="HC1096" s="55"/>
      <c r="HD1096" s="55"/>
    </row>
    <row r="1097" s="6" customFormat="true" ht="22.5" hidden="false" customHeight="true" outlineLevel="0" collapsed="false">
      <c r="A1097" s="56" t="s">
        <v>904</v>
      </c>
      <c r="B1097" s="57" t="s">
        <v>718</v>
      </c>
      <c r="C1097" s="58" t="s">
        <v>894</v>
      </c>
      <c r="D1097" s="58"/>
      <c r="E1097" s="58"/>
      <c r="F1097" s="58"/>
      <c r="G1097" s="58"/>
      <c r="H1097" s="59" t="s">
        <v>61</v>
      </c>
      <c r="I1097" s="60" t="n">
        <v>1</v>
      </c>
      <c r="J1097" s="61" t="n">
        <v>1</v>
      </c>
      <c r="K1097" s="61" t="n">
        <v>1</v>
      </c>
      <c r="L1097" s="62"/>
      <c r="M1097" s="60"/>
      <c r="N1097" s="63"/>
      <c r="O1097" s="60"/>
      <c r="P1097" s="64"/>
      <c r="GO1097" s="55"/>
      <c r="GP1097" s="55"/>
      <c r="GQ1097" s="55" t="s">
        <v>894</v>
      </c>
      <c r="GR1097" s="55"/>
      <c r="GS1097" s="55"/>
      <c r="GT1097" s="55"/>
      <c r="GU1097" s="55"/>
      <c r="GW1097" s="55"/>
      <c r="GX1097" s="11"/>
      <c r="GY1097" s="55"/>
      <c r="HA1097" s="55"/>
      <c r="HC1097" s="55"/>
      <c r="HD1097" s="55"/>
    </row>
    <row r="1098" s="6" customFormat="true" ht="15" hidden="false" customHeight="true" outlineLevel="0" collapsed="false">
      <c r="A1098" s="77"/>
      <c r="B1098" s="78"/>
      <c r="C1098" s="57" t="s">
        <v>69</v>
      </c>
      <c r="D1098" s="57"/>
      <c r="E1098" s="57"/>
      <c r="F1098" s="57"/>
      <c r="G1098" s="57"/>
      <c r="H1098" s="59"/>
      <c r="I1098" s="60"/>
      <c r="J1098" s="60"/>
      <c r="K1098" s="60"/>
      <c r="L1098" s="62"/>
      <c r="M1098" s="60"/>
      <c r="N1098" s="62"/>
      <c r="O1098" s="60"/>
      <c r="P1098" s="64"/>
      <c r="GO1098" s="55"/>
      <c r="GP1098" s="55"/>
      <c r="GQ1098" s="55"/>
      <c r="GR1098" s="55"/>
      <c r="GS1098" s="55"/>
      <c r="GT1098" s="55"/>
      <c r="GU1098" s="55"/>
      <c r="GW1098" s="55"/>
      <c r="GX1098" s="11"/>
      <c r="GY1098" s="55" t="s">
        <v>69</v>
      </c>
      <c r="HA1098" s="55"/>
      <c r="HC1098" s="55"/>
      <c r="HD1098" s="55"/>
    </row>
    <row r="1099" s="6" customFormat="true" ht="0.75" hidden="false" customHeight="true" outlineLevel="0" collapsed="false">
      <c r="A1099" s="79"/>
      <c r="B1099" s="80"/>
      <c r="C1099" s="80"/>
      <c r="D1099" s="80"/>
      <c r="E1099" s="80"/>
      <c r="F1099" s="80"/>
      <c r="G1099" s="80"/>
      <c r="H1099" s="81"/>
      <c r="I1099" s="82"/>
      <c r="J1099" s="82"/>
      <c r="K1099" s="82"/>
      <c r="L1099" s="83"/>
      <c r="M1099" s="82"/>
      <c r="N1099" s="83"/>
      <c r="O1099" s="82"/>
      <c r="P1099" s="84"/>
      <c r="GO1099" s="55"/>
      <c r="GP1099" s="55"/>
      <c r="GQ1099" s="55"/>
      <c r="GR1099" s="55"/>
      <c r="GS1099" s="55"/>
      <c r="GT1099" s="55"/>
      <c r="GU1099" s="55"/>
      <c r="GW1099" s="55"/>
      <c r="GX1099" s="11"/>
      <c r="GY1099" s="55"/>
      <c r="HA1099" s="55"/>
      <c r="HC1099" s="55"/>
      <c r="HD1099" s="55"/>
    </row>
    <row r="1100" s="6" customFormat="true" ht="15" hidden="false" customHeight="true" outlineLevel="0" collapsed="false">
      <c r="A1100" s="65"/>
      <c r="B1100" s="102"/>
      <c r="C1100" s="78" t="s">
        <v>905</v>
      </c>
      <c r="D1100" s="78"/>
      <c r="E1100" s="78"/>
      <c r="F1100" s="78"/>
      <c r="G1100" s="78"/>
      <c r="H1100" s="78"/>
      <c r="I1100" s="78"/>
      <c r="J1100" s="78"/>
      <c r="K1100" s="78"/>
      <c r="L1100" s="78"/>
      <c r="M1100" s="78"/>
      <c r="N1100" s="78"/>
      <c r="O1100" s="78"/>
      <c r="P1100" s="120"/>
      <c r="Q1100" s="104"/>
      <c r="R1100" s="105"/>
      <c r="GO1100" s="55"/>
      <c r="GP1100" s="55"/>
      <c r="GQ1100" s="55"/>
      <c r="GR1100" s="55"/>
      <c r="GS1100" s="55"/>
      <c r="GT1100" s="55"/>
      <c r="GU1100" s="55"/>
      <c r="GW1100" s="55"/>
      <c r="GX1100" s="11"/>
      <c r="GY1100" s="55"/>
      <c r="HA1100" s="55" t="s">
        <v>905</v>
      </c>
      <c r="HC1100" s="55"/>
      <c r="HD1100" s="55"/>
    </row>
    <row r="1101" s="6" customFormat="true" ht="15" hidden="false" customHeight="true" outlineLevel="0" collapsed="false">
      <c r="A1101" s="65"/>
      <c r="B1101" s="66"/>
      <c r="C1101" s="93" t="s">
        <v>532</v>
      </c>
      <c r="D1101" s="93"/>
      <c r="E1101" s="93"/>
      <c r="F1101" s="93"/>
      <c r="G1101" s="93"/>
      <c r="H1101" s="93"/>
      <c r="I1101" s="93"/>
      <c r="J1101" s="93"/>
      <c r="K1101" s="93"/>
      <c r="L1101" s="93"/>
      <c r="M1101" s="93"/>
      <c r="N1101" s="93"/>
      <c r="O1101" s="93"/>
      <c r="P1101" s="110" t="n">
        <v>1978.75</v>
      </c>
      <c r="GO1101" s="55"/>
      <c r="GP1101" s="55"/>
      <c r="GQ1101" s="55"/>
      <c r="GR1101" s="55"/>
      <c r="GS1101" s="55"/>
      <c r="GT1101" s="55"/>
      <c r="GU1101" s="55"/>
      <c r="GW1101" s="55"/>
      <c r="GX1101" s="11"/>
      <c r="GY1101" s="55"/>
      <c r="HA1101" s="55"/>
      <c r="HB1101" s="3" t="s">
        <v>532</v>
      </c>
      <c r="HC1101" s="55"/>
      <c r="HD1101" s="55"/>
    </row>
    <row r="1102" s="6" customFormat="true" ht="15" hidden="false" customHeight="true" outlineLevel="0" collapsed="false">
      <c r="A1102" s="65"/>
      <c r="B1102" s="66"/>
      <c r="C1102" s="93" t="s">
        <v>453</v>
      </c>
      <c r="D1102" s="93"/>
      <c r="E1102" s="93"/>
      <c r="F1102" s="93"/>
      <c r="G1102" s="93"/>
      <c r="H1102" s="93"/>
      <c r="I1102" s="93"/>
      <c r="J1102" s="93"/>
      <c r="K1102" s="93"/>
      <c r="L1102" s="93"/>
      <c r="M1102" s="93"/>
      <c r="N1102" s="93"/>
      <c r="O1102" s="93"/>
      <c r="P1102" s="110" t="n">
        <v>4371.68</v>
      </c>
      <c r="GO1102" s="55"/>
      <c r="GP1102" s="55"/>
      <c r="GQ1102" s="55"/>
      <c r="GR1102" s="55"/>
      <c r="GS1102" s="55"/>
      <c r="GT1102" s="55"/>
      <c r="GU1102" s="55"/>
      <c r="GW1102" s="55"/>
      <c r="GX1102" s="11"/>
      <c r="GY1102" s="55"/>
      <c r="HA1102" s="55"/>
      <c r="HB1102" s="3" t="s">
        <v>453</v>
      </c>
      <c r="HC1102" s="55"/>
      <c r="HD1102" s="55"/>
    </row>
    <row r="1103" s="6" customFormat="true" ht="15" hidden="false" customHeight="true" outlineLevel="0" collapsed="false">
      <c r="A1103" s="65"/>
      <c r="B1103" s="66"/>
      <c r="C1103" s="93" t="s">
        <v>533</v>
      </c>
      <c r="D1103" s="93"/>
      <c r="E1103" s="93"/>
      <c r="F1103" s="93"/>
      <c r="G1103" s="93"/>
      <c r="H1103" s="93"/>
      <c r="I1103" s="93"/>
      <c r="J1103" s="93"/>
      <c r="K1103" s="93"/>
      <c r="L1103" s="93"/>
      <c r="M1103" s="93"/>
      <c r="N1103" s="93"/>
      <c r="O1103" s="93"/>
      <c r="P1103" s="110" t="n">
        <v>1616.84</v>
      </c>
      <c r="GO1103" s="55"/>
      <c r="GP1103" s="55"/>
      <c r="GQ1103" s="55"/>
      <c r="GR1103" s="55"/>
      <c r="GS1103" s="55"/>
      <c r="GT1103" s="55"/>
      <c r="GU1103" s="55"/>
      <c r="GW1103" s="55"/>
      <c r="GX1103" s="11"/>
      <c r="GY1103" s="55"/>
      <c r="HA1103" s="55"/>
      <c r="HB1103" s="3" t="s">
        <v>533</v>
      </c>
      <c r="HC1103" s="55"/>
      <c r="HD1103" s="55"/>
    </row>
    <row r="1104" s="6" customFormat="true" ht="15" hidden="false" customHeight="true" outlineLevel="0" collapsed="false">
      <c r="A1104" s="65"/>
      <c r="B1104" s="66"/>
      <c r="C1104" s="93" t="s">
        <v>534</v>
      </c>
      <c r="D1104" s="93"/>
      <c r="E1104" s="93"/>
      <c r="F1104" s="93"/>
      <c r="G1104" s="93"/>
      <c r="H1104" s="93"/>
      <c r="I1104" s="93"/>
      <c r="J1104" s="93"/>
      <c r="K1104" s="93"/>
      <c r="L1104" s="93"/>
      <c r="M1104" s="93"/>
      <c r="N1104" s="93"/>
      <c r="O1104" s="93"/>
      <c r="P1104" s="110" t="n">
        <v>1568.34</v>
      </c>
      <c r="GO1104" s="55"/>
      <c r="GP1104" s="55"/>
      <c r="GQ1104" s="55"/>
      <c r="GR1104" s="55"/>
      <c r="GS1104" s="55"/>
      <c r="GT1104" s="55"/>
      <c r="GU1104" s="55"/>
      <c r="GW1104" s="55"/>
      <c r="GX1104" s="11"/>
      <c r="GY1104" s="55"/>
      <c r="HA1104" s="55"/>
      <c r="HB1104" s="3" t="s">
        <v>534</v>
      </c>
      <c r="HC1104" s="55"/>
      <c r="HD1104" s="55"/>
    </row>
    <row r="1105" s="6" customFormat="true" ht="15" hidden="false" customHeight="true" outlineLevel="0" collapsed="false">
      <c r="A1105" s="65"/>
      <c r="B1105" s="66"/>
      <c r="C1105" s="93" t="s">
        <v>535</v>
      </c>
      <c r="D1105" s="93"/>
      <c r="E1105" s="93"/>
      <c r="F1105" s="93"/>
      <c r="G1105" s="93"/>
      <c r="H1105" s="93"/>
      <c r="I1105" s="93"/>
      <c r="J1105" s="93"/>
      <c r="K1105" s="93"/>
      <c r="L1105" s="93"/>
      <c r="M1105" s="93"/>
      <c r="N1105" s="93"/>
      <c r="O1105" s="93"/>
      <c r="P1105" s="137" t="n">
        <v>824.59</v>
      </c>
      <c r="GO1105" s="55"/>
      <c r="GP1105" s="55"/>
      <c r="GQ1105" s="55"/>
      <c r="GR1105" s="55"/>
      <c r="GS1105" s="55"/>
      <c r="GT1105" s="55"/>
      <c r="GU1105" s="55"/>
      <c r="GW1105" s="55"/>
      <c r="GX1105" s="11"/>
      <c r="GY1105" s="55"/>
      <c r="HA1105" s="55"/>
      <c r="HB1105" s="3" t="s">
        <v>535</v>
      </c>
      <c r="HC1105" s="55"/>
      <c r="HD1105" s="55"/>
    </row>
    <row r="1106" s="6" customFormat="true" ht="15" hidden="false" customHeight="true" outlineLevel="0" collapsed="false">
      <c r="A1106" s="65"/>
      <c r="B1106" s="102"/>
      <c r="C1106" s="78" t="s">
        <v>906</v>
      </c>
      <c r="D1106" s="78"/>
      <c r="E1106" s="78"/>
      <c r="F1106" s="78"/>
      <c r="G1106" s="78"/>
      <c r="H1106" s="78"/>
      <c r="I1106" s="78"/>
      <c r="J1106" s="78"/>
      <c r="K1106" s="78"/>
      <c r="L1106" s="78"/>
      <c r="M1106" s="78"/>
      <c r="N1106" s="78"/>
      <c r="O1106" s="78"/>
      <c r="P1106" s="103" t="n">
        <v>4371.68</v>
      </c>
      <c r="Q1106" s="134"/>
      <c r="R1106" s="108"/>
      <c r="GO1106" s="55"/>
      <c r="GP1106" s="55"/>
      <c r="GQ1106" s="55"/>
      <c r="GR1106" s="55"/>
      <c r="GS1106" s="55"/>
      <c r="GT1106" s="55"/>
      <c r="GU1106" s="55"/>
      <c r="GW1106" s="55"/>
      <c r="GX1106" s="11"/>
      <c r="GY1106" s="55"/>
      <c r="HA1106" s="55"/>
      <c r="HC1106" s="55" t="s">
        <v>906</v>
      </c>
      <c r="HD1106" s="55"/>
    </row>
    <row r="1107" s="6" customFormat="true" ht="15" hidden="false" customHeight="true" outlineLevel="0" collapsed="false">
      <c r="A1107" s="65"/>
      <c r="B1107" s="102"/>
      <c r="C1107" s="78" t="s">
        <v>281</v>
      </c>
      <c r="D1107" s="78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106"/>
      <c r="Q1107" s="107"/>
      <c r="R1107" s="108"/>
      <c r="GO1107" s="55"/>
      <c r="GP1107" s="55"/>
      <c r="GQ1107" s="55"/>
      <c r="GR1107" s="55"/>
      <c r="GS1107" s="55"/>
      <c r="GT1107" s="55"/>
      <c r="GU1107" s="55"/>
      <c r="GW1107" s="55"/>
      <c r="GX1107" s="11"/>
      <c r="GY1107" s="55"/>
      <c r="HA1107" s="55"/>
      <c r="HC1107" s="55"/>
      <c r="HD1107" s="55" t="s">
        <v>281</v>
      </c>
    </row>
    <row r="1108" s="6" customFormat="true" ht="15" hidden="false" customHeight="true" outlineLevel="0" collapsed="false">
      <c r="A1108" s="65"/>
      <c r="B1108" s="102"/>
      <c r="C1108" s="109" t="s">
        <v>284</v>
      </c>
      <c r="D1108" s="109"/>
      <c r="E1108" s="109"/>
      <c r="F1108" s="109"/>
      <c r="G1108" s="109"/>
      <c r="H1108" s="109"/>
      <c r="I1108" s="109"/>
      <c r="J1108" s="109"/>
      <c r="K1108" s="136" t="n">
        <v>2.795</v>
      </c>
      <c r="L1108" s="109"/>
      <c r="M1108" s="109"/>
      <c r="N1108" s="109"/>
      <c r="O1108" s="109"/>
      <c r="P1108" s="112"/>
      <c r="Q1108" s="107"/>
      <c r="R1108" s="108"/>
      <c r="GO1108" s="55"/>
      <c r="GP1108" s="55"/>
      <c r="GQ1108" s="55"/>
      <c r="GR1108" s="55"/>
      <c r="GS1108" s="55"/>
      <c r="GT1108" s="55"/>
      <c r="GU1108" s="55"/>
      <c r="GW1108" s="55"/>
      <c r="GX1108" s="11"/>
      <c r="GY1108" s="55"/>
      <c r="HA1108" s="55"/>
      <c r="HC1108" s="55"/>
      <c r="HD1108" s="55"/>
      <c r="HF1108" s="3" t="s">
        <v>284</v>
      </c>
    </row>
    <row r="1109" s="6" customFormat="true" ht="15" hidden="false" customHeight="true" outlineLevel="0" collapsed="false">
      <c r="A1109" s="65"/>
      <c r="B1109" s="102"/>
      <c r="C1109" s="109" t="s">
        <v>285</v>
      </c>
      <c r="D1109" s="109"/>
      <c r="E1109" s="109"/>
      <c r="F1109" s="109"/>
      <c r="G1109" s="109"/>
      <c r="H1109" s="109"/>
      <c r="I1109" s="109"/>
      <c r="J1109" s="109"/>
      <c r="K1109" s="136" t="n">
        <v>0.117</v>
      </c>
      <c r="L1109" s="109"/>
      <c r="M1109" s="109"/>
      <c r="N1109" s="109"/>
      <c r="O1109" s="109"/>
      <c r="P1109" s="112"/>
      <c r="Q1109" s="107"/>
      <c r="R1109" s="108"/>
      <c r="GO1109" s="55"/>
      <c r="GP1109" s="55"/>
      <c r="GQ1109" s="55"/>
      <c r="GR1109" s="55"/>
      <c r="GS1109" s="55"/>
      <c r="GT1109" s="55"/>
      <c r="GU1109" s="55"/>
      <c r="GW1109" s="55"/>
      <c r="GX1109" s="11"/>
      <c r="GY1109" s="55"/>
      <c r="HA1109" s="55"/>
      <c r="HC1109" s="55"/>
      <c r="HD1109" s="55"/>
      <c r="HF1109" s="3" t="s">
        <v>285</v>
      </c>
    </row>
    <row r="1110" s="6" customFormat="true" ht="0.75" hidden="false" customHeight="true" outlineLevel="0" collapsed="false">
      <c r="A1110" s="113"/>
      <c r="B1110" s="114"/>
      <c r="C1110" s="115"/>
      <c r="D1110" s="115"/>
      <c r="E1110" s="115"/>
      <c r="F1110" s="115"/>
      <c r="G1110" s="115"/>
      <c r="H1110" s="115"/>
      <c r="I1110" s="115"/>
      <c r="J1110" s="115"/>
      <c r="K1110" s="116"/>
      <c r="L1110" s="115"/>
      <c r="M1110" s="115"/>
      <c r="N1110" s="115"/>
      <c r="O1110" s="115"/>
      <c r="P1110" s="117"/>
      <c r="Q1110" s="107"/>
      <c r="R1110" s="108"/>
      <c r="GO1110" s="55"/>
      <c r="GP1110" s="55"/>
      <c r="GQ1110" s="55"/>
      <c r="GR1110" s="55"/>
      <c r="GS1110" s="55"/>
      <c r="GT1110" s="55"/>
      <c r="GU1110" s="55"/>
      <c r="GW1110" s="55"/>
      <c r="GX1110" s="11"/>
      <c r="GY1110" s="55"/>
      <c r="HA1110" s="55"/>
      <c r="HC1110" s="55"/>
      <c r="HD1110" s="55"/>
    </row>
    <row r="1111" s="6" customFormat="true" ht="15" hidden="false" customHeight="true" outlineLevel="0" collapsed="false">
      <c r="A1111" s="54" t="s">
        <v>907</v>
      </c>
      <c r="B1111" s="54"/>
      <c r="C1111" s="54"/>
      <c r="D1111" s="54"/>
      <c r="E1111" s="54"/>
      <c r="F1111" s="54"/>
      <c r="G1111" s="54"/>
      <c r="H1111" s="54"/>
      <c r="I1111" s="54"/>
      <c r="J1111" s="54"/>
      <c r="K1111" s="54"/>
      <c r="L1111" s="54"/>
      <c r="M1111" s="54"/>
      <c r="N1111" s="54"/>
      <c r="O1111" s="54"/>
      <c r="P1111" s="54"/>
      <c r="GO1111" s="55" t="s">
        <v>907</v>
      </c>
      <c r="GP1111" s="55"/>
      <c r="GQ1111" s="55"/>
      <c r="GR1111" s="55"/>
      <c r="GS1111" s="55"/>
      <c r="GT1111" s="55"/>
      <c r="GU1111" s="55"/>
      <c r="GW1111" s="55"/>
      <c r="GX1111" s="11"/>
      <c r="GY1111" s="55"/>
      <c r="HA1111" s="55"/>
      <c r="HC1111" s="55"/>
      <c r="HD1111" s="55"/>
    </row>
    <row r="1112" s="6" customFormat="true" ht="15" hidden="false" customHeight="true" outlineLevel="0" collapsed="false">
      <c r="A1112" s="56" t="s">
        <v>908</v>
      </c>
      <c r="B1112" s="57" t="s">
        <v>909</v>
      </c>
      <c r="C1112" s="58" t="s">
        <v>910</v>
      </c>
      <c r="D1112" s="58"/>
      <c r="E1112" s="58"/>
      <c r="F1112" s="58"/>
      <c r="G1112" s="58"/>
      <c r="H1112" s="59" t="s">
        <v>126</v>
      </c>
      <c r="I1112" s="60" t="n">
        <v>1</v>
      </c>
      <c r="J1112" s="61" t="n">
        <v>1</v>
      </c>
      <c r="K1112" s="61" t="n">
        <v>1</v>
      </c>
      <c r="L1112" s="62"/>
      <c r="M1112" s="60"/>
      <c r="N1112" s="63"/>
      <c r="O1112" s="60"/>
      <c r="P1112" s="64"/>
      <c r="GO1112" s="55"/>
      <c r="GP1112" s="55"/>
      <c r="GQ1112" s="55" t="s">
        <v>910</v>
      </c>
      <c r="GR1112" s="55"/>
      <c r="GS1112" s="55"/>
      <c r="GT1112" s="55"/>
      <c r="GU1112" s="55"/>
      <c r="GW1112" s="55"/>
      <c r="GX1112" s="11"/>
      <c r="GY1112" s="55"/>
      <c r="HA1112" s="55"/>
      <c r="HC1112" s="55"/>
      <c r="HD1112" s="55"/>
    </row>
    <row r="1113" s="6" customFormat="true" ht="15" hidden="false" customHeight="true" outlineLevel="0" collapsed="false">
      <c r="A1113" s="65"/>
      <c r="B1113" s="66"/>
      <c r="C1113" s="57" t="s">
        <v>62</v>
      </c>
      <c r="D1113" s="57"/>
      <c r="E1113" s="57"/>
      <c r="F1113" s="57"/>
      <c r="G1113" s="57"/>
      <c r="H1113" s="59"/>
      <c r="I1113" s="60"/>
      <c r="J1113" s="60"/>
      <c r="K1113" s="60"/>
      <c r="L1113" s="62"/>
      <c r="M1113" s="60"/>
      <c r="N1113" s="67"/>
      <c r="O1113" s="60"/>
      <c r="P1113" s="68" t="n">
        <v>2573.79</v>
      </c>
      <c r="Q1113" s="69"/>
      <c r="R1113" s="69"/>
      <c r="GO1113" s="55"/>
      <c r="GP1113" s="55"/>
      <c r="GQ1113" s="55"/>
      <c r="GR1113" s="55"/>
      <c r="GS1113" s="55"/>
      <c r="GT1113" s="55"/>
      <c r="GU1113" s="55"/>
      <c r="GW1113" s="55" t="s">
        <v>62</v>
      </c>
      <c r="GX1113" s="11"/>
      <c r="GY1113" s="55"/>
      <c r="HA1113" s="55"/>
      <c r="HC1113" s="55"/>
      <c r="HD1113" s="55"/>
    </row>
    <row r="1114" s="6" customFormat="true" ht="15" hidden="false" customHeight="true" outlineLevel="0" collapsed="false">
      <c r="A1114" s="70"/>
      <c r="B1114" s="71"/>
      <c r="C1114" s="8" t="s">
        <v>63</v>
      </c>
      <c r="D1114" s="8"/>
      <c r="E1114" s="8"/>
      <c r="F1114" s="8"/>
      <c r="G1114" s="8"/>
      <c r="H1114" s="72"/>
      <c r="I1114" s="73"/>
      <c r="J1114" s="73"/>
      <c r="K1114" s="73"/>
      <c r="L1114" s="74"/>
      <c r="M1114" s="73"/>
      <c r="N1114" s="74"/>
      <c r="O1114" s="73"/>
      <c r="P1114" s="87" t="n">
        <v>2353.23</v>
      </c>
      <c r="GO1114" s="55"/>
      <c r="GP1114" s="55"/>
      <c r="GQ1114" s="55"/>
      <c r="GR1114" s="55"/>
      <c r="GS1114" s="55"/>
      <c r="GT1114" s="55"/>
      <c r="GU1114" s="55"/>
      <c r="GW1114" s="55"/>
      <c r="GX1114" s="11" t="s">
        <v>63</v>
      </c>
      <c r="GY1114" s="55"/>
      <c r="HA1114" s="55"/>
      <c r="HC1114" s="55"/>
      <c r="HD1114" s="55"/>
    </row>
    <row r="1115" s="6" customFormat="true" ht="15" hidden="false" customHeight="true" outlineLevel="0" collapsed="false">
      <c r="A1115" s="70"/>
      <c r="B1115" s="71" t="s">
        <v>64</v>
      </c>
      <c r="C1115" s="8" t="s">
        <v>65</v>
      </c>
      <c r="D1115" s="8"/>
      <c r="E1115" s="8"/>
      <c r="F1115" s="8"/>
      <c r="G1115" s="8"/>
      <c r="H1115" s="72" t="s">
        <v>66</v>
      </c>
      <c r="I1115" s="76" t="n">
        <v>103</v>
      </c>
      <c r="J1115" s="73"/>
      <c r="K1115" s="76" t="n">
        <v>103</v>
      </c>
      <c r="L1115" s="74"/>
      <c r="M1115" s="73"/>
      <c r="N1115" s="74"/>
      <c r="O1115" s="73"/>
      <c r="P1115" s="87" t="n">
        <v>2423.83</v>
      </c>
      <c r="GO1115" s="55"/>
      <c r="GP1115" s="55"/>
      <c r="GQ1115" s="55"/>
      <c r="GR1115" s="55"/>
      <c r="GS1115" s="55"/>
      <c r="GT1115" s="55"/>
      <c r="GU1115" s="55"/>
      <c r="GW1115" s="55"/>
      <c r="GX1115" s="11" t="s">
        <v>65</v>
      </c>
      <c r="GY1115" s="55"/>
      <c r="HA1115" s="55"/>
      <c r="HC1115" s="55"/>
      <c r="HD1115" s="55"/>
    </row>
    <row r="1116" s="6" customFormat="true" ht="15" hidden="false" customHeight="true" outlineLevel="0" collapsed="false">
      <c r="A1116" s="70"/>
      <c r="B1116" s="71" t="s">
        <v>67</v>
      </c>
      <c r="C1116" s="8" t="s">
        <v>68</v>
      </c>
      <c r="D1116" s="8"/>
      <c r="E1116" s="8"/>
      <c r="F1116" s="8"/>
      <c r="G1116" s="8"/>
      <c r="H1116" s="72" t="s">
        <v>66</v>
      </c>
      <c r="I1116" s="76" t="n">
        <v>60</v>
      </c>
      <c r="J1116" s="73"/>
      <c r="K1116" s="76" t="n">
        <v>60</v>
      </c>
      <c r="L1116" s="74"/>
      <c r="M1116" s="73"/>
      <c r="N1116" s="74"/>
      <c r="O1116" s="73"/>
      <c r="P1116" s="87" t="n">
        <v>1411.94</v>
      </c>
      <c r="GO1116" s="55"/>
      <c r="GP1116" s="55"/>
      <c r="GQ1116" s="55"/>
      <c r="GR1116" s="55"/>
      <c r="GS1116" s="55"/>
      <c r="GT1116" s="55"/>
      <c r="GU1116" s="55"/>
      <c r="GW1116" s="55"/>
      <c r="GX1116" s="11" t="s">
        <v>68</v>
      </c>
      <c r="GY1116" s="55"/>
      <c r="HA1116" s="55"/>
      <c r="HC1116" s="55"/>
      <c r="HD1116" s="55"/>
    </row>
    <row r="1117" s="6" customFormat="true" ht="15" hidden="false" customHeight="true" outlineLevel="0" collapsed="false">
      <c r="A1117" s="77"/>
      <c r="B1117" s="78"/>
      <c r="C1117" s="57" t="s">
        <v>69</v>
      </c>
      <c r="D1117" s="57"/>
      <c r="E1117" s="57"/>
      <c r="F1117" s="57"/>
      <c r="G1117" s="57"/>
      <c r="H1117" s="59"/>
      <c r="I1117" s="60"/>
      <c r="J1117" s="60"/>
      <c r="K1117" s="60"/>
      <c r="L1117" s="62"/>
      <c r="M1117" s="60"/>
      <c r="N1117" s="67" t="n">
        <v>6409.56</v>
      </c>
      <c r="O1117" s="60"/>
      <c r="P1117" s="68" t="n">
        <v>6409.56</v>
      </c>
      <c r="GO1117" s="55"/>
      <c r="GP1117" s="55"/>
      <c r="GQ1117" s="55"/>
      <c r="GR1117" s="55"/>
      <c r="GS1117" s="55"/>
      <c r="GT1117" s="55"/>
      <c r="GU1117" s="55"/>
      <c r="GW1117" s="55"/>
      <c r="GX1117" s="11"/>
      <c r="GY1117" s="55" t="s">
        <v>69</v>
      </c>
      <c r="HA1117" s="55"/>
      <c r="HC1117" s="55"/>
      <c r="HD1117" s="55"/>
    </row>
    <row r="1118" s="6" customFormat="true" ht="0.75" hidden="false" customHeight="true" outlineLevel="0" collapsed="false">
      <c r="A1118" s="79"/>
      <c r="B1118" s="80"/>
      <c r="C1118" s="80"/>
      <c r="D1118" s="80"/>
      <c r="E1118" s="80"/>
      <c r="F1118" s="80"/>
      <c r="G1118" s="80"/>
      <c r="H1118" s="81"/>
      <c r="I1118" s="82"/>
      <c r="J1118" s="82"/>
      <c r="K1118" s="82"/>
      <c r="L1118" s="83"/>
      <c r="M1118" s="82"/>
      <c r="N1118" s="83"/>
      <c r="O1118" s="82"/>
      <c r="P1118" s="84"/>
      <c r="GO1118" s="55"/>
      <c r="GP1118" s="55"/>
      <c r="GQ1118" s="55"/>
      <c r="GR1118" s="55"/>
      <c r="GS1118" s="55"/>
      <c r="GT1118" s="55"/>
      <c r="GU1118" s="55"/>
      <c r="GW1118" s="55"/>
      <c r="GX1118" s="11"/>
      <c r="GY1118" s="55"/>
      <c r="HA1118" s="55"/>
      <c r="HC1118" s="55"/>
      <c r="HD1118" s="55"/>
    </row>
    <row r="1119" s="6" customFormat="true" ht="23.25" hidden="false" customHeight="true" outlineLevel="0" collapsed="false">
      <c r="A1119" s="56" t="s">
        <v>911</v>
      </c>
      <c r="B1119" s="57" t="s">
        <v>912</v>
      </c>
      <c r="C1119" s="58" t="s">
        <v>913</v>
      </c>
      <c r="D1119" s="58"/>
      <c r="E1119" s="58"/>
      <c r="F1119" s="58"/>
      <c r="G1119" s="58"/>
      <c r="H1119" s="59" t="s">
        <v>61</v>
      </c>
      <c r="I1119" s="60" t="n">
        <v>1</v>
      </c>
      <c r="J1119" s="61" t="n">
        <v>1</v>
      </c>
      <c r="K1119" s="61" t="n">
        <v>1</v>
      </c>
      <c r="L1119" s="62"/>
      <c r="M1119" s="60"/>
      <c r="N1119" s="63"/>
      <c r="O1119" s="60"/>
      <c r="P1119" s="64"/>
      <c r="GO1119" s="55"/>
      <c r="GP1119" s="55"/>
      <c r="GQ1119" s="55" t="s">
        <v>913</v>
      </c>
      <c r="GR1119" s="55"/>
      <c r="GS1119" s="55"/>
      <c r="GT1119" s="55"/>
      <c r="GU1119" s="55"/>
      <c r="GW1119" s="55"/>
      <c r="GX1119" s="11"/>
      <c r="GY1119" s="55"/>
      <c r="HA1119" s="55"/>
      <c r="HC1119" s="55"/>
      <c r="HD1119" s="55"/>
    </row>
    <row r="1120" s="6" customFormat="true" ht="15" hidden="false" customHeight="true" outlineLevel="0" collapsed="false">
      <c r="A1120" s="65"/>
      <c r="B1120" s="66"/>
      <c r="C1120" s="57" t="s">
        <v>62</v>
      </c>
      <c r="D1120" s="57"/>
      <c r="E1120" s="57"/>
      <c r="F1120" s="57"/>
      <c r="G1120" s="57"/>
      <c r="H1120" s="59"/>
      <c r="I1120" s="60"/>
      <c r="J1120" s="60"/>
      <c r="K1120" s="60"/>
      <c r="L1120" s="62"/>
      <c r="M1120" s="60"/>
      <c r="N1120" s="67"/>
      <c r="O1120" s="60"/>
      <c r="P1120" s="68" t="n">
        <v>1418.6</v>
      </c>
      <c r="Q1120" s="69"/>
      <c r="R1120" s="69"/>
      <c r="GO1120" s="55"/>
      <c r="GP1120" s="55"/>
      <c r="GQ1120" s="55"/>
      <c r="GR1120" s="55"/>
      <c r="GS1120" s="55"/>
      <c r="GT1120" s="55"/>
      <c r="GU1120" s="55"/>
      <c r="GW1120" s="55" t="s">
        <v>62</v>
      </c>
      <c r="GX1120" s="11"/>
      <c r="GY1120" s="55"/>
      <c r="HA1120" s="55"/>
      <c r="HC1120" s="55"/>
      <c r="HD1120" s="55"/>
    </row>
    <row r="1121" s="6" customFormat="true" ht="15" hidden="false" customHeight="true" outlineLevel="0" collapsed="false">
      <c r="A1121" s="70"/>
      <c r="B1121" s="71"/>
      <c r="C1121" s="8" t="s">
        <v>63</v>
      </c>
      <c r="D1121" s="8"/>
      <c r="E1121" s="8"/>
      <c r="F1121" s="8"/>
      <c r="G1121" s="8"/>
      <c r="H1121" s="72"/>
      <c r="I1121" s="73"/>
      <c r="J1121" s="73"/>
      <c r="K1121" s="73"/>
      <c r="L1121" s="74"/>
      <c r="M1121" s="73"/>
      <c r="N1121" s="74"/>
      <c r="O1121" s="73"/>
      <c r="P1121" s="87" t="n">
        <v>1229.49</v>
      </c>
      <c r="GO1121" s="55"/>
      <c r="GP1121" s="55"/>
      <c r="GQ1121" s="55"/>
      <c r="GR1121" s="55"/>
      <c r="GS1121" s="55"/>
      <c r="GT1121" s="55"/>
      <c r="GU1121" s="55"/>
      <c r="GW1121" s="55"/>
      <c r="GX1121" s="11" t="s">
        <v>63</v>
      </c>
      <c r="GY1121" s="55"/>
      <c r="HA1121" s="55"/>
      <c r="HC1121" s="55"/>
      <c r="HD1121" s="55"/>
    </row>
    <row r="1122" s="6" customFormat="true" ht="15" hidden="false" customHeight="true" outlineLevel="0" collapsed="false">
      <c r="A1122" s="70"/>
      <c r="B1122" s="71" t="s">
        <v>255</v>
      </c>
      <c r="C1122" s="8" t="s">
        <v>256</v>
      </c>
      <c r="D1122" s="8"/>
      <c r="E1122" s="8"/>
      <c r="F1122" s="8"/>
      <c r="G1122" s="8"/>
      <c r="H1122" s="72" t="s">
        <v>66</v>
      </c>
      <c r="I1122" s="76" t="n">
        <v>97</v>
      </c>
      <c r="J1122" s="73"/>
      <c r="K1122" s="76" t="n">
        <v>97</v>
      </c>
      <c r="L1122" s="74"/>
      <c r="M1122" s="73"/>
      <c r="N1122" s="74"/>
      <c r="O1122" s="73"/>
      <c r="P1122" s="87" t="n">
        <v>1192.61</v>
      </c>
      <c r="GO1122" s="55"/>
      <c r="GP1122" s="55"/>
      <c r="GQ1122" s="55"/>
      <c r="GR1122" s="55"/>
      <c r="GS1122" s="55"/>
      <c r="GT1122" s="55"/>
      <c r="GU1122" s="55"/>
      <c r="GW1122" s="55"/>
      <c r="GX1122" s="11" t="s">
        <v>256</v>
      </c>
      <c r="GY1122" s="55"/>
      <c r="HA1122" s="55"/>
      <c r="HC1122" s="55"/>
      <c r="HD1122" s="55"/>
    </row>
    <row r="1123" s="6" customFormat="true" ht="15" hidden="false" customHeight="true" outlineLevel="0" collapsed="false">
      <c r="A1123" s="70"/>
      <c r="B1123" s="71" t="s">
        <v>257</v>
      </c>
      <c r="C1123" s="8" t="s">
        <v>258</v>
      </c>
      <c r="D1123" s="8"/>
      <c r="E1123" s="8"/>
      <c r="F1123" s="8"/>
      <c r="G1123" s="8"/>
      <c r="H1123" s="72" t="s">
        <v>66</v>
      </c>
      <c r="I1123" s="76" t="n">
        <v>51</v>
      </c>
      <c r="J1123" s="73"/>
      <c r="K1123" s="76" t="n">
        <v>51</v>
      </c>
      <c r="L1123" s="74"/>
      <c r="M1123" s="73"/>
      <c r="N1123" s="74"/>
      <c r="O1123" s="73"/>
      <c r="P1123" s="75" t="n">
        <v>627.04</v>
      </c>
      <c r="GO1123" s="55"/>
      <c r="GP1123" s="55"/>
      <c r="GQ1123" s="55"/>
      <c r="GR1123" s="55"/>
      <c r="GS1123" s="55"/>
      <c r="GT1123" s="55"/>
      <c r="GU1123" s="55"/>
      <c r="GW1123" s="55"/>
      <c r="GX1123" s="11" t="s">
        <v>258</v>
      </c>
      <c r="GY1123" s="55"/>
      <c r="HA1123" s="55"/>
      <c r="HC1123" s="55"/>
      <c r="HD1123" s="55"/>
    </row>
    <row r="1124" s="6" customFormat="true" ht="15" hidden="false" customHeight="true" outlineLevel="0" collapsed="false">
      <c r="A1124" s="77"/>
      <c r="B1124" s="78"/>
      <c r="C1124" s="57" t="s">
        <v>69</v>
      </c>
      <c r="D1124" s="57"/>
      <c r="E1124" s="57"/>
      <c r="F1124" s="57"/>
      <c r="G1124" s="57"/>
      <c r="H1124" s="59"/>
      <c r="I1124" s="60"/>
      <c r="J1124" s="60"/>
      <c r="K1124" s="60"/>
      <c r="L1124" s="62"/>
      <c r="M1124" s="60"/>
      <c r="N1124" s="67" t="n">
        <v>3261.03</v>
      </c>
      <c r="O1124" s="60"/>
      <c r="P1124" s="68" t="n">
        <v>3261.03</v>
      </c>
      <c r="GO1124" s="55"/>
      <c r="GP1124" s="55"/>
      <c r="GQ1124" s="55"/>
      <c r="GR1124" s="55"/>
      <c r="GS1124" s="55"/>
      <c r="GT1124" s="55"/>
      <c r="GU1124" s="55"/>
      <c r="GW1124" s="55"/>
      <c r="GX1124" s="11"/>
      <c r="GY1124" s="55" t="s">
        <v>69</v>
      </c>
      <c r="HA1124" s="55"/>
      <c r="HC1124" s="55"/>
      <c r="HD1124" s="55"/>
    </row>
    <row r="1125" s="6" customFormat="true" ht="0.75" hidden="false" customHeight="true" outlineLevel="0" collapsed="false">
      <c r="A1125" s="79"/>
      <c r="B1125" s="80"/>
      <c r="C1125" s="80"/>
      <c r="D1125" s="80"/>
      <c r="E1125" s="80"/>
      <c r="F1125" s="80"/>
      <c r="G1125" s="80"/>
      <c r="H1125" s="81"/>
      <c r="I1125" s="82"/>
      <c r="J1125" s="82"/>
      <c r="K1125" s="82"/>
      <c r="L1125" s="83"/>
      <c r="M1125" s="82"/>
      <c r="N1125" s="83"/>
      <c r="O1125" s="82"/>
      <c r="P1125" s="84"/>
      <c r="GO1125" s="55"/>
      <c r="GP1125" s="55"/>
      <c r="GQ1125" s="55"/>
      <c r="GR1125" s="55"/>
      <c r="GS1125" s="55"/>
      <c r="GT1125" s="55"/>
      <c r="GU1125" s="55"/>
      <c r="GW1125" s="55"/>
      <c r="GX1125" s="11"/>
      <c r="GY1125" s="55"/>
      <c r="HA1125" s="55"/>
      <c r="HC1125" s="55"/>
      <c r="HD1125" s="55"/>
    </row>
    <row r="1126" s="6" customFormat="true" ht="15" hidden="false" customHeight="true" outlineLevel="0" collapsed="false">
      <c r="A1126" s="54" t="s">
        <v>914</v>
      </c>
      <c r="B1126" s="54"/>
      <c r="C1126" s="54"/>
      <c r="D1126" s="54"/>
      <c r="E1126" s="54"/>
      <c r="F1126" s="54"/>
      <c r="G1126" s="54"/>
      <c r="H1126" s="54"/>
      <c r="I1126" s="54"/>
      <c r="J1126" s="54"/>
      <c r="K1126" s="54"/>
      <c r="L1126" s="54"/>
      <c r="M1126" s="54"/>
      <c r="N1126" s="54"/>
      <c r="O1126" s="54"/>
      <c r="P1126" s="54"/>
      <c r="GO1126" s="55"/>
      <c r="GP1126" s="55" t="s">
        <v>914</v>
      </c>
      <c r="GQ1126" s="55"/>
      <c r="GR1126" s="55"/>
      <c r="GS1126" s="55"/>
      <c r="GT1126" s="55"/>
      <c r="GU1126" s="55"/>
      <c r="GW1126" s="55"/>
      <c r="GX1126" s="11"/>
      <c r="GY1126" s="55"/>
      <c r="HA1126" s="55"/>
      <c r="HC1126" s="55"/>
      <c r="HD1126" s="55"/>
    </row>
    <row r="1127" s="6" customFormat="true" ht="23.25" hidden="false" customHeight="true" outlineLevel="0" collapsed="false">
      <c r="A1127" s="56" t="s">
        <v>915</v>
      </c>
      <c r="B1127" s="57" t="s">
        <v>477</v>
      </c>
      <c r="C1127" s="58" t="s">
        <v>478</v>
      </c>
      <c r="D1127" s="58"/>
      <c r="E1127" s="58"/>
      <c r="F1127" s="58"/>
      <c r="G1127" s="58"/>
      <c r="H1127" s="59" t="s">
        <v>268</v>
      </c>
      <c r="I1127" s="60" t="n">
        <v>0.04</v>
      </c>
      <c r="J1127" s="61" t="n">
        <v>1</v>
      </c>
      <c r="K1127" s="90" t="n">
        <v>0.04</v>
      </c>
      <c r="L1127" s="67" t="n">
        <v>17429.98</v>
      </c>
      <c r="M1127" s="90" t="n">
        <v>1.19</v>
      </c>
      <c r="N1127" s="91" t="n">
        <v>20741.68</v>
      </c>
      <c r="O1127" s="60"/>
      <c r="P1127" s="86" t="n">
        <v>829.67</v>
      </c>
      <c r="GO1127" s="55"/>
      <c r="GP1127" s="55"/>
      <c r="GQ1127" s="55" t="s">
        <v>478</v>
      </c>
      <c r="GR1127" s="55"/>
      <c r="GS1127" s="55"/>
      <c r="GT1127" s="55"/>
      <c r="GU1127" s="55"/>
      <c r="GW1127" s="55"/>
      <c r="GX1127" s="11"/>
      <c r="GY1127" s="55"/>
      <c r="HA1127" s="55"/>
      <c r="HC1127" s="55"/>
      <c r="HD1127" s="55"/>
    </row>
    <row r="1128" s="6" customFormat="true" ht="15" hidden="false" customHeight="true" outlineLevel="0" collapsed="false">
      <c r="A1128" s="92"/>
      <c r="B1128" s="93"/>
      <c r="C1128" s="94" t="s">
        <v>479</v>
      </c>
      <c r="D1128" s="94"/>
      <c r="E1128" s="94"/>
      <c r="F1128" s="94"/>
      <c r="G1128" s="94"/>
      <c r="H1128" s="94"/>
      <c r="I1128" s="94"/>
      <c r="J1128" s="94"/>
      <c r="K1128" s="94"/>
      <c r="L1128" s="94"/>
      <c r="M1128" s="94"/>
      <c r="N1128" s="94"/>
      <c r="O1128" s="94"/>
      <c r="P1128" s="94"/>
      <c r="GO1128" s="55"/>
      <c r="GP1128" s="55"/>
      <c r="GQ1128" s="55"/>
      <c r="GR1128" s="55"/>
      <c r="GS1128" s="55"/>
      <c r="GT1128" s="55"/>
      <c r="GU1128" s="55"/>
      <c r="GW1128" s="55"/>
      <c r="GX1128" s="11"/>
      <c r="GY1128" s="55"/>
      <c r="GZ1128" s="3" t="s">
        <v>479</v>
      </c>
      <c r="HA1128" s="55"/>
      <c r="HC1128" s="55"/>
      <c r="HD1128" s="55"/>
    </row>
    <row r="1129" s="6" customFormat="true" ht="15" hidden="false" customHeight="true" outlineLevel="0" collapsed="false">
      <c r="A1129" s="77"/>
      <c r="B1129" s="78"/>
      <c r="C1129" s="57" t="s">
        <v>69</v>
      </c>
      <c r="D1129" s="57"/>
      <c r="E1129" s="57"/>
      <c r="F1129" s="57"/>
      <c r="G1129" s="57"/>
      <c r="H1129" s="59"/>
      <c r="I1129" s="60"/>
      <c r="J1129" s="60"/>
      <c r="K1129" s="60"/>
      <c r="L1129" s="62"/>
      <c r="M1129" s="60"/>
      <c r="N1129" s="62"/>
      <c r="O1129" s="60"/>
      <c r="P1129" s="86" t="n">
        <v>829.67</v>
      </c>
      <c r="GO1129" s="55"/>
      <c r="GP1129" s="55"/>
      <c r="GQ1129" s="55"/>
      <c r="GR1129" s="55"/>
      <c r="GS1129" s="55"/>
      <c r="GT1129" s="55"/>
      <c r="GU1129" s="55"/>
      <c r="GW1129" s="55"/>
      <c r="GX1129" s="11"/>
      <c r="GY1129" s="55" t="s">
        <v>69</v>
      </c>
      <c r="HA1129" s="55"/>
      <c r="HC1129" s="55"/>
      <c r="HD1129" s="55"/>
    </row>
    <row r="1130" s="6" customFormat="true" ht="0.75" hidden="false" customHeight="true" outlineLevel="0" collapsed="false">
      <c r="A1130" s="79"/>
      <c r="B1130" s="80"/>
      <c r="C1130" s="80"/>
      <c r="D1130" s="80"/>
      <c r="E1130" s="80"/>
      <c r="F1130" s="80"/>
      <c r="G1130" s="80"/>
      <c r="H1130" s="81"/>
      <c r="I1130" s="82"/>
      <c r="J1130" s="82"/>
      <c r="K1130" s="82"/>
      <c r="L1130" s="83"/>
      <c r="M1130" s="82"/>
      <c r="N1130" s="83"/>
      <c r="O1130" s="82"/>
      <c r="P1130" s="84"/>
      <c r="GO1130" s="55"/>
      <c r="GP1130" s="55"/>
      <c r="GQ1130" s="55"/>
      <c r="GR1130" s="55"/>
      <c r="GS1130" s="55"/>
      <c r="GT1130" s="55"/>
      <c r="GU1130" s="55"/>
      <c r="GW1130" s="55"/>
      <c r="GX1130" s="11"/>
      <c r="GY1130" s="55"/>
      <c r="HA1130" s="55"/>
      <c r="HC1130" s="55"/>
      <c r="HD1130" s="55"/>
    </row>
    <row r="1131" s="6" customFormat="true" ht="15" hidden="false" customHeight="true" outlineLevel="0" collapsed="false">
      <c r="A1131" s="54" t="s">
        <v>716</v>
      </c>
      <c r="B1131" s="54"/>
      <c r="C1131" s="54"/>
      <c r="D1131" s="54"/>
      <c r="E1131" s="54"/>
      <c r="F1131" s="54"/>
      <c r="G1131" s="54"/>
      <c r="H1131" s="54"/>
      <c r="I1131" s="54"/>
      <c r="J1131" s="54"/>
      <c r="K1131" s="54"/>
      <c r="L1131" s="54"/>
      <c r="M1131" s="54"/>
      <c r="N1131" s="54"/>
      <c r="O1131" s="54"/>
      <c r="P1131" s="54"/>
      <c r="GO1131" s="55"/>
      <c r="GP1131" s="55" t="s">
        <v>716</v>
      </c>
      <c r="GQ1131" s="55"/>
      <c r="GR1131" s="55"/>
      <c r="GS1131" s="55"/>
      <c r="GT1131" s="55"/>
      <c r="GU1131" s="55"/>
      <c r="GW1131" s="55"/>
      <c r="GX1131" s="11"/>
      <c r="GY1131" s="55"/>
      <c r="HA1131" s="55"/>
      <c r="HC1131" s="55"/>
      <c r="HD1131" s="55"/>
    </row>
    <row r="1132" s="6" customFormat="true" ht="22.5" hidden="false" customHeight="true" outlineLevel="0" collapsed="false">
      <c r="A1132" s="56" t="s">
        <v>916</v>
      </c>
      <c r="B1132" s="57" t="s">
        <v>718</v>
      </c>
      <c r="C1132" s="58" t="s">
        <v>917</v>
      </c>
      <c r="D1132" s="58"/>
      <c r="E1132" s="58"/>
      <c r="F1132" s="58"/>
      <c r="G1132" s="58"/>
      <c r="H1132" s="59" t="s">
        <v>61</v>
      </c>
      <c r="I1132" s="60" t="n">
        <v>1</v>
      </c>
      <c r="J1132" s="61" t="n">
        <v>1</v>
      </c>
      <c r="K1132" s="61" t="n">
        <v>1</v>
      </c>
      <c r="L1132" s="62"/>
      <c r="M1132" s="60"/>
      <c r="N1132" s="63"/>
      <c r="O1132" s="60"/>
      <c r="P1132" s="64"/>
      <c r="GO1132" s="55"/>
      <c r="GP1132" s="55"/>
      <c r="GQ1132" s="55" t="s">
        <v>917</v>
      </c>
      <c r="GR1132" s="55"/>
      <c r="GS1132" s="55"/>
      <c r="GT1132" s="55"/>
      <c r="GU1132" s="55"/>
      <c r="GW1132" s="55"/>
      <c r="GX1132" s="11"/>
      <c r="GY1132" s="55"/>
      <c r="HA1132" s="55"/>
      <c r="HC1132" s="55"/>
      <c r="HD1132" s="55"/>
    </row>
    <row r="1133" s="6" customFormat="true" ht="15" hidden="false" customHeight="true" outlineLevel="0" collapsed="false">
      <c r="A1133" s="77"/>
      <c r="B1133" s="78"/>
      <c r="C1133" s="57" t="s">
        <v>69</v>
      </c>
      <c r="D1133" s="57"/>
      <c r="E1133" s="57"/>
      <c r="F1133" s="57"/>
      <c r="G1133" s="57"/>
      <c r="H1133" s="59"/>
      <c r="I1133" s="60"/>
      <c r="J1133" s="60"/>
      <c r="K1133" s="60"/>
      <c r="L1133" s="62"/>
      <c r="M1133" s="60"/>
      <c r="N1133" s="62"/>
      <c r="O1133" s="60"/>
      <c r="P1133" s="64"/>
      <c r="GO1133" s="55"/>
      <c r="GP1133" s="55"/>
      <c r="GQ1133" s="55"/>
      <c r="GR1133" s="55"/>
      <c r="GS1133" s="55"/>
      <c r="GT1133" s="55"/>
      <c r="GU1133" s="55"/>
      <c r="GW1133" s="55"/>
      <c r="GX1133" s="11"/>
      <c r="GY1133" s="55" t="s">
        <v>69</v>
      </c>
      <c r="HA1133" s="55"/>
      <c r="HC1133" s="55"/>
      <c r="HD1133" s="55"/>
    </row>
    <row r="1134" s="6" customFormat="true" ht="0.75" hidden="false" customHeight="true" outlineLevel="0" collapsed="false">
      <c r="A1134" s="79"/>
      <c r="B1134" s="80"/>
      <c r="C1134" s="80"/>
      <c r="D1134" s="80"/>
      <c r="E1134" s="80"/>
      <c r="F1134" s="80"/>
      <c r="G1134" s="80"/>
      <c r="H1134" s="81"/>
      <c r="I1134" s="82"/>
      <c r="J1134" s="82"/>
      <c r="K1134" s="82"/>
      <c r="L1134" s="83"/>
      <c r="M1134" s="82"/>
      <c r="N1134" s="83"/>
      <c r="O1134" s="82"/>
      <c r="P1134" s="84"/>
      <c r="GO1134" s="55"/>
      <c r="GP1134" s="55"/>
      <c r="GQ1134" s="55"/>
      <c r="GR1134" s="55"/>
      <c r="GS1134" s="55"/>
      <c r="GT1134" s="55"/>
      <c r="GU1134" s="55"/>
      <c r="GW1134" s="55"/>
      <c r="GX1134" s="11"/>
      <c r="GY1134" s="55"/>
      <c r="HA1134" s="55"/>
      <c r="HC1134" s="55"/>
      <c r="HD1134" s="55"/>
    </row>
    <row r="1135" s="6" customFormat="true" ht="15" hidden="false" customHeight="true" outlineLevel="0" collapsed="false">
      <c r="A1135" s="65"/>
      <c r="B1135" s="102"/>
      <c r="C1135" s="78" t="s">
        <v>918</v>
      </c>
      <c r="D1135" s="78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120"/>
      <c r="Q1135" s="104"/>
      <c r="R1135" s="105"/>
      <c r="GO1135" s="55"/>
      <c r="GP1135" s="55"/>
      <c r="GQ1135" s="55"/>
      <c r="GR1135" s="55"/>
      <c r="GS1135" s="55"/>
      <c r="GT1135" s="55"/>
      <c r="GU1135" s="55"/>
      <c r="GW1135" s="55"/>
      <c r="GX1135" s="11"/>
      <c r="GY1135" s="55"/>
      <c r="HA1135" s="55" t="s">
        <v>918</v>
      </c>
      <c r="HC1135" s="55"/>
      <c r="HD1135" s="55"/>
    </row>
    <row r="1136" s="6" customFormat="true" ht="15" hidden="false" customHeight="true" outlineLevel="0" collapsed="false">
      <c r="A1136" s="65"/>
      <c r="B1136" s="66"/>
      <c r="C1136" s="93" t="s">
        <v>532</v>
      </c>
      <c r="D1136" s="93"/>
      <c r="E1136" s="93"/>
      <c r="F1136" s="93"/>
      <c r="G1136" s="93"/>
      <c r="H1136" s="93"/>
      <c r="I1136" s="93"/>
      <c r="J1136" s="93"/>
      <c r="K1136" s="93"/>
      <c r="L1136" s="93"/>
      <c r="M1136" s="93"/>
      <c r="N1136" s="93"/>
      <c r="O1136" s="93"/>
      <c r="P1136" s="110" t="n">
        <v>4844.84</v>
      </c>
      <c r="GO1136" s="55"/>
      <c r="GP1136" s="55"/>
      <c r="GQ1136" s="55"/>
      <c r="GR1136" s="55"/>
      <c r="GS1136" s="55"/>
      <c r="GT1136" s="55"/>
      <c r="GU1136" s="55"/>
      <c r="GW1136" s="55"/>
      <c r="GX1136" s="11"/>
      <c r="GY1136" s="55"/>
      <c r="HA1136" s="55"/>
      <c r="HB1136" s="3" t="s">
        <v>532</v>
      </c>
      <c r="HC1136" s="55"/>
      <c r="HD1136" s="55"/>
    </row>
    <row r="1137" s="6" customFormat="true" ht="15" hidden="false" customHeight="true" outlineLevel="0" collapsed="false">
      <c r="A1137" s="65"/>
      <c r="B1137" s="66"/>
      <c r="C1137" s="93" t="s">
        <v>452</v>
      </c>
      <c r="D1137" s="93"/>
      <c r="E1137" s="93"/>
      <c r="F1137" s="93"/>
      <c r="G1137" s="93"/>
      <c r="H1137" s="93"/>
      <c r="I1137" s="93"/>
      <c r="J1137" s="93"/>
      <c r="K1137" s="93"/>
      <c r="L1137" s="93"/>
      <c r="M1137" s="93"/>
      <c r="N1137" s="93"/>
      <c r="O1137" s="93"/>
      <c r="P1137" s="110" t="n">
        <v>6409.56</v>
      </c>
      <c r="GO1137" s="55"/>
      <c r="GP1137" s="55"/>
      <c r="GQ1137" s="55"/>
      <c r="GR1137" s="55"/>
      <c r="GS1137" s="55"/>
      <c r="GT1137" s="55"/>
      <c r="GU1137" s="55"/>
      <c r="GW1137" s="55"/>
      <c r="GX1137" s="11"/>
      <c r="GY1137" s="55"/>
      <c r="HA1137" s="55"/>
      <c r="HB1137" s="3" t="s">
        <v>452</v>
      </c>
      <c r="HC1137" s="55"/>
      <c r="HD1137" s="55"/>
    </row>
    <row r="1138" s="6" customFormat="true" ht="15" hidden="false" customHeight="true" outlineLevel="0" collapsed="false">
      <c r="A1138" s="65"/>
      <c r="B1138" s="66"/>
      <c r="C1138" s="93" t="s">
        <v>453</v>
      </c>
      <c r="D1138" s="93"/>
      <c r="E1138" s="93"/>
      <c r="F1138" s="93"/>
      <c r="G1138" s="93"/>
      <c r="H1138" s="93"/>
      <c r="I1138" s="93"/>
      <c r="J1138" s="93"/>
      <c r="K1138" s="93"/>
      <c r="L1138" s="93"/>
      <c r="M1138" s="93"/>
      <c r="N1138" s="93"/>
      <c r="O1138" s="93"/>
      <c r="P1138" s="110" t="n">
        <v>4090.7</v>
      </c>
      <c r="GO1138" s="55"/>
      <c r="GP1138" s="55"/>
      <c r="GQ1138" s="55"/>
      <c r="GR1138" s="55"/>
      <c r="GS1138" s="55"/>
      <c r="GT1138" s="55"/>
      <c r="GU1138" s="55"/>
      <c r="GW1138" s="55"/>
      <c r="GX1138" s="11"/>
      <c r="GY1138" s="55"/>
      <c r="HA1138" s="55"/>
      <c r="HB1138" s="3" t="s">
        <v>453</v>
      </c>
      <c r="HC1138" s="55"/>
      <c r="HD1138" s="55"/>
    </row>
    <row r="1139" s="6" customFormat="true" ht="15" hidden="false" customHeight="true" outlineLevel="0" collapsed="false">
      <c r="A1139" s="65"/>
      <c r="B1139" s="66"/>
      <c r="C1139" s="93" t="s">
        <v>533</v>
      </c>
      <c r="D1139" s="93"/>
      <c r="E1139" s="93"/>
      <c r="F1139" s="93"/>
      <c r="G1139" s="93"/>
      <c r="H1139" s="93"/>
      <c r="I1139" s="93"/>
      <c r="J1139" s="93"/>
      <c r="K1139" s="93"/>
      <c r="L1139" s="93"/>
      <c r="M1139" s="93"/>
      <c r="N1139" s="93"/>
      <c r="O1139" s="93"/>
      <c r="P1139" s="110" t="n">
        <v>3582.72</v>
      </c>
      <c r="GO1139" s="55"/>
      <c r="GP1139" s="55"/>
      <c r="GQ1139" s="55"/>
      <c r="GR1139" s="55"/>
      <c r="GS1139" s="55"/>
      <c r="GT1139" s="55"/>
      <c r="GU1139" s="55"/>
      <c r="GW1139" s="55"/>
      <c r="GX1139" s="11"/>
      <c r="GY1139" s="55"/>
      <c r="HA1139" s="55"/>
      <c r="HB1139" s="3" t="s">
        <v>533</v>
      </c>
      <c r="HC1139" s="55"/>
      <c r="HD1139" s="55"/>
    </row>
    <row r="1140" s="6" customFormat="true" ht="15" hidden="false" customHeight="true" outlineLevel="0" collapsed="false">
      <c r="A1140" s="65"/>
      <c r="B1140" s="66"/>
      <c r="C1140" s="93" t="s">
        <v>534</v>
      </c>
      <c r="D1140" s="93"/>
      <c r="E1140" s="93"/>
      <c r="F1140" s="93"/>
      <c r="G1140" s="93"/>
      <c r="H1140" s="93"/>
      <c r="I1140" s="93"/>
      <c r="J1140" s="93"/>
      <c r="K1140" s="93"/>
      <c r="L1140" s="93"/>
      <c r="M1140" s="93"/>
      <c r="N1140" s="93"/>
      <c r="O1140" s="93"/>
      <c r="P1140" s="110" t="n">
        <v>3616.44</v>
      </c>
      <c r="GO1140" s="55"/>
      <c r="GP1140" s="55"/>
      <c r="GQ1140" s="55"/>
      <c r="GR1140" s="55"/>
      <c r="GS1140" s="55"/>
      <c r="GT1140" s="55"/>
      <c r="GU1140" s="55"/>
      <c r="GW1140" s="55"/>
      <c r="GX1140" s="11"/>
      <c r="GY1140" s="55"/>
      <c r="HA1140" s="55"/>
      <c r="HB1140" s="3" t="s">
        <v>534</v>
      </c>
      <c r="HC1140" s="55"/>
      <c r="HD1140" s="55"/>
    </row>
    <row r="1141" s="6" customFormat="true" ht="15" hidden="false" customHeight="true" outlineLevel="0" collapsed="false">
      <c r="A1141" s="65"/>
      <c r="B1141" s="66"/>
      <c r="C1141" s="93" t="s">
        <v>535</v>
      </c>
      <c r="D1141" s="93"/>
      <c r="E1141" s="93"/>
      <c r="F1141" s="93"/>
      <c r="G1141" s="93"/>
      <c r="H1141" s="93"/>
      <c r="I1141" s="93"/>
      <c r="J1141" s="93"/>
      <c r="K1141" s="93"/>
      <c r="L1141" s="93"/>
      <c r="M1141" s="93"/>
      <c r="N1141" s="93"/>
      <c r="O1141" s="93"/>
      <c r="P1141" s="110" t="n">
        <v>2038.98</v>
      </c>
      <c r="GO1141" s="55"/>
      <c r="GP1141" s="55"/>
      <c r="GQ1141" s="55"/>
      <c r="GR1141" s="55"/>
      <c r="GS1141" s="55"/>
      <c r="GT1141" s="55"/>
      <c r="GU1141" s="55"/>
      <c r="GW1141" s="55"/>
      <c r="GX1141" s="11"/>
      <c r="GY1141" s="55"/>
      <c r="HA1141" s="55"/>
      <c r="HB1141" s="3" t="s">
        <v>535</v>
      </c>
      <c r="HC1141" s="55"/>
      <c r="HD1141" s="55"/>
    </row>
    <row r="1142" s="6" customFormat="true" ht="15" hidden="false" customHeight="true" outlineLevel="0" collapsed="false">
      <c r="A1142" s="65"/>
      <c r="B1142" s="102"/>
      <c r="C1142" s="78" t="s">
        <v>919</v>
      </c>
      <c r="D1142" s="78"/>
      <c r="E1142" s="78"/>
      <c r="F1142" s="78"/>
      <c r="G1142" s="78"/>
      <c r="H1142" s="78"/>
      <c r="I1142" s="78"/>
      <c r="J1142" s="78"/>
      <c r="K1142" s="78"/>
      <c r="L1142" s="78"/>
      <c r="M1142" s="78"/>
      <c r="N1142" s="78"/>
      <c r="O1142" s="78"/>
      <c r="P1142" s="103" t="n">
        <v>10500.26</v>
      </c>
      <c r="Q1142" s="134"/>
      <c r="R1142" s="108"/>
      <c r="GO1142" s="55"/>
      <c r="GP1142" s="55"/>
      <c r="GQ1142" s="55"/>
      <c r="GR1142" s="55"/>
      <c r="GS1142" s="55"/>
      <c r="GT1142" s="55"/>
      <c r="GU1142" s="55"/>
      <c r="GW1142" s="55"/>
      <c r="GX1142" s="11"/>
      <c r="GY1142" s="55"/>
      <c r="HA1142" s="55"/>
      <c r="HC1142" s="55" t="s">
        <v>919</v>
      </c>
      <c r="HD1142" s="55"/>
    </row>
    <row r="1143" s="6" customFormat="true" ht="15" hidden="false" customHeight="true" outlineLevel="0" collapsed="false">
      <c r="A1143" s="65"/>
      <c r="B1143" s="102"/>
      <c r="C1143" s="78" t="s">
        <v>281</v>
      </c>
      <c r="D1143" s="78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106"/>
      <c r="Q1143" s="107"/>
      <c r="R1143" s="108"/>
      <c r="GO1143" s="55"/>
      <c r="GP1143" s="55"/>
      <c r="GQ1143" s="55"/>
      <c r="GR1143" s="55"/>
      <c r="GS1143" s="55"/>
      <c r="GT1143" s="55"/>
      <c r="GU1143" s="55"/>
      <c r="GW1143" s="55"/>
      <c r="GX1143" s="11"/>
      <c r="GY1143" s="55"/>
      <c r="HA1143" s="55"/>
      <c r="HC1143" s="55"/>
      <c r="HD1143" s="55" t="s">
        <v>281</v>
      </c>
    </row>
    <row r="1144" s="6" customFormat="true" ht="15" hidden="false" customHeight="true" outlineLevel="0" collapsed="false">
      <c r="A1144" s="65"/>
      <c r="B1144" s="102"/>
      <c r="C1144" s="109" t="s">
        <v>284</v>
      </c>
      <c r="D1144" s="109"/>
      <c r="E1144" s="109"/>
      <c r="F1144" s="109"/>
      <c r="G1144" s="109"/>
      <c r="H1144" s="109"/>
      <c r="I1144" s="109"/>
      <c r="J1144" s="109"/>
      <c r="K1144" s="138" t="n">
        <v>6.44</v>
      </c>
      <c r="L1144" s="109"/>
      <c r="M1144" s="109"/>
      <c r="N1144" s="109"/>
      <c r="O1144" s="109"/>
      <c r="P1144" s="112"/>
      <c r="Q1144" s="107"/>
      <c r="R1144" s="108"/>
      <c r="GO1144" s="55"/>
      <c r="GP1144" s="55"/>
      <c r="GQ1144" s="55"/>
      <c r="GR1144" s="55"/>
      <c r="GS1144" s="55"/>
      <c r="GT1144" s="55"/>
      <c r="GU1144" s="55"/>
      <c r="GW1144" s="55"/>
      <c r="GX1144" s="11"/>
      <c r="GY1144" s="55"/>
      <c r="HA1144" s="55"/>
      <c r="HC1144" s="55"/>
      <c r="HD1144" s="55"/>
      <c r="HF1144" s="3" t="s">
        <v>284</v>
      </c>
    </row>
    <row r="1145" s="6" customFormat="true" ht="15" hidden="false" customHeight="true" outlineLevel="0" collapsed="false">
      <c r="A1145" s="65"/>
      <c r="B1145" s="102"/>
      <c r="C1145" s="109" t="s">
        <v>285</v>
      </c>
      <c r="D1145" s="109"/>
      <c r="E1145" s="109"/>
      <c r="F1145" s="109"/>
      <c r="G1145" s="109"/>
      <c r="H1145" s="109"/>
      <c r="I1145" s="109"/>
      <c r="J1145" s="109"/>
      <c r="K1145" s="138" t="n">
        <v>0.36</v>
      </c>
      <c r="L1145" s="109"/>
      <c r="M1145" s="109"/>
      <c r="N1145" s="109"/>
      <c r="O1145" s="109"/>
      <c r="P1145" s="112"/>
      <c r="Q1145" s="107"/>
      <c r="R1145" s="108"/>
      <c r="GO1145" s="55"/>
      <c r="GP1145" s="55"/>
      <c r="GQ1145" s="55"/>
      <c r="GR1145" s="55"/>
      <c r="GS1145" s="55"/>
      <c r="GT1145" s="55"/>
      <c r="GU1145" s="55"/>
      <c r="GW1145" s="55"/>
      <c r="GX1145" s="11"/>
      <c r="GY1145" s="55"/>
      <c r="HA1145" s="55"/>
      <c r="HC1145" s="55"/>
      <c r="HD1145" s="55"/>
      <c r="HF1145" s="3" t="s">
        <v>285</v>
      </c>
    </row>
    <row r="1146" s="6" customFormat="true" ht="0.75" hidden="false" customHeight="true" outlineLevel="0" collapsed="false">
      <c r="A1146" s="113"/>
      <c r="B1146" s="114"/>
      <c r="C1146" s="115"/>
      <c r="D1146" s="115"/>
      <c r="E1146" s="115"/>
      <c r="F1146" s="115"/>
      <c r="G1146" s="115"/>
      <c r="H1146" s="115"/>
      <c r="I1146" s="115"/>
      <c r="J1146" s="115"/>
      <c r="K1146" s="116"/>
      <c r="L1146" s="115"/>
      <c r="M1146" s="115"/>
      <c r="N1146" s="115"/>
      <c r="O1146" s="115"/>
      <c r="P1146" s="117"/>
      <c r="Q1146" s="107"/>
      <c r="R1146" s="108"/>
      <c r="GO1146" s="55"/>
      <c r="GP1146" s="55"/>
      <c r="GQ1146" s="55"/>
      <c r="GR1146" s="55"/>
      <c r="GS1146" s="55"/>
      <c r="GT1146" s="55"/>
      <c r="GU1146" s="55"/>
      <c r="GW1146" s="55"/>
      <c r="GX1146" s="11"/>
      <c r="GY1146" s="55"/>
      <c r="HA1146" s="55"/>
      <c r="HC1146" s="55"/>
      <c r="HD1146" s="55"/>
    </row>
    <row r="1147" s="6" customFormat="true" ht="15" hidden="false" customHeight="true" outlineLevel="0" collapsed="false">
      <c r="A1147" s="54" t="s">
        <v>920</v>
      </c>
      <c r="B1147" s="54"/>
      <c r="C1147" s="54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GO1147" s="55" t="s">
        <v>920</v>
      </c>
      <c r="GP1147" s="55"/>
      <c r="GQ1147" s="55"/>
      <c r="GR1147" s="55"/>
      <c r="GS1147" s="55"/>
      <c r="GT1147" s="55"/>
      <c r="GU1147" s="55"/>
      <c r="GW1147" s="55"/>
      <c r="GX1147" s="11"/>
      <c r="GY1147" s="55"/>
      <c r="HA1147" s="55"/>
      <c r="HC1147" s="55"/>
      <c r="HD1147" s="55"/>
    </row>
    <row r="1148" s="6" customFormat="true" ht="23.25" hidden="false" customHeight="true" outlineLevel="0" collapsed="false">
      <c r="A1148" s="56" t="s">
        <v>921</v>
      </c>
      <c r="B1148" s="57" t="s">
        <v>922</v>
      </c>
      <c r="C1148" s="58" t="s">
        <v>923</v>
      </c>
      <c r="D1148" s="58"/>
      <c r="E1148" s="58"/>
      <c r="F1148" s="58"/>
      <c r="G1148" s="58"/>
      <c r="H1148" s="59" t="s">
        <v>61</v>
      </c>
      <c r="I1148" s="60" t="n">
        <v>1</v>
      </c>
      <c r="J1148" s="61" t="n">
        <v>1</v>
      </c>
      <c r="K1148" s="61" t="n">
        <v>1</v>
      </c>
      <c r="L1148" s="62"/>
      <c r="M1148" s="60"/>
      <c r="N1148" s="63"/>
      <c r="O1148" s="60"/>
      <c r="P1148" s="64"/>
      <c r="GO1148" s="55"/>
      <c r="GP1148" s="55"/>
      <c r="GQ1148" s="55" t="s">
        <v>923</v>
      </c>
      <c r="GR1148" s="55"/>
      <c r="GS1148" s="55"/>
      <c r="GT1148" s="55"/>
      <c r="GU1148" s="55"/>
      <c r="GW1148" s="55"/>
      <c r="GX1148" s="11"/>
      <c r="GY1148" s="55"/>
      <c r="HA1148" s="55"/>
      <c r="HC1148" s="55"/>
      <c r="HD1148" s="55"/>
    </row>
    <row r="1149" s="6" customFormat="true" ht="15" hidden="false" customHeight="true" outlineLevel="0" collapsed="false">
      <c r="A1149" s="65"/>
      <c r="B1149" s="66"/>
      <c r="C1149" s="57" t="s">
        <v>62</v>
      </c>
      <c r="D1149" s="57"/>
      <c r="E1149" s="57"/>
      <c r="F1149" s="57"/>
      <c r="G1149" s="57"/>
      <c r="H1149" s="59"/>
      <c r="I1149" s="60"/>
      <c r="J1149" s="60"/>
      <c r="K1149" s="60"/>
      <c r="L1149" s="62"/>
      <c r="M1149" s="60"/>
      <c r="N1149" s="67"/>
      <c r="O1149" s="60"/>
      <c r="P1149" s="68" t="n">
        <v>524.68</v>
      </c>
      <c r="Q1149" s="69"/>
      <c r="R1149" s="69"/>
      <c r="GO1149" s="55"/>
      <c r="GP1149" s="55"/>
      <c r="GQ1149" s="55"/>
      <c r="GR1149" s="55"/>
      <c r="GS1149" s="55"/>
      <c r="GT1149" s="55"/>
      <c r="GU1149" s="55"/>
      <c r="GW1149" s="55" t="s">
        <v>62</v>
      </c>
      <c r="GX1149" s="11"/>
      <c r="GY1149" s="55"/>
      <c r="HA1149" s="55"/>
      <c r="HC1149" s="55"/>
      <c r="HD1149" s="55"/>
    </row>
    <row r="1150" s="6" customFormat="true" ht="15" hidden="false" customHeight="true" outlineLevel="0" collapsed="false">
      <c r="A1150" s="70"/>
      <c r="B1150" s="71"/>
      <c r="C1150" s="8" t="s">
        <v>63</v>
      </c>
      <c r="D1150" s="8"/>
      <c r="E1150" s="8"/>
      <c r="F1150" s="8"/>
      <c r="G1150" s="8"/>
      <c r="H1150" s="72"/>
      <c r="I1150" s="73"/>
      <c r="J1150" s="73"/>
      <c r="K1150" s="73"/>
      <c r="L1150" s="74"/>
      <c r="M1150" s="73"/>
      <c r="N1150" s="74"/>
      <c r="O1150" s="73"/>
      <c r="P1150" s="75" t="n">
        <v>517.56</v>
      </c>
      <c r="GO1150" s="55"/>
      <c r="GP1150" s="55"/>
      <c r="GQ1150" s="55"/>
      <c r="GR1150" s="55"/>
      <c r="GS1150" s="55"/>
      <c r="GT1150" s="55"/>
      <c r="GU1150" s="55"/>
      <c r="GW1150" s="55"/>
      <c r="GX1150" s="11" t="s">
        <v>63</v>
      </c>
      <c r="GY1150" s="55"/>
      <c r="HA1150" s="55"/>
      <c r="HC1150" s="55"/>
      <c r="HD1150" s="55"/>
    </row>
    <row r="1151" s="6" customFormat="true" ht="15" hidden="false" customHeight="true" outlineLevel="0" collapsed="false">
      <c r="A1151" s="70"/>
      <c r="B1151" s="71" t="s">
        <v>692</v>
      </c>
      <c r="C1151" s="8" t="s">
        <v>693</v>
      </c>
      <c r="D1151" s="8"/>
      <c r="E1151" s="8"/>
      <c r="F1151" s="8"/>
      <c r="G1151" s="8"/>
      <c r="H1151" s="72" t="s">
        <v>66</v>
      </c>
      <c r="I1151" s="76" t="n">
        <v>90</v>
      </c>
      <c r="J1151" s="73"/>
      <c r="K1151" s="76" t="n">
        <v>90</v>
      </c>
      <c r="L1151" s="74"/>
      <c r="M1151" s="73"/>
      <c r="N1151" s="74"/>
      <c r="O1151" s="73"/>
      <c r="P1151" s="75" t="n">
        <v>465.8</v>
      </c>
      <c r="GO1151" s="55"/>
      <c r="GP1151" s="55"/>
      <c r="GQ1151" s="55"/>
      <c r="GR1151" s="55"/>
      <c r="GS1151" s="55"/>
      <c r="GT1151" s="55"/>
      <c r="GU1151" s="55"/>
      <c r="GW1151" s="55"/>
      <c r="GX1151" s="11" t="s">
        <v>693</v>
      </c>
      <c r="GY1151" s="55"/>
      <c r="HA1151" s="55"/>
      <c r="HC1151" s="55"/>
      <c r="HD1151" s="55"/>
    </row>
    <row r="1152" s="6" customFormat="true" ht="15" hidden="false" customHeight="true" outlineLevel="0" collapsed="false">
      <c r="A1152" s="70"/>
      <c r="B1152" s="71" t="s">
        <v>694</v>
      </c>
      <c r="C1152" s="8" t="s">
        <v>695</v>
      </c>
      <c r="D1152" s="8"/>
      <c r="E1152" s="8"/>
      <c r="F1152" s="8"/>
      <c r="G1152" s="8"/>
      <c r="H1152" s="72" t="s">
        <v>66</v>
      </c>
      <c r="I1152" s="76" t="n">
        <v>46</v>
      </c>
      <c r="J1152" s="73"/>
      <c r="K1152" s="76" t="n">
        <v>46</v>
      </c>
      <c r="L1152" s="74"/>
      <c r="M1152" s="73"/>
      <c r="N1152" s="74"/>
      <c r="O1152" s="73"/>
      <c r="P1152" s="75" t="n">
        <v>238.08</v>
      </c>
      <c r="GO1152" s="55"/>
      <c r="GP1152" s="55"/>
      <c r="GQ1152" s="55"/>
      <c r="GR1152" s="55"/>
      <c r="GS1152" s="55"/>
      <c r="GT1152" s="55"/>
      <c r="GU1152" s="55"/>
      <c r="GW1152" s="55"/>
      <c r="GX1152" s="11" t="s">
        <v>695</v>
      </c>
      <c r="GY1152" s="55"/>
      <c r="HA1152" s="55"/>
      <c r="HC1152" s="55"/>
      <c r="HD1152" s="55"/>
    </row>
    <row r="1153" s="6" customFormat="true" ht="15" hidden="false" customHeight="true" outlineLevel="0" collapsed="false">
      <c r="A1153" s="77"/>
      <c r="B1153" s="78"/>
      <c r="C1153" s="57" t="s">
        <v>69</v>
      </c>
      <c r="D1153" s="57"/>
      <c r="E1153" s="57"/>
      <c r="F1153" s="57"/>
      <c r="G1153" s="57"/>
      <c r="H1153" s="59"/>
      <c r="I1153" s="60"/>
      <c r="J1153" s="60"/>
      <c r="K1153" s="60"/>
      <c r="L1153" s="62"/>
      <c r="M1153" s="60"/>
      <c r="N1153" s="67" t="n">
        <v>1238.8</v>
      </c>
      <c r="O1153" s="60"/>
      <c r="P1153" s="68" t="n">
        <v>1238.8</v>
      </c>
      <c r="GO1153" s="55"/>
      <c r="GP1153" s="55"/>
      <c r="GQ1153" s="55"/>
      <c r="GR1153" s="55"/>
      <c r="GS1153" s="55"/>
      <c r="GT1153" s="55"/>
      <c r="GU1153" s="55"/>
      <c r="GW1153" s="55"/>
      <c r="GX1153" s="11"/>
      <c r="GY1153" s="55" t="s">
        <v>69</v>
      </c>
      <c r="HA1153" s="55"/>
      <c r="HC1153" s="55"/>
      <c r="HD1153" s="55"/>
    </row>
    <row r="1154" s="6" customFormat="true" ht="0.75" hidden="false" customHeight="true" outlineLevel="0" collapsed="false">
      <c r="A1154" s="79"/>
      <c r="B1154" s="80"/>
      <c r="C1154" s="80"/>
      <c r="D1154" s="80"/>
      <c r="E1154" s="80"/>
      <c r="F1154" s="80"/>
      <c r="G1154" s="80"/>
      <c r="H1154" s="81"/>
      <c r="I1154" s="82"/>
      <c r="J1154" s="82"/>
      <c r="K1154" s="82"/>
      <c r="L1154" s="83"/>
      <c r="M1154" s="82"/>
      <c r="N1154" s="83"/>
      <c r="O1154" s="82"/>
      <c r="P1154" s="84"/>
      <c r="GO1154" s="55"/>
      <c r="GP1154" s="55"/>
      <c r="GQ1154" s="55"/>
      <c r="GR1154" s="55"/>
      <c r="GS1154" s="55"/>
      <c r="GT1154" s="55"/>
      <c r="GU1154" s="55"/>
      <c r="GW1154" s="55"/>
      <c r="GX1154" s="11"/>
      <c r="GY1154" s="55"/>
      <c r="HA1154" s="55"/>
      <c r="HC1154" s="55"/>
      <c r="HD1154" s="55"/>
    </row>
    <row r="1155" s="6" customFormat="true" ht="15" hidden="false" customHeight="true" outlineLevel="0" collapsed="false">
      <c r="A1155" s="54" t="s">
        <v>716</v>
      </c>
      <c r="B1155" s="54"/>
      <c r="C1155" s="54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GO1155" s="55"/>
      <c r="GP1155" s="55" t="s">
        <v>716</v>
      </c>
      <c r="GQ1155" s="55"/>
      <c r="GR1155" s="55"/>
      <c r="GS1155" s="55"/>
      <c r="GT1155" s="55"/>
      <c r="GU1155" s="55"/>
      <c r="GW1155" s="55"/>
      <c r="GX1155" s="11"/>
      <c r="GY1155" s="55"/>
      <c r="HA1155" s="55"/>
      <c r="HC1155" s="55"/>
      <c r="HD1155" s="55"/>
    </row>
    <row r="1156" s="6" customFormat="true" ht="22.5" hidden="false" customHeight="true" outlineLevel="0" collapsed="false">
      <c r="A1156" s="56" t="s">
        <v>924</v>
      </c>
      <c r="B1156" s="57" t="s">
        <v>718</v>
      </c>
      <c r="C1156" s="58" t="s">
        <v>925</v>
      </c>
      <c r="D1156" s="58"/>
      <c r="E1156" s="58"/>
      <c r="F1156" s="58"/>
      <c r="G1156" s="58"/>
      <c r="H1156" s="59" t="s">
        <v>61</v>
      </c>
      <c r="I1156" s="60" t="n">
        <v>1</v>
      </c>
      <c r="J1156" s="61" t="n">
        <v>1</v>
      </c>
      <c r="K1156" s="61" t="n">
        <v>1</v>
      </c>
      <c r="L1156" s="62"/>
      <c r="M1156" s="60"/>
      <c r="N1156" s="63"/>
      <c r="O1156" s="60"/>
      <c r="P1156" s="64"/>
      <c r="GO1156" s="55"/>
      <c r="GP1156" s="55"/>
      <c r="GQ1156" s="55" t="s">
        <v>925</v>
      </c>
      <c r="GR1156" s="55"/>
      <c r="GS1156" s="55"/>
      <c r="GT1156" s="55"/>
      <c r="GU1156" s="55"/>
      <c r="GW1156" s="55"/>
      <c r="GX1156" s="11"/>
      <c r="GY1156" s="55"/>
      <c r="HA1156" s="55"/>
      <c r="HC1156" s="55"/>
      <c r="HD1156" s="55"/>
    </row>
    <row r="1157" s="6" customFormat="true" ht="15" hidden="false" customHeight="true" outlineLevel="0" collapsed="false">
      <c r="A1157" s="77"/>
      <c r="B1157" s="78"/>
      <c r="C1157" s="57" t="s">
        <v>69</v>
      </c>
      <c r="D1157" s="57"/>
      <c r="E1157" s="57"/>
      <c r="F1157" s="57"/>
      <c r="G1157" s="57"/>
      <c r="H1157" s="59"/>
      <c r="I1157" s="60"/>
      <c r="J1157" s="60"/>
      <c r="K1157" s="60"/>
      <c r="L1157" s="62"/>
      <c r="M1157" s="60"/>
      <c r="N1157" s="62"/>
      <c r="O1157" s="60"/>
      <c r="P1157" s="64"/>
      <c r="GO1157" s="55"/>
      <c r="GP1157" s="55"/>
      <c r="GQ1157" s="55"/>
      <c r="GR1157" s="55"/>
      <c r="GS1157" s="55"/>
      <c r="GT1157" s="55"/>
      <c r="GU1157" s="55"/>
      <c r="GW1157" s="55"/>
      <c r="GX1157" s="11"/>
      <c r="GY1157" s="55" t="s">
        <v>69</v>
      </c>
      <c r="HA1157" s="55"/>
      <c r="HC1157" s="55"/>
      <c r="HD1157" s="55"/>
    </row>
    <row r="1158" s="6" customFormat="true" ht="0.75" hidden="false" customHeight="true" outlineLevel="0" collapsed="false">
      <c r="A1158" s="79"/>
      <c r="B1158" s="80"/>
      <c r="C1158" s="80"/>
      <c r="D1158" s="80"/>
      <c r="E1158" s="80"/>
      <c r="F1158" s="80"/>
      <c r="G1158" s="80"/>
      <c r="H1158" s="81"/>
      <c r="I1158" s="82"/>
      <c r="J1158" s="82"/>
      <c r="K1158" s="82"/>
      <c r="L1158" s="83"/>
      <c r="M1158" s="82"/>
      <c r="N1158" s="83"/>
      <c r="O1158" s="82"/>
      <c r="P1158" s="84"/>
      <c r="GO1158" s="55"/>
      <c r="GP1158" s="55"/>
      <c r="GQ1158" s="55"/>
      <c r="GR1158" s="55"/>
      <c r="GS1158" s="55"/>
      <c r="GT1158" s="55"/>
      <c r="GU1158" s="55"/>
      <c r="GW1158" s="55"/>
      <c r="GX1158" s="11"/>
      <c r="GY1158" s="55"/>
      <c r="HA1158" s="55"/>
      <c r="HC1158" s="55"/>
      <c r="HD1158" s="55"/>
    </row>
    <row r="1159" s="6" customFormat="true" ht="15" hidden="false" customHeight="true" outlineLevel="0" collapsed="false">
      <c r="A1159" s="65"/>
      <c r="B1159" s="102"/>
      <c r="C1159" s="78" t="s">
        <v>926</v>
      </c>
      <c r="D1159" s="78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120"/>
      <c r="Q1159" s="104"/>
      <c r="R1159" s="105"/>
      <c r="GO1159" s="55"/>
      <c r="GP1159" s="55"/>
      <c r="GQ1159" s="55"/>
      <c r="GR1159" s="55"/>
      <c r="GS1159" s="55"/>
      <c r="GT1159" s="55"/>
      <c r="GU1159" s="55"/>
      <c r="GW1159" s="55"/>
      <c r="GX1159" s="11"/>
      <c r="GY1159" s="55"/>
      <c r="HA1159" s="55" t="s">
        <v>926</v>
      </c>
      <c r="HC1159" s="55"/>
      <c r="HD1159" s="55"/>
    </row>
    <row r="1160" s="6" customFormat="true" ht="15" hidden="false" customHeight="true" outlineLevel="0" collapsed="false">
      <c r="A1160" s="65"/>
      <c r="B1160" s="66"/>
      <c r="C1160" s="93" t="s">
        <v>532</v>
      </c>
      <c r="D1160" s="93"/>
      <c r="E1160" s="93"/>
      <c r="F1160" s="93"/>
      <c r="G1160" s="93"/>
      <c r="H1160" s="93"/>
      <c r="I1160" s="93"/>
      <c r="J1160" s="93"/>
      <c r="K1160" s="93"/>
      <c r="L1160" s="93"/>
      <c r="M1160" s="93"/>
      <c r="N1160" s="93"/>
      <c r="O1160" s="93"/>
      <c r="P1160" s="137" t="n">
        <v>534.92</v>
      </c>
      <c r="GO1160" s="55"/>
      <c r="GP1160" s="55"/>
      <c r="GQ1160" s="55"/>
      <c r="GR1160" s="55"/>
      <c r="GS1160" s="55"/>
      <c r="GT1160" s="55"/>
      <c r="GU1160" s="55"/>
      <c r="GW1160" s="55"/>
      <c r="GX1160" s="11"/>
      <c r="GY1160" s="55"/>
      <c r="HA1160" s="55"/>
      <c r="HB1160" s="3" t="s">
        <v>532</v>
      </c>
      <c r="HC1160" s="55"/>
      <c r="HD1160" s="55"/>
    </row>
    <row r="1161" s="6" customFormat="true" ht="15" hidden="false" customHeight="true" outlineLevel="0" collapsed="false">
      <c r="A1161" s="65"/>
      <c r="B1161" s="66"/>
      <c r="C1161" s="93" t="s">
        <v>453</v>
      </c>
      <c r="D1161" s="93"/>
      <c r="E1161" s="93"/>
      <c r="F1161" s="93"/>
      <c r="G1161" s="93"/>
      <c r="H1161" s="93"/>
      <c r="I1161" s="93"/>
      <c r="J1161" s="93"/>
      <c r="K1161" s="93"/>
      <c r="L1161" s="93"/>
      <c r="M1161" s="93"/>
      <c r="N1161" s="93"/>
      <c r="O1161" s="93"/>
      <c r="P1161" s="110" t="n">
        <v>1238.8</v>
      </c>
      <c r="GO1161" s="55"/>
      <c r="GP1161" s="55"/>
      <c r="GQ1161" s="55"/>
      <c r="GR1161" s="55"/>
      <c r="GS1161" s="55"/>
      <c r="GT1161" s="55"/>
      <c r="GU1161" s="55"/>
      <c r="GW1161" s="55"/>
      <c r="GX1161" s="11"/>
      <c r="GY1161" s="55"/>
      <c r="HA1161" s="55"/>
      <c r="HB1161" s="3" t="s">
        <v>453</v>
      </c>
      <c r="HC1161" s="55"/>
      <c r="HD1161" s="55"/>
    </row>
    <row r="1162" s="6" customFormat="true" ht="15" hidden="false" customHeight="true" outlineLevel="0" collapsed="false">
      <c r="A1162" s="65"/>
      <c r="B1162" s="66"/>
      <c r="C1162" s="93" t="s">
        <v>533</v>
      </c>
      <c r="D1162" s="93"/>
      <c r="E1162" s="93"/>
      <c r="F1162" s="93"/>
      <c r="G1162" s="93"/>
      <c r="H1162" s="93"/>
      <c r="I1162" s="93"/>
      <c r="J1162" s="93"/>
      <c r="K1162" s="93"/>
      <c r="L1162" s="93"/>
      <c r="M1162" s="93"/>
      <c r="N1162" s="93"/>
      <c r="O1162" s="93"/>
      <c r="P1162" s="137" t="n">
        <v>517.56</v>
      </c>
      <c r="GO1162" s="55"/>
      <c r="GP1162" s="55"/>
      <c r="GQ1162" s="55"/>
      <c r="GR1162" s="55"/>
      <c r="GS1162" s="55"/>
      <c r="GT1162" s="55"/>
      <c r="GU1162" s="55"/>
      <c r="GW1162" s="55"/>
      <c r="GX1162" s="11"/>
      <c r="GY1162" s="55"/>
      <c r="HA1162" s="55"/>
      <c r="HB1162" s="3" t="s">
        <v>533</v>
      </c>
      <c r="HC1162" s="55"/>
      <c r="HD1162" s="55"/>
    </row>
    <row r="1163" s="6" customFormat="true" ht="15" hidden="false" customHeight="true" outlineLevel="0" collapsed="false">
      <c r="A1163" s="65"/>
      <c r="B1163" s="66"/>
      <c r="C1163" s="93" t="s">
        <v>534</v>
      </c>
      <c r="D1163" s="93"/>
      <c r="E1163" s="93"/>
      <c r="F1163" s="93"/>
      <c r="G1163" s="93"/>
      <c r="H1163" s="93"/>
      <c r="I1163" s="93"/>
      <c r="J1163" s="93"/>
      <c r="K1163" s="93"/>
      <c r="L1163" s="93"/>
      <c r="M1163" s="93"/>
      <c r="N1163" s="93"/>
      <c r="O1163" s="93"/>
      <c r="P1163" s="137" t="n">
        <v>465.8</v>
      </c>
      <c r="GO1163" s="55"/>
      <c r="GP1163" s="55"/>
      <c r="GQ1163" s="55"/>
      <c r="GR1163" s="55"/>
      <c r="GS1163" s="55"/>
      <c r="GT1163" s="55"/>
      <c r="GU1163" s="55"/>
      <c r="GW1163" s="55"/>
      <c r="GX1163" s="11"/>
      <c r="GY1163" s="55"/>
      <c r="HA1163" s="55"/>
      <c r="HB1163" s="3" t="s">
        <v>534</v>
      </c>
      <c r="HC1163" s="55"/>
      <c r="HD1163" s="55"/>
    </row>
    <row r="1164" s="6" customFormat="true" ht="15" hidden="false" customHeight="true" outlineLevel="0" collapsed="false">
      <c r="A1164" s="65"/>
      <c r="B1164" s="66"/>
      <c r="C1164" s="93" t="s">
        <v>535</v>
      </c>
      <c r="D1164" s="93"/>
      <c r="E1164" s="93"/>
      <c r="F1164" s="93"/>
      <c r="G1164" s="93"/>
      <c r="H1164" s="93"/>
      <c r="I1164" s="93"/>
      <c r="J1164" s="93"/>
      <c r="K1164" s="93"/>
      <c r="L1164" s="93"/>
      <c r="M1164" s="93"/>
      <c r="N1164" s="93"/>
      <c r="O1164" s="93"/>
      <c r="P1164" s="137" t="n">
        <v>238.08</v>
      </c>
      <c r="GO1164" s="55"/>
      <c r="GP1164" s="55"/>
      <c r="GQ1164" s="55"/>
      <c r="GR1164" s="55"/>
      <c r="GS1164" s="55"/>
      <c r="GT1164" s="55"/>
      <c r="GU1164" s="55"/>
      <c r="GW1164" s="55"/>
      <c r="GX1164" s="11"/>
      <c r="GY1164" s="55"/>
      <c r="HA1164" s="55"/>
      <c r="HB1164" s="3" t="s">
        <v>535</v>
      </c>
      <c r="HC1164" s="55"/>
      <c r="HD1164" s="55"/>
    </row>
    <row r="1165" s="6" customFormat="true" ht="15" hidden="false" customHeight="true" outlineLevel="0" collapsed="false">
      <c r="A1165" s="65"/>
      <c r="B1165" s="102"/>
      <c r="C1165" s="78" t="s">
        <v>927</v>
      </c>
      <c r="D1165" s="78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103" t="n">
        <v>1238.8</v>
      </c>
      <c r="Q1165" s="134"/>
      <c r="R1165" s="108"/>
      <c r="GO1165" s="55"/>
      <c r="GP1165" s="55"/>
      <c r="GQ1165" s="55"/>
      <c r="GR1165" s="55"/>
      <c r="GS1165" s="55"/>
      <c r="GT1165" s="55"/>
      <c r="GU1165" s="55"/>
      <c r="GW1165" s="55"/>
      <c r="GX1165" s="11"/>
      <c r="GY1165" s="55"/>
      <c r="HA1165" s="55"/>
      <c r="HC1165" s="55" t="s">
        <v>927</v>
      </c>
      <c r="HD1165" s="55"/>
    </row>
    <row r="1166" s="6" customFormat="true" ht="15" hidden="false" customHeight="true" outlineLevel="0" collapsed="false">
      <c r="A1166" s="65"/>
      <c r="B1166" s="102"/>
      <c r="C1166" s="78" t="s">
        <v>281</v>
      </c>
      <c r="D1166" s="78"/>
      <c r="E1166" s="78"/>
      <c r="F1166" s="78"/>
      <c r="G1166" s="78"/>
      <c r="H1166" s="78"/>
      <c r="I1166" s="78"/>
      <c r="J1166" s="78"/>
      <c r="K1166" s="78"/>
      <c r="L1166" s="78"/>
      <c r="M1166" s="78"/>
      <c r="N1166" s="78"/>
      <c r="O1166" s="78"/>
      <c r="P1166" s="106"/>
      <c r="Q1166" s="107"/>
      <c r="R1166" s="108"/>
      <c r="GO1166" s="55"/>
      <c r="GP1166" s="55"/>
      <c r="GQ1166" s="55"/>
      <c r="GR1166" s="55"/>
      <c r="GS1166" s="55"/>
      <c r="GT1166" s="55"/>
      <c r="GU1166" s="55"/>
      <c r="GW1166" s="55"/>
      <c r="GX1166" s="11"/>
      <c r="GY1166" s="55"/>
      <c r="HA1166" s="55"/>
      <c r="HC1166" s="55"/>
      <c r="HD1166" s="55" t="s">
        <v>281</v>
      </c>
    </row>
    <row r="1167" s="6" customFormat="true" ht="15" hidden="false" customHeight="true" outlineLevel="0" collapsed="false">
      <c r="A1167" s="65"/>
      <c r="B1167" s="102"/>
      <c r="C1167" s="109" t="s">
        <v>284</v>
      </c>
      <c r="D1167" s="109"/>
      <c r="E1167" s="109"/>
      <c r="F1167" s="109"/>
      <c r="G1167" s="109"/>
      <c r="H1167" s="109"/>
      <c r="I1167" s="109"/>
      <c r="J1167" s="109"/>
      <c r="K1167" s="138" t="n">
        <v>1.03</v>
      </c>
      <c r="L1167" s="109"/>
      <c r="M1167" s="109"/>
      <c r="N1167" s="109"/>
      <c r="O1167" s="109"/>
      <c r="P1167" s="112"/>
      <c r="Q1167" s="107"/>
      <c r="R1167" s="108"/>
      <c r="GO1167" s="55"/>
      <c r="GP1167" s="55"/>
      <c r="GQ1167" s="55"/>
      <c r="GR1167" s="55"/>
      <c r="GS1167" s="55"/>
      <c r="GT1167" s="55"/>
      <c r="GU1167" s="55"/>
      <c r="GW1167" s="55"/>
      <c r="GX1167" s="11"/>
      <c r="GY1167" s="55"/>
      <c r="HA1167" s="55"/>
      <c r="HC1167" s="55"/>
      <c r="HD1167" s="55"/>
      <c r="HF1167" s="3" t="s">
        <v>284</v>
      </c>
    </row>
    <row r="1168" s="6" customFormat="true" ht="15" hidden="false" customHeight="true" outlineLevel="0" collapsed="false">
      <c r="A1168" s="65"/>
      <c r="B1168" s="102"/>
      <c r="C1168" s="109" t="s">
        <v>285</v>
      </c>
      <c r="D1168" s="109"/>
      <c r="E1168" s="109"/>
      <c r="F1168" s="109"/>
      <c r="G1168" s="109"/>
      <c r="H1168" s="109"/>
      <c r="I1168" s="109"/>
      <c r="J1168" s="109"/>
      <c r="K1168" s="138" t="n">
        <v>0.01</v>
      </c>
      <c r="L1168" s="109"/>
      <c r="M1168" s="109"/>
      <c r="N1168" s="109"/>
      <c r="O1168" s="109"/>
      <c r="P1168" s="112"/>
      <c r="Q1168" s="107"/>
      <c r="R1168" s="108"/>
      <c r="GO1168" s="55"/>
      <c r="GP1168" s="55"/>
      <c r="GQ1168" s="55"/>
      <c r="GR1168" s="55"/>
      <c r="GS1168" s="55"/>
      <c r="GT1168" s="55"/>
      <c r="GU1168" s="55"/>
      <c r="GW1168" s="55"/>
      <c r="GX1168" s="11"/>
      <c r="GY1168" s="55"/>
      <c r="HA1168" s="55"/>
      <c r="HC1168" s="55"/>
      <c r="HD1168" s="55"/>
      <c r="HF1168" s="3" t="s">
        <v>285</v>
      </c>
    </row>
    <row r="1169" s="6" customFormat="true" ht="0.75" hidden="false" customHeight="true" outlineLevel="0" collapsed="false">
      <c r="A1169" s="113"/>
      <c r="B1169" s="114"/>
      <c r="C1169" s="115"/>
      <c r="D1169" s="115"/>
      <c r="E1169" s="115"/>
      <c r="F1169" s="115"/>
      <c r="G1169" s="115"/>
      <c r="H1169" s="115"/>
      <c r="I1169" s="115"/>
      <c r="J1169" s="115"/>
      <c r="K1169" s="116"/>
      <c r="L1169" s="115"/>
      <c r="M1169" s="115"/>
      <c r="N1169" s="115"/>
      <c r="O1169" s="115"/>
      <c r="P1169" s="117"/>
      <c r="Q1169" s="107"/>
      <c r="R1169" s="108"/>
      <c r="GO1169" s="55"/>
      <c r="GP1169" s="55"/>
      <c r="GQ1169" s="55"/>
      <c r="GR1169" s="55"/>
      <c r="GS1169" s="55"/>
      <c r="GT1169" s="55"/>
      <c r="GU1169" s="55"/>
      <c r="GW1169" s="55"/>
      <c r="GX1169" s="11"/>
      <c r="GY1169" s="55"/>
      <c r="HA1169" s="55"/>
      <c r="HC1169" s="55"/>
      <c r="HD1169" s="55"/>
    </row>
    <row r="1170" s="6" customFormat="true" ht="15" hidden="false" customHeight="true" outlineLevel="0" collapsed="false">
      <c r="A1170" s="54" t="s">
        <v>928</v>
      </c>
      <c r="B1170" s="54"/>
      <c r="C1170" s="54"/>
      <c r="D1170" s="54"/>
      <c r="E1170" s="54"/>
      <c r="F1170" s="54"/>
      <c r="G1170" s="54"/>
      <c r="H1170" s="54"/>
      <c r="I1170" s="54"/>
      <c r="J1170" s="54"/>
      <c r="K1170" s="54"/>
      <c r="L1170" s="54"/>
      <c r="M1170" s="54"/>
      <c r="N1170" s="54"/>
      <c r="O1170" s="54"/>
      <c r="P1170" s="54"/>
      <c r="GO1170" s="55" t="s">
        <v>928</v>
      </c>
      <c r="GP1170" s="55"/>
      <c r="GQ1170" s="55"/>
      <c r="GR1170" s="55"/>
      <c r="GS1170" s="55"/>
      <c r="GT1170" s="55"/>
      <c r="GU1170" s="55"/>
      <c r="GW1170" s="55"/>
      <c r="GX1170" s="11"/>
      <c r="GY1170" s="55"/>
      <c r="HA1170" s="55"/>
      <c r="HC1170" s="55"/>
      <c r="HD1170" s="55"/>
    </row>
    <row r="1171" s="6" customFormat="true" ht="15" hidden="false" customHeight="true" outlineLevel="0" collapsed="false">
      <c r="A1171" s="54" t="s">
        <v>929</v>
      </c>
      <c r="B1171" s="54"/>
      <c r="C1171" s="54"/>
      <c r="D1171" s="54"/>
      <c r="E1171" s="54"/>
      <c r="F1171" s="54"/>
      <c r="G1171" s="54"/>
      <c r="H1171" s="54"/>
      <c r="I1171" s="54"/>
      <c r="J1171" s="54"/>
      <c r="K1171" s="54"/>
      <c r="L1171" s="54"/>
      <c r="M1171" s="54"/>
      <c r="N1171" s="54"/>
      <c r="O1171" s="54"/>
      <c r="P1171" s="54"/>
      <c r="GO1171" s="55"/>
      <c r="GP1171" s="55" t="s">
        <v>929</v>
      </c>
      <c r="GQ1171" s="55"/>
      <c r="GR1171" s="55"/>
      <c r="GS1171" s="55"/>
      <c r="GT1171" s="55"/>
      <c r="GU1171" s="55"/>
      <c r="GW1171" s="55"/>
      <c r="GX1171" s="11"/>
      <c r="GY1171" s="55"/>
      <c r="HA1171" s="55"/>
      <c r="HC1171" s="55"/>
      <c r="HD1171" s="55"/>
    </row>
    <row r="1172" s="6" customFormat="true" ht="15" hidden="false" customHeight="true" outlineLevel="0" collapsed="false">
      <c r="A1172" s="56" t="s">
        <v>930</v>
      </c>
      <c r="B1172" s="57" t="s">
        <v>931</v>
      </c>
      <c r="C1172" s="58" t="s">
        <v>932</v>
      </c>
      <c r="D1172" s="58"/>
      <c r="E1172" s="58"/>
      <c r="F1172" s="58"/>
      <c r="G1172" s="58"/>
      <c r="H1172" s="59" t="s">
        <v>61</v>
      </c>
      <c r="I1172" s="60" t="n">
        <v>1</v>
      </c>
      <c r="J1172" s="61" t="n">
        <v>1</v>
      </c>
      <c r="K1172" s="61" t="n">
        <v>1</v>
      </c>
      <c r="L1172" s="62"/>
      <c r="M1172" s="60"/>
      <c r="N1172" s="63"/>
      <c r="O1172" s="60"/>
      <c r="P1172" s="64"/>
      <c r="GO1172" s="55"/>
      <c r="GP1172" s="55"/>
      <c r="GQ1172" s="55" t="s">
        <v>932</v>
      </c>
      <c r="GR1172" s="55"/>
      <c r="GS1172" s="55"/>
      <c r="GT1172" s="55"/>
      <c r="GU1172" s="55"/>
      <c r="GW1172" s="55"/>
      <c r="GX1172" s="11"/>
      <c r="GY1172" s="55"/>
      <c r="HA1172" s="55"/>
      <c r="HC1172" s="55"/>
      <c r="HD1172" s="55"/>
    </row>
    <row r="1173" s="6" customFormat="true" ht="22.5" hidden="false" customHeight="true" outlineLevel="0" collapsed="false">
      <c r="A1173" s="88"/>
      <c r="B1173" s="66" t="s">
        <v>933</v>
      </c>
      <c r="C1173" s="89" t="s">
        <v>934</v>
      </c>
      <c r="D1173" s="89"/>
      <c r="E1173" s="89"/>
      <c r="F1173" s="89"/>
      <c r="G1173" s="89"/>
      <c r="H1173" s="89"/>
      <c r="I1173" s="89"/>
      <c r="J1173" s="89"/>
      <c r="K1173" s="89"/>
      <c r="L1173" s="89"/>
      <c r="M1173" s="89"/>
      <c r="N1173" s="89"/>
      <c r="O1173" s="89"/>
      <c r="P1173" s="89"/>
      <c r="GO1173" s="55"/>
      <c r="GP1173" s="55"/>
      <c r="GQ1173" s="55"/>
      <c r="GR1173" s="55"/>
      <c r="GS1173" s="55"/>
      <c r="GT1173" s="55"/>
      <c r="GU1173" s="55"/>
      <c r="GV1173" s="3" t="s">
        <v>934</v>
      </c>
      <c r="GW1173" s="55"/>
      <c r="GX1173" s="11"/>
      <c r="GY1173" s="55"/>
      <c r="HA1173" s="55"/>
      <c r="HC1173" s="55"/>
      <c r="HD1173" s="55"/>
    </row>
    <row r="1174" s="6" customFormat="true" ht="15" hidden="false" customHeight="true" outlineLevel="0" collapsed="false">
      <c r="A1174" s="65"/>
      <c r="B1174" s="66"/>
      <c r="C1174" s="57" t="s">
        <v>62</v>
      </c>
      <c r="D1174" s="57"/>
      <c r="E1174" s="57"/>
      <c r="F1174" s="57"/>
      <c r="G1174" s="57"/>
      <c r="H1174" s="59"/>
      <c r="I1174" s="60"/>
      <c r="J1174" s="60"/>
      <c r="K1174" s="60"/>
      <c r="L1174" s="62"/>
      <c r="M1174" s="60"/>
      <c r="N1174" s="67"/>
      <c r="O1174" s="60"/>
      <c r="P1174" s="68" t="n">
        <v>951.71</v>
      </c>
      <c r="Q1174" s="69"/>
      <c r="R1174" s="69"/>
      <c r="GO1174" s="55"/>
      <c r="GP1174" s="55"/>
      <c r="GQ1174" s="55"/>
      <c r="GR1174" s="55"/>
      <c r="GS1174" s="55"/>
      <c r="GT1174" s="55"/>
      <c r="GU1174" s="55"/>
      <c r="GW1174" s="55" t="s">
        <v>62</v>
      </c>
      <c r="GX1174" s="11"/>
      <c r="GY1174" s="55"/>
      <c r="HA1174" s="55"/>
      <c r="HC1174" s="55"/>
      <c r="HD1174" s="55"/>
    </row>
    <row r="1175" s="6" customFormat="true" ht="15" hidden="false" customHeight="true" outlineLevel="0" collapsed="false">
      <c r="A1175" s="70"/>
      <c r="B1175" s="71"/>
      <c r="C1175" s="8" t="s">
        <v>63</v>
      </c>
      <c r="D1175" s="8"/>
      <c r="E1175" s="8"/>
      <c r="F1175" s="8"/>
      <c r="G1175" s="8"/>
      <c r="H1175" s="72"/>
      <c r="I1175" s="73"/>
      <c r="J1175" s="73"/>
      <c r="K1175" s="73"/>
      <c r="L1175" s="74"/>
      <c r="M1175" s="73"/>
      <c r="N1175" s="74"/>
      <c r="O1175" s="73"/>
      <c r="P1175" s="75" t="n">
        <v>951.71</v>
      </c>
      <c r="GO1175" s="55"/>
      <c r="GP1175" s="55"/>
      <c r="GQ1175" s="55"/>
      <c r="GR1175" s="55"/>
      <c r="GS1175" s="55"/>
      <c r="GT1175" s="55"/>
      <c r="GU1175" s="55"/>
      <c r="GW1175" s="55"/>
      <c r="GX1175" s="11" t="s">
        <v>63</v>
      </c>
      <c r="GY1175" s="55"/>
      <c r="HA1175" s="55"/>
      <c r="HC1175" s="55"/>
      <c r="HD1175" s="55"/>
    </row>
    <row r="1176" s="6" customFormat="true" ht="23.25" hidden="false" customHeight="true" outlineLevel="0" collapsed="false">
      <c r="A1176" s="70"/>
      <c r="B1176" s="71" t="s">
        <v>186</v>
      </c>
      <c r="C1176" s="8" t="s">
        <v>187</v>
      </c>
      <c r="D1176" s="8"/>
      <c r="E1176" s="8"/>
      <c r="F1176" s="8"/>
      <c r="G1176" s="8"/>
      <c r="H1176" s="72" t="s">
        <v>66</v>
      </c>
      <c r="I1176" s="76" t="n">
        <v>74</v>
      </c>
      <c r="J1176" s="73"/>
      <c r="K1176" s="76" t="n">
        <v>74</v>
      </c>
      <c r="L1176" s="74"/>
      <c r="M1176" s="73"/>
      <c r="N1176" s="74"/>
      <c r="O1176" s="73"/>
      <c r="P1176" s="75" t="n">
        <v>704.27</v>
      </c>
      <c r="GO1176" s="55"/>
      <c r="GP1176" s="55"/>
      <c r="GQ1176" s="55"/>
      <c r="GR1176" s="55"/>
      <c r="GS1176" s="55"/>
      <c r="GT1176" s="55"/>
      <c r="GU1176" s="55"/>
      <c r="GW1176" s="55"/>
      <c r="GX1176" s="11" t="s">
        <v>187</v>
      </c>
      <c r="GY1176" s="55"/>
      <c r="HA1176" s="55"/>
      <c r="HC1176" s="55"/>
      <c r="HD1176" s="55"/>
    </row>
    <row r="1177" s="6" customFormat="true" ht="23.25" hidden="false" customHeight="true" outlineLevel="0" collapsed="false">
      <c r="A1177" s="70"/>
      <c r="B1177" s="71" t="s">
        <v>188</v>
      </c>
      <c r="C1177" s="8" t="s">
        <v>189</v>
      </c>
      <c r="D1177" s="8"/>
      <c r="E1177" s="8"/>
      <c r="F1177" s="8"/>
      <c r="G1177" s="8"/>
      <c r="H1177" s="72" t="s">
        <v>66</v>
      </c>
      <c r="I1177" s="76" t="n">
        <v>36</v>
      </c>
      <c r="J1177" s="73"/>
      <c r="K1177" s="76" t="n">
        <v>36</v>
      </c>
      <c r="L1177" s="74"/>
      <c r="M1177" s="73"/>
      <c r="N1177" s="74"/>
      <c r="O1177" s="73"/>
      <c r="P1177" s="75" t="n">
        <v>342.62</v>
      </c>
      <c r="GO1177" s="55"/>
      <c r="GP1177" s="55"/>
      <c r="GQ1177" s="55"/>
      <c r="GR1177" s="55"/>
      <c r="GS1177" s="55"/>
      <c r="GT1177" s="55"/>
      <c r="GU1177" s="55"/>
      <c r="GW1177" s="55"/>
      <c r="GX1177" s="11" t="s">
        <v>189</v>
      </c>
      <c r="GY1177" s="55"/>
      <c r="HA1177" s="55"/>
      <c r="HC1177" s="55"/>
      <c r="HD1177" s="55"/>
    </row>
    <row r="1178" s="6" customFormat="true" ht="15" hidden="false" customHeight="true" outlineLevel="0" collapsed="false">
      <c r="A1178" s="77"/>
      <c r="B1178" s="78"/>
      <c r="C1178" s="57" t="s">
        <v>69</v>
      </c>
      <c r="D1178" s="57"/>
      <c r="E1178" s="57"/>
      <c r="F1178" s="57"/>
      <c r="G1178" s="57"/>
      <c r="H1178" s="59"/>
      <c r="I1178" s="60"/>
      <c r="J1178" s="60"/>
      <c r="K1178" s="60"/>
      <c r="L1178" s="62"/>
      <c r="M1178" s="60"/>
      <c r="N1178" s="67" t="n">
        <v>1998.6</v>
      </c>
      <c r="O1178" s="60"/>
      <c r="P1178" s="68" t="n">
        <v>1998.6</v>
      </c>
      <c r="GO1178" s="55"/>
      <c r="GP1178" s="55"/>
      <c r="GQ1178" s="55"/>
      <c r="GR1178" s="55"/>
      <c r="GS1178" s="55"/>
      <c r="GT1178" s="55"/>
      <c r="GU1178" s="55"/>
      <c r="GW1178" s="55"/>
      <c r="GX1178" s="11"/>
      <c r="GY1178" s="55" t="s">
        <v>69</v>
      </c>
      <c r="HA1178" s="55"/>
      <c r="HC1178" s="55"/>
      <c r="HD1178" s="55"/>
    </row>
    <row r="1179" s="6" customFormat="true" ht="0.75" hidden="false" customHeight="true" outlineLevel="0" collapsed="false">
      <c r="A1179" s="79"/>
      <c r="B1179" s="80"/>
      <c r="C1179" s="80"/>
      <c r="D1179" s="80"/>
      <c r="E1179" s="80"/>
      <c r="F1179" s="80"/>
      <c r="G1179" s="80"/>
      <c r="H1179" s="81"/>
      <c r="I1179" s="82"/>
      <c r="J1179" s="82"/>
      <c r="K1179" s="82"/>
      <c r="L1179" s="83"/>
      <c r="M1179" s="82"/>
      <c r="N1179" s="83"/>
      <c r="O1179" s="82"/>
      <c r="P1179" s="84"/>
      <c r="GO1179" s="55"/>
      <c r="GP1179" s="55"/>
      <c r="GQ1179" s="55"/>
      <c r="GR1179" s="55"/>
      <c r="GS1179" s="55"/>
      <c r="GT1179" s="55"/>
      <c r="GU1179" s="55"/>
      <c r="GW1179" s="55"/>
      <c r="GX1179" s="11"/>
      <c r="GY1179" s="55"/>
      <c r="HA1179" s="55"/>
      <c r="HC1179" s="55"/>
      <c r="HD1179" s="55"/>
    </row>
    <row r="1180" s="6" customFormat="true" ht="15" hidden="false" customHeight="true" outlineLevel="0" collapsed="false">
      <c r="A1180" s="54" t="s">
        <v>935</v>
      </c>
      <c r="B1180" s="54"/>
      <c r="C1180" s="54"/>
      <c r="D1180" s="54"/>
      <c r="E1180" s="54"/>
      <c r="F1180" s="54"/>
      <c r="G1180" s="54"/>
      <c r="H1180" s="54"/>
      <c r="I1180" s="54"/>
      <c r="J1180" s="54"/>
      <c r="K1180" s="54"/>
      <c r="L1180" s="54"/>
      <c r="M1180" s="54"/>
      <c r="N1180" s="54"/>
      <c r="O1180" s="54"/>
      <c r="P1180" s="54"/>
      <c r="GO1180" s="55"/>
      <c r="GP1180" s="55" t="s">
        <v>935</v>
      </c>
      <c r="GQ1180" s="55"/>
      <c r="GR1180" s="55"/>
      <c r="GS1180" s="55"/>
      <c r="GT1180" s="55"/>
      <c r="GU1180" s="55"/>
      <c r="GW1180" s="55"/>
      <c r="GX1180" s="11"/>
      <c r="GY1180" s="55"/>
      <c r="HA1180" s="55"/>
      <c r="HC1180" s="55"/>
      <c r="HD1180" s="55"/>
    </row>
    <row r="1181" s="6" customFormat="true" ht="23.25" hidden="false" customHeight="true" outlineLevel="0" collapsed="false">
      <c r="A1181" s="56" t="s">
        <v>936</v>
      </c>
      <c r="B1181" s="57" t="s">
        <v>937</v>
      </c>
      <c r="C1181" s="58" t="s">
        <v>938</v>
      </c>
      <c r="D1181" s="58"/>
      <c r="E1181" s="58"/>
      <c r="F1181" s="58"/>
      <c r="G1181" s="58"/>
      <c r="H1181" s="59" t="s">
        <v>61</v>
      </c>
      <c r="I1181" s="60" t="n">
        <v>1</v>
      </c>
      <c r="J1181" s="61" t="n">
        <v>1</v>
      </c>
      <c r="K1181" s="61" t="n">
        <v>1</v>
      </c>
      <c r="L1181" s="62"/>
      <c r="M1181" s="60"/>
      <c r="N1181" s="63"/>
      <c r="O1181" s="60"/>
      <c r="P1181" s="64"/>
      <c r="GO1181" s="55"/>
      <c r="GP1181" s="55"/>
      <c r="GQ1181" s="55" t="s">
        <v>938</v>
      </c>
      <c r="GR1181" s="55"/>
      <c r="GS1181" s="55"/>
      <c r="GT1181" s="55"/>
      <c r="GU1181" s="55"/>
      <c r="GW1181" s="55"/>
      <c r="GX1181" s="11"/>
      <c r="GY1181" s="55"/>
      <c r="HA1181" s="55"/>
      <c r="HC1181" s="55"/>
      <c r="HD1181" s="55"/>
    </row>
    <row r="1182" s="6" customFormat="true" ht="15" hidden="false" customHeight="true" outlineLevel="0" collapsed="false">
      <c r="A1182" s="65"/>
      <c r="B1182" s="66"/>
      <c r="C1182" s="57" t="s">
        <v>62</v>
      </c>
      <c r="D1182" s="57"/>
      <c r="E1182" s="57"/>
      <c r="F1182" s="57"/>
      <c r="G1182" s="57"/>
      <c r="H1182" s="59"/>
      <c r="I1182" s="60"/>
      <c r="J1182" s="60"/>
      <c r="K1182" s="60"/>
      <c r="L1182" s="62"/>
      <c r="M1182" s="60"/>
      <c r="N1182" s="67"/>
      <c r="O1182" s="60"/>
      <c r="P1182" s="68" t="n">
        <v>629.23</v>
      </c>
      <c r="Q1182" s="69"/>
      <c r="R1182" s="69"/>
      <c r="GO1182" s="55"/>
      <c r="GP1182" s="55"/>
      <c r="GQ1182" s="55"/>
      <c r="GR1182" s="55"/>
      <c r="GS1182" s="55"/>
      <c r="GT1182" s="55"/>
      <c r="GU1182" s="55"/>
      <c r="GW1182" s="55" t="s">
        <v>62</v>
      </c>
      <c r="GX1182" s="11"/>
      <c r="GY1182" s="55"/>
      <c r="HA1182" s="55"/>
      <c r="HC1182" s="55"/>
      <c r="HD1182" s="55"/>
    </row>
    <row r="1183" s="6" customFormat="true" ht="15" hidden="false" customHeight="true" outlineLevel="0" collapsed="false">
      <c r="A1183" s="70"/>
      <c r="B1183" s="71"/>
      <c r="C1183" s="8" t="s">
        <v>63</v>
      </c>
      <c r="D1183" s="8"/>
      <c r="E1183" s="8"/>
      <c r="F1183" s="8"/>
      <c r="G1183" s="8"/>
      <c r="H1183" s="72"/>
      <c r="I1183" s="73"/>
      <c r="J1183" s="73"/>
      <c r="K1183" s="73"/>
      <c r="L1183" s="74"/>
      <c r="M1183" s="73"/>
      <c r="N1183" s="74"/>
      <c r="O1183" s="73"/>
      <c r="P1183" s="75" t="n">
        <v>629.23</v>
      </c>
      <c r="GO1183" s="55"/>
      <c r="GP1183" s="55"/>
      <c r="GQ1183" s="55"/>
      <c r="GR1183" s="55"/>
      <c r="GS1183" s="55"/>
      <c r="GT1183" s="55"/>
      <c r="GU1183" s="55"/>
      <c r="GW1183" s="55"/>
      <c r="GX1183" s="11" t="s">
        <v>63</v>
      </c>
      <c r="GY1183" s="55"/>
      <c r="HA1183" s="55"/>
      <c r="HC1183" s="55"/>
      <c r="HD1183" s="55"/>
    </row>
    <row r="1184" s="6" customFormat="true" ht="23.25" hidden="false" customHeight="true" outlineLevel="0" collapsed="false">
      <c r="A1184" s="70"/>
      <c r="B1184" s="71" t="s">
        <v>186</v>
      </c>
      <c r="C1184" s="8" t="s">
        <v>187</v>
      </c>
      <c r="D1184" s="8"/>
      <c r="E1184" s="8"/>
      <c r="F1184" s="8"/>
      <c r="G1184" s="8"/>
      <c r="H1184" s="72" t="s">
        <v>66</v>
      </c>
      <c r="I1184" s="76" t="n">
        <v>74</v>
      </c>
      <c r="J1184" s="73"/>
      <c r="K1184" s="76" t="n">
        <v>74</v>
      </c>
      <c r="L1184" s="74"/>
      <c r="M1184" s="73"/>
      <c r="N1184" s="74"/>
      <c r="O1184" s="73"/>
      <c r="P1184" s="75" t="n">
        <v>465.63</v>
      </c>
      <c r="GO1184" s="55"/>
      <c r="GP1184" s="55"/>
      <c r="GQ1184" s="55"/>
      <c r="GR1184" s="55"/>
      <c r="GS1184" s="55"/>
      <c r="GT1184" s="55"/>
      <c r="GU1184" s="55"/>
      <c r="GW1184" s="55"/>
      <c r="GX1184" s="11" t="s">
        <v>187</v>
      </c>
      <c r="GY1184" s="55"/>
      <c r="HA1184" s="55"/>
      <c r="HC1184" s="55"/>
      <c r="HD1184" s="55"/>
    </row>
    <row r="1185" s="6" customFormat="true" ht="23.25" hidden="false" customHeight="true" outlineLevel="0" collapsed="false">
      <c r="A1185" s="70"/>
      <c r="B1185" s="71" t="s">
        <v>188</v>
      </c>
      <c r="C1185" s="8" t="s">
        <v>189</v>
      </c>
      <c r="D1185" s="8"/>
      <c r="E1185" s="8"/>
      <c r="F1185" s="8"/>
      <c r="G1185" s="8"/>
      <c r="H1185" s="72" t="s">
        <v>66</v>
      </c>
      <c r="I1185" s="76" t="n">
        <v>36</v>
      </c>
      <c r="J1185" s="73"/>
      <c r="K1185" s="76" t="n">
        <v>36</v>
      </c>
      <c r="L1185" s="74"/>
      <c r="M1185" s="73"/>
      <c r="N1185" s="74"/>
      <c r="O1185" s="73"/>
      <c r="P1185" s="75" t="n">
        <v>226.52</v>
      </c>
      <c r="GO1185" s="55"/>
      <c r="GP1185" s="55"/>
      <c r="GQ1185" s="55"/>
      <c r="GR1185" s="55"/>
      <c r="GS1185" s="55"/>
      <c r="GT1185" s="55"/>
      <c r="GU1185" s="55"/>
      <c r="GW1185" s="55"/>
      <c r="GX1185" s="11" t="s">
        <v>189</v>
      </c>
      <c r="GY1185" s="55"/>
      <c r="HA1185" s="55"/>
      <c r="HC1185" s="55"/>
      <c r="HD1185" s="55"/>
    </row>
    <row r="1186" s="6" customFormat="true" ht="15" hidden="false" customHeight="true" outlineLevel="0" collapsed="false">
      <c r="A1186" s="77"/>
      <c r="B1186" s="78"/>
      <c r="C1186" s="57" t="s">
        <v>69</v>
      </c>
      <c r="D1186" s="57"/>
      <c r="E1186" s="57"/>
      <c r="F1186" s="57"/>
      <c r="G1186" s="57"/>
      <c r="H1186" s="59"/>
      <c r="I1186" s="60"/>
      <c r="J1186" s="60"/>
      <c r="K1186" s="60"/>
      <c r="L1186" s="62"/>
      <c r="M1186" s="60"/>
      <c r="N1186" s="67" t="n">
        <v>1321.38</v>
      </c>
      <c r="O1186" s="60"/>
      <c r="P1186" s="68" t="n">
        <v>1321.38</v>
      </c>
      <c r="GO1186" s="55"/>
      <c r="GP1186" s="55"/>
      <c r="GQ1186" s="55"/>
      <c r="GR1186" s="55"/>
      <c r="GS1186" s="55"/>
      <c r="GT1186" s="55"/>
      <c r="GU1186" s="55"/>
      <c r="GW1186" s="55"/>
      <c r="GX1186" s="11"/>
      <c r="GY1186" s="55" t="s">
        <v>69</v>
      </c>
      <c r="HA1186" s="55"/>
      <c r="HC1186" s="55"/>
      <c r="HD1186" s="55"/>
    </row>
    <row r="1187" s="6" customFormat="true" ht="0.75" hidden="false" customHeight="true" outlineLevel="0" collapsed="false">
      <c r="A1187" s="79"/>
      <c r="B1187" s="80"/>
      <c r="C1187" s="80"/>
      <c r="D1187" s="80"/>
      <c r="E1187" s="80"/>
      <c r="F1187" s="80"/>
      <c r="G1187" s="80"/>
      <c r="H1187" s="81"/>
      <c r="I1187" s="82"/>
      <c r="J1187" s="82"/>
      <c r="K1187" s="82"/>
      <c r="L1187" s="83"/>
      <c r="M1187" s="82"/>
      <c r="N1187" s="83"/>
      <c r="O1187" s="82"/>
      <c r="P1187" s="84"/>
      <c r="GO1187" s="55"/>
      <c r="GP1187" s="55"/>
      <c r="GQ1187" s="55"/>
      <c r="GR1187" s="55"/>
      <c r="GS1187" s="55"/>
      <c r="GT1187" s="55"/>
      <c r="GU1187" s="55"/>
      <c r="GW1187" s="55"/>
      <c r="GX1187" s="11"/>
      <c r="GY1187" s="55"/>
      <c r="HA1187" s="55"/>
      <c r="HC1187" s="55"/>
      <c r="HD1187" s="55"/>
    </row>
    <row r="1188" s="6" customFormat="true" ht="15" hidden="false" customHeight="true" outlineLevel="0" collapsed="false">
      <c r="A1188" s="54" t="s">
        <v>939</v>
      </c>
      <c r="B1188" s="54"/>
      <c r="C1188" s="54"/>
      <c r="D1188" s="54"/>
      <c r="E1188" s="54"/>
      <c r="F1188" s="54"/>
      <c r="G1188" s="54"/>
      <c r="H1188" s="54"/>
      <c r="I1188" s="54"/>
      <c r="J1188" s="54"/>
      <c r="K1188" s="54"/>
      <c r="L1188" s="54"/>
      <c r="M1188" s="54"/>
      <c r="N1188" s="54"/>
      <c r="O1188" s="54"/>
      <c r="P1188" s="54"/>
      <c r="GO1188" s="55"/>
      <c r="GP1188" s="55" t="s">
        <v>939</v>
      </c>
      <c r="GQ1188" s="55"/>
      <c r="GR1188" s="55"/>
      <c r="GS1188" s="55"/>
      <c r="GT1188" s="55"/>
      <c r="GU1188" s="55"/>
      <c r="GW1188" s="55"/>
      <c r="GX1188" s="11"/>
      <c r="GY1188" s="55"/>
      <c r="HA1188" s="55"/>
      <c r="HC1188" s="55"/>
      <c r="HD1188" s="55"/>
    </row>
    <row r="1189" s="6" customFormat="true" ht="23.25" hidden="false" customHeight="true" outlineLevel="0" collapsed="false">
      <c r="A1189" s="56" t="s">
        <v>940</v>
      </c>
      <c r="B1189" s="57" t="s">
        <v>941</v>
      </c>
      <c r="C1189" s="58" t="s">
        <v>942</v>
      </c>
      <c r="D1189" s="58"/>
      <c r="E1189" s="58"/>
      <c r="F1189" s="58"/>
      <c r="G1189" s="58"/>
      <c r="H1189" s="59" t="s">
        <v>61</v>
      </c>
      <c r="I1189" s="60" t="n">
        <v>1</v>
      </c>
      <c r="J1189" s="61" t="n">
        <v>1</v>
      </c>
      <c r="K1189" s="61" t="n">
        <v>1</v>
      </c>
      <c r="L1189" s="62"/>
      <c r="M1189" s="60"/>
      <c r="N1189" s="63"/>
      <c r="O1189" s="60"/>
      <c r="P1189" s="64"/>
      <c r="GO1189" s="55"/>
      <c r="GP1189" s="55"/>
      <c r="GQ1189" s="55" t="s">
        <v>942</v>
      </c>
      <c r="GR1189" s="55"/>
      <c r="GS1189" s="55"/>
      <c r="GT1189" s="55"/>
      <c r="GU1189" s="55"/>
      <c r="GW1189" s="55"/>
      <c r="GX1189" s="11"/>
      <c r="GY1189" s="55"/>
      <c r="HA1189" s="55"/>
      <c r="HC1189" s="55"/>
      <c r="HD1189" s="55"/>
    </row>
    <row r="1190" s="6" customFormat="true" ht="22.5" hidden="false" customHeight="true" outlineLevel="0" collapsed="false">
      <c r="A1190" s="88"/>
      <c r="B1190" s="66" t="s">
        <v>933</v>
      </c>
      <c r="C1190" s="89" t="s">
        <v>934</v>
      </c>
      <c r="D1190" s="89"/>
      <c r="E1190" s="89"/>
      <c r="F1190" s="89"/>
      <c r="G1190" s="89"/>
      <c r="H1190" s="89"/>
      <c r="I1190" s="89"/>
      <c r="J1190" s="89"/>
      <c r="K1190" s="89"/>
      <c r="L1190" s="89"/>
      <c r="M1190" s="89"/>
      <c r="N1190" s="89"/>
      <c r="O1190" s="89"/>
      <c r="P1190" s="89"/>
      <c r="GO1190" s="55"/>
      <c r="GP1190" s="55"/>
      <c r="GQ1190" s="55"/>
      <c r="GR1190" s="55"/>
      <c r="GS1190" s="55"/>
      <c r="GT1190" s="55"/>
      <c r="GU1190" s="55"/>
      <c r="GV1190" s="3" t="s">
        <v>934</v>
      </c>
      <c r="GW1190" s="55"/>
      <c r="GX1190" s="11"/>
      <c r="GY1190" s="55"/>
      <c r="HA1190" s="55"/>
      <c r="HC1190" s="55"/>
      <c r="HD1190" s="55"/>
    </row>
    <row r="1191" s="6" customFormat="true" ht="15" hidden="false" customHeight="true" outlineLevel="0" collapsed="false">
      <c r="A1191" s="65"/>
      <c r="B1191" s="66"/>
      <c r="C1191" s="57" t="s">
        <v>62</v>
      </c>
      <c r="D1191" s="57"/>
      <c r="E1191" s="57"/>
      <c r="F1191" s="57"/>
      <c r="G1191" s="57"/>
      <c r="H1191" s="59"/>
      <c r="I1191" s="60"/>
      <c r="J1191" s="60"/>
      <c r="K1191" s="60"/>
      <c r="L1191" s="62"/>
      <c r="M1191" s="60"/>
      <c r="N1191" s="67"/>
      <c r="O1191" s="60"/>
      <c r="P1191" s="68" t="n">
        <v>1988.55</v>
      </c>
      <c r="Q1191" s="69"/>
      <c r="R1191" s="69"/>
      <c r="GO1191" s="55"/>
      <c r="GP1191" s="55"/>
      <c r="GQ1191" s="55"/>
      <c r="GR1191" s="55"/>
      <c r="GS1191" s="55"/>
      <c r="GT1191" s="55"/>
      <c r="GU1191" s="55"/>
      <c r="GW1191" s="55" t="s">
        <v>62</v>
      </c>
      <c r="GX1191" s="11"/>
      <c r="GY1191" s="55"/>
      <c r="HA1191" s="55"/>
      <c r="HC1191" s="55"/>
      <c r="HD1191" s="55"/>
    </row>
    <row r="1192" s="6" customFormat="true" ht="15" hidden="false" customHeight="true" outlineLevel="0" collapsed="false">
      <c r="A1192" s="70"/>
      <c r="B1192" s="71"/>
      <c r="C1192" s="8" t="s">
        <v>63</v>
      </c>
      <c r="D1192" s="8"/>
      <c r="E1192" s="8"/>
      <c r="F1192" s="8"/>
      <c r="G1192" s="8"/>
      <c r="H1192" s="72"/>
      <c r="I1192" s="73"/>
      <c r="J1192" s="73"/>
      <c r="K1192" s="73"/>
      <c r="L1192" s="74"/>
      <c r="M1192" s="73"/>
      <c r="N1192" s="74"/>
      <c r="O1192" s="73"/>
      <c r="P1192" s="87" t="n">
        <v>1988.55</v>
      </c>
      <c r="GO1192" s="55"/>
      <c r="GP1192" s="55"/>
      <c r="GQ1192" s="55"/>
      <c r="GR1192" s="55"/>
      <c r="GS1192" s="55"/>
      <c r="GT1192" s="55"/>
      <c r="GU1192" s="55"/>
      <c r="GW1192" s="55"/>
      <c r="GX1192" s="11" t="s">
        <v>63</v>
      </c>
      <c r="GY1192" s="55"/>
      <c r="HA1192" s="55"/>
      <c r="HC1192" s="55"/>
      <c r="HD1192" s="55"/>
    </row>
    <row r="1193" s="6" customFormat="true" ht="23.25" hidden="false" customHeight="true" outlineLevel="0" collapsed="false">
      <c r="A1193" s="70"/>
      <c r="B1193" s="71" t="s">
        <v>186</v>
      </c>
      <c r="C1193" s="8" t="s">
        <v>187</v>
      </c>
      <c r="D1193" s="8"/>
      <c r="E1193" s="8"/>
      <c r="F1193" s="8"/>
      <c r="G1193" s="8"/>
      <c r="H1193" s="72" t="s">
        <v>66</v>
      </c>
      <c r="I1193" s="76" t="n">
        <v>74</v>
      </c>
      <c r="J1193" s="73"/>
      <c r="K1193" s="76" t="n">
        <v>74</v>
      </c>
      <c r="L1193" s="74"/>
      <c r="M1193" s="73"/>
      <c r="N1193" s="74"/>
      <c r="O1193" s="73"/>
      <c r="P1193" s="87" t="n">
        <v>1471.53</v>
      </c>
      <c r="GO1193" s="55"/>
      <c r="GP1193" s="55"/>
      <c r="GQ1193" s="55"/>
      <c r="GR1193" s="55"/>
      <c r="GS1193" s="55"/>
      <c r="GT1193" s="55"/>
      <c r="GU1193" s="55"/>
      <c r="GW1193" s="55"/>
      <c r="GX1193" s="11" t="s">
        <v>187</v>
      </c>
      <c r="GY1193" s="55"/>
      <c r="HA1193" s="55"/>
      <c r="HC1193" s="55"/>
      <c r="HD1193" s="55"/>
    </row>
    <row r="1194" s="6" customFormat="true" ht="23.25" hidden="false" customHeight="true" outlineLevel="0" collapsed="false">
      <c r="A1194" s="70"/>
      <c r="B1194" s="71" t="s">
        <v>188</v>
      </c>
      <c r="C1194" s="8" t="s">
        <v>189</v>
      </c>
      <c r="D1194" s="8"/>
      <c r="E1194" s="8"/>
      <c r="F1194" s="8"/>
      <c r="G1194" s="8"/>
      <c r="H1194" s="72" t="s">
        <v>66</v>
      </c>
      <c r="I1194" s="76" t="n">
        <v>36</v>
      </c>
      <c r="J1194" s="73"/>
      <c r="K1194" s="76" t="n">
        <v>36</v>
      </c>
      <c r="L1194" s="74"/>
      <c r="M1194" s="73"/>
      <c r="N1194" s="74"/>
      <c r="O1194" s="73"/>
      <c r="P1194" s="75" t="n">
        <v>715.88</v>
      </c>
      <c r="GO1194" s="55"/>
      <c r="GP1194" s="55"/>
      <c r="GQ1194" s="55"/>
      <c r="GR1194" s="55"/>
      <c r="GS1194" s="55"/>
      <c r="GT1194" s="55"/>
      <c r="GU1194" s="55"/>
      <c r="GW1194" s="55"/>
      <c r="GX1194" s="11" t="s">
        <v>189</v>
      </c>
      <c r="GY1194" s="55"/>
      <c r="HA1194" s="55"/>
      <c r="HC1194" s="55"/>
      <c r="HD1194" s="55"/>
    </row>
    <row r="1195" s="6" customFormat="true" ht="15" hidden="false" customHeight="true" outlineLevel="0" collapsed="false">
      <c r="A1195" s="77"/>
      <c r="B1195" s="78"/>
      <c r="C1195" s="57" t="s">
        <v>69</v>
      </c>
      <c r="D1195" s="57"/>
      <c r="E1195" s="57"/>
      <c r="F1195" s="57"/>
      <c r="G1195" s="57"/>
      <c r="H1195" s="59"/>
      <c r="I1195" s="60"/>
      <c r="J1195" s="60"/>
      <c r="K1195" s="60"/>
      <c r="L1195" s="62"/>
      <c r="M1195" s="60"/>
      <c r="N1195" s="67" t="n">
        <v>4175.96</v>
      </c>
      <c r="O1195" s="60"/>
      <c r="P1195" s="68" t="n">
        <v>4175.96</v>
      </c>
      <c r="GO1195" s="55"/>
      <c r="GP1195" s="55"/>
      <c r="GQ1195" s="55"/>
      <c r="GR1195" s="55"/>
      <c r="GS1195" s="55"/>
      <c r="GT1195" s="55"/>
      <c r="GU1195" s="55"/>
      <c r="GW1195" s="55"/>
      <c r="GX1195" s="11"/>
      <c r="GY1195" s="55" t="s">
        <v>69</v>
      </c>
      <c r="HA1195" s="55"/>
      <c r="HC1195" s="55"/>
      <c r="HD1195" s="55"/>
    </row>
    <row r="1196" s="6" customFormat="true" ht="0.75" hidden="false" customHeight="true" outlineLevel="0" collapsed="false">
      <c r="A1196" s="79"/>
      <c r="B1196" s="80"/>
      <c r="C1196" s="80"/>
      <c r="D1196" s="80"/>
      <c r="E1196" s="80"/>
      <c r="F1196" s="80"/>
      <c r="G1196" s="80"/>
      <c r="H1196" s="81"/>
      <c r="I1196" s="82"/>
      <c r="J1196" s="82"/>
      <c r="K1196" s="82"/>
      <c r="L1196" s="83"/>
      <c r="M1196" s="82"/>
      <c r="N1196" s="83"/>
      <c r="O1196" s="82"/>
      <c r="P1196" s="84"/>
      <c r="GO1196" s="55"/>
      <c r="GP1196" s="55"/>
      <c r="GQ1196" s="55"/>
      <c r="GR1196" s="55"/>
      <c r="GS1196" s="55"/>
      <c r="GT1196" s="55"/>
      <c r="GU1196" s="55"/>
      <c r="GW1196" s="55"/>
      <c r="GX1196" s="11"/>
      <c r="GY1196" s="55"/>
      <c r="HA1196" s="55"/>
      <c r="HC1196" s="55"/>
      <c r="HD1196" s="55"/>
    </row>
    <row r="1197" s="6" customFormat="true" ht="15" hidden="false" customHeight="true" outlineLevel="0" collapsed="false">
      <c r="A1197" s="54" t="s">
        <v>943</v>
      </c>
      <c r="B1197" s="54"/>
      <c r="C1197" s="54"/>
      <c r="D1197" s="54"/>
      <c r="E1197" s="54"/>
      <c r="F1197" s="54"/>
      <c r="G1197" s="54"/>
      <c r="H1197" s="54"/>
      <c r="I1197" s="54"/>
      <c r="J1197" s="54"/>
      <c r="K1197" s="54"/>
      <c r="L1197" s="54"/>
      <c r="M1197" s="54"/>
      <c r="N1197" s="54"/>
      <c r="O1197" s="54"/>
      <c r="P1197" s="54"/>
      <c r="GO1197" s="55"/>
      <c r="GP1197" s="55" t="s">
        <v>943</v>
      </c>
      <c r="GQ1197" s="55"/>
      <c r="GR1197" s="55"/>
      <c r="GS1197" s="55"/>
      <c r="GT1197" s="55"/>
      <c r="GU1197" s="55"/>
      <c r="GW1197" s="55"/>
      <c r="GX1197" s="11"/>
      <c r="GY1197" s="55"/>
      <c r="HA1197" s="55"/>
      <c r="HC1197" s="55"/>
      <c r="HD1197" s="55"/>
    </row>
    <row r="1198" s="6" customFormat="true" ht="15" hidden="false" customHeight="true" outlineLevel="0" collapsed="false">
      <c r="A1198" s="56" t="s">
        <v>944</v>
      </c>
      <c r="B1198" s="57" t="s">
        <v>945</v>
      </c>
      <c r="C1198" s="58" t="s">
        <v>946</v>
      </c>
      <c r="D1198" s="58"/>
      <c r="E1198" s="58"/>
      <c r="F1198" s="58"/>
      <c r="G1198" s="58"/>
      <c r="H1198" s="59" t="s">
        <v>947</v>
      </c>
      <c r="I1198" s="60" t="n">
        <v>1</v>
      </c>
      <c r="J1198" s="61" t="n">
        <v>1</v>
      </c>
      <c r="K1198" s="61" t="n">
        <v>1</v>
      </c>
      <c r="L1198" s="62"/>
      <c r="M1198" s="60"/>
      <c r="N1198" s="63"/>
      <c r="O1198" s="60"/>
      <c r="P1198" s="64"/>
      <c r="GO1198" s="55"/>
      <c r="GP1198" s="55"/>
      <c r="GQ1198" s="55" t="s">
        <v>946</v>
      </c>
      <c r="GR1198" s="55"/>
      <c r="GS1198" s="55"/>
      <c r="GT1198" s="55"/>
      <c r="GU1198" s="55"/>
      <c r="GW1198" s="55"/>
      <c r="GX1198" s="11"/>
      <c r="GY1198" s="55"/>
      <c r="HA1198" s="55"/>
      <c r="HC1198" s="55"/>
      <c r="HD1198" s="55"/>
    </row>
    <row r="1199" s="6" customFormat="true" ht="22.5" hidden="false" customHeight="true" outlineLevel="0" collapsed="false">
      <c r="A1199" s="88"/>
      <c r="B1199" s="66" t="s">
        <v>933</v>
      </c>
      <c r="C1199" s="89" t="s">
        <v>934</v>
      </c>
      <c r="D1199" s="89"/>
      <c r="E1199" s="89"/>
      <c r="F1199" s="89"/>
      <c r="G1199" s="89"/>
      <c r="H1199" s="89"/>
      <c r="I1199" s="89"/>
      <c r="J1199" s="89"/>
      <c r="K1199" s="89"/>
      <c r="L1199" s="89"/>
      <c r="M1199" s="89"/>
      <c r="N1199" s="89"/>
      <c r="O1199" s="89"/>
      <c r="P1199" s="89"/>
      <c r="GO1199" s="55"/>
      <c r="GP1199" s="55"/>
      <c r="GQ1199" s="55"/>
      <c r="GR1199" s="55"/>
      <c r="GS1199" s="55"/>
      <c r="GT1199" s="55"/>
      <c r="GU1199" s="55"/>
      <c r="GV1199" s="3" t="s">
        <v>934</v>
      </c>
      <c r="GW1199" s="55"/>
      <c r="GX1199" s="11"/>
      <c r="GY1199" s="55"/>
      <c r="HA1199" s="55"/>
      <c r="HC1199" s="55"/>
      <c r="HD1199" s="55"/>
    </row>
    <row r="1200" s="6" customFormat="true" ht="15" hidden="false" customHeight="true" outlineLevel="0" collapsed="false">
      <c r="A1200" s="65"/>
      <c r="B1200" s="66"/>
      <c r="C1200" s="57" t="s">
        <v>62</v>
      </c>
      <c r="D1200" s="57"/>
      <c r="E1200" s="57"/>
      <c r="F1200" s="57"/>
      <c r="G1200" s="57"/>
      <c r="H1200" s="59"/>
      <c r="I1200" s="60"/>
      <c r="J1200" s="60"/>
      <c r="K1200" s="60"/>
      <c r="L1200" s="62"/>
      <c r="M1200" s="60"/>
      <c r="N1200" s="67"/>
      <c r="O1200" s="60"/>
      <c r="P1200" s="68" t="n">
        <v>3776.41</v>
      </c>
      <c r="Q1200" s="69"/>
      <c r="R1200" s="69"/>
      <c r="GO1200" s="55"/>
      <c r="GP1200" s="55"/>
      <c r="GQ1200" s="55"/>
      <c r="GR1200" s="55"/>
      <c r="GS1200" s="55"/>
      <c r="GT1200" s="55"/>
      <c r="GU1200" s="55"/>
      <c r="GW1200" s="55" t="s">
        <v>62</v>
      </c>
      <c r="GX1200" s="11"/>
      <c r="GY1200" s="55"/>
      <c r="HA1200" s="55"/>
      <c r="HC1200" s="55"/>
      <c r="HD1200" s="55"/>
    </row>
    <row r="1201" s="6" customFormat="true" ht="15" hidden="false" customHeight="true" outlineLevel="0" collapsed="false">
      <c r="A1201" s="70"/>
      <c r="B1201" s="71"/>
      <c r="C1201" s="8" t="s">
        <v>63</v>
      </c>
      <c r="D1201" s="8"/>
      <c r="E1201" s="8"/>
      <c r="F1201" s="8"/>
      <c r="G1201" s="8"/>
      <c r="H1201" s="72"/>
      <c r="I1201" s="73"/>
      <c r="J1201" s="73"/>
      <c r="K1201" s="73"/>
      <c r="L1201" s="74"/>
      <c r="M1201" s="73"/>
      <c r="N1201" s="74"/>
      <c r="O1201" s="73"/>
      <c r="P1201" s="87" t="n">
        <v>3776.41</v>
      </c>
      <c r="GO1201" s="55"/>
      <c r="GP1201" s="55"/>
      <c r="GQ1201" s="55"/>
      <c r="GR1201" s="55"/>
      <c r="GS1201" s="55"/>
      <c r="GT1201" s="55"/>
      <c r="GU1201" s="55"/>
      <c r="GW1201" s="55"/>
      <c r="GX1201" s="11" t="s">
        <v>63</v>
      </c>
      <c r="GY1201" s="55"/>
      <c r="HA1201" s="55"/>
      <c r="HC1201" s="55"/>
      <c r="HD1201" s="55"/>
    </row>
    <row r="1202" s="6" customFormat="true" ht="23.25" hidden="false" customHeight="true" outlineLevel="0" collapsed="false">
      <c r="A1202" s="70"/>
      <c r="B1202" s="71" t="s">
        <v>186</v>
      </c>
      <c r="C1202" s="8" t="s">
        <v>187</v>
      </c>
      <c r="D1202" s="8"/>
      <c r="E1202" s="8"/>
      <c r="F1202" s="8"/>
      <c r="G1202" s="8"/>
      <c r="H1202" s="72" t="s">
        <v>66</v>
      </c>
      <c r="I1202" s="76" t="n">
        <v>74</v>
      </c>
      <c r="J1202" s="73"/>
      <c r="K1202" s="76" t="n">
        <v>74</v>
      </c>
      <c r="L1202" s="74"/>
      <c r="M1202" s="73"/>
      <c r="N1202" s="74"/>
      <c r="O1202" s="73"/>
      <c r="P1202" s="87" t="n">
        <v>2794.54</v>
      </c>
      <c r="GO1202" s="55"/>
      <c r="GP1202" s="55"/>
      <c r="GQ1202" s="55"/>
      <c r="GR1202" s="55"/>
      <c r="GS1202" s="55"/>
      <c r="GT1202" s="55"/>
      <c r="GU1202" s="55"/>
      <c r="GW1202" s="55"/>
      <c r="GX1202" s="11" t="s">
        <v>187</v>
      </c>
      <c r="GY1202" s="55"/>
      <c r="HA1202" s="55"/>
      <c r="HC1202" s="55"/>
      <c r="HD1202" s="55"/>
    </row>
    <row r="1203" s="6" customFormat="true" ht="23.25" hidden="false" customHeight="true" outlineLevel="0" collapsed="false">
      <c r="A1203" s="70"/>
      <c r="B1203" s="71" t="s">
        <v>188</v>
      </c>
      <c r="C1203" s="8" t="s">
        <v>189</v>
      </c>
      <c r="D1203" s="8"/>
      <c r="E1203" s="8"/>
      <c r="F1203" s="8"/>
      <c r="G1203" s="8"/>
      <c r="H1203" s="72" t="s">
        <v>66</v>
      </c>
      <c r="I1203" s="76" t="n">
        <v>36</v>
      </c>
      <c r="J1203" s="73"/>
      <c r="K1203" s="76" t="n">
        <v>36</v>
      </c>
      <c r="L1203" s="74"/>
      <c r="M1203" s="73"/>
      <c r="N1203" s="74"/>
      <c r="O1203" s="73"/>
      <c r="P1203" s="87" t="n">
        <v>1359.51</v>
      </c>
      <c r="GO1203" s="55"/>
      <c r="GP1203" s="55"/>
      <c r="GQ1203" s="55"/>
      <c r="GR1203" s="55"/>
      <c r="GS1203" s="55"/>
      <c r="GT1203" s="55"/>
      <c r="GU1203" s="55"/>
      <c r="GW1203" s="55"/>
      <c r="GX1203" s="11" t="s">
        <v>189</v>
      </c>
      <c r="GY1203" s="55"/>
      <c r="HA1203" s="55"/>
      <c r="HC1203" s="55"/>
      <c r="HD1203" s="55"/>
    </row>
    <row r="1204" s="6" customFormat="true" ht="15" hidden="false" customHeight="true" outlineLevel="0" collapsed="false">
      <c r="A1204" s="77"/>
      <c r="B1204" s="78"/>
      <c r="C1204" s="57" t="s">
        <v>69</v>
      </c>
      <c r="D1204" s="57"/>
      <c r="E1204" s="57"/>
      <c r="F1204" s="57"/>
      <c r="G1204" s="57"/>
      <c r="H1204" s="59"/>
      <c r="I1204" s="60"/>
      <c r="J1204" s="60"/>
      <c r="K1204" s="60"/>
      <c r="L1204" s="62"/>
      <c r="M1204" s="60"/>
      <c r="N1204" s="67" t="n">
        <v>7930.46</v>
      </c>
      <c r="O1204" s="60"/>
      <c r="P1204" s="68" t="n">
        <v>7930.46</v>
      </c>
      <c r="GO1204" s="55"/>
      <c r="GP1204" s="55"/>
      <c r="GQ1204" s="55"/>
      <c r="GR1204" s="55"/>
      <c r="GS1204" s="55"/>
      <c r="GT1204" s="55"/>
      <c r="GU1204" s="55"/>
      <c r="GW1204" s="55"/>
      <c r="GX1204" s="11"/>
      <c r="GY1204" s="55" t="s">
        <v>69</v>
      </c>
      <c r="HA1204" s="55"/>
      <c r="HC1204" s="55"/>
      <c r="HD1204" s="55"/>
    </row>
    <row r="1205" s="6" customFormat="true" ht="0.75" hidden="false" customHeight="true" outlineLevel="0" collapsed="false">
      <c r="A1205" s="79"/>
      <c r="B1205" s="80"/>
      <c r="C1205" s="80"/>
      <c r="D1205" s="80"/>
      <c r="E1205" s="80"/>
      <c r="F1205" s="80"/>
      <c r="G1205" s="80"/>
      <c r="H1205" s="81"/>
      <c r="I1205" s="82"/>
      <c r="J1205" s="82"/>
      <c r="K1205" s="82"/>
      <c r="L1205" s="83"/>
      <c r="M1205" s="82"/>
      <c r="N1205" s="83"/>
      <c r="O1205" s="82"/>
      <c r="P1205" s="84"/>
      <c r="GO1205" s="55"/>
      <c r="GP1205" s="55"/>
      <c r="GQ1205" s="55"/>
      <c r="GR1205" s="55"/>
      <c r="GS1205" s="55"/>
      <c r="GT1205" s="55"/>
      <c r="GU1205" s="55"/>
      <c r="GW1205" s="55"/>
      <c r="GX1205" s="11"/>
      <c r="GY1205" s="55"/>
      <c r="HA1205" s="55"/>
      <c r="HC1205" s="55"/>
      <c r="HD1205" s="55"/>
    </row>
    <row r="1206" s="6" customFormat="true" ht="15" hidden="false" customHeight="true" outlineLevel="0" collapsed="false">
      <c r="A1206" s="54" t="s">
        <v>948</v>
      </c>
      <c r="B1206" s="54"/>
      <c r="C1206" s="54"/>
      <c r="D1206" s="54"/>
      <c r="E1206" s="54"/>
      <c r="F1206" s="54"/>
      <c r="G1206" s="54"/>
      <c r="H1206" s="54"/>
      <c r="I1206" s="54"/>
      <c r="J1206" s="54"/>
      <c r="K1206" s="54"/>
      <c r="L1206" s="54"/>
      <c r="M1206" s="54"/>
      <c r="N1206" s="54"/>
      <c r="O1206" s="54"/>
      <c r="P1206" s="54"/>
      <c r="GO1206" s="55"/>
      <c r="GP1206" s="55" t="s">
        <v>948</v>
      </c>
      <c r="GQ1206" s="55"/>
      <c r="GR1206" s="55"/>
      <c r="GS1206" s="55"/>
      <c r="GT1206" s="55"/>
      <c r="GU1206" s="55"/>
      <c r="GW1206" s="55"/>
      <c r="GX1206" s="11"/>
      <c r="GY1206" s="55"/>
      <c r="HA1206" s="55"/>
      <c r="HC1206" s="55"/>
      <c r="HD1206" s="55"/>
    </row>
    <row r="1207" s="6" customFormat="true" ht="23.25" hidden="false" customHeight="true" outlineLevel="0" collapsed="false">
      <c r="A1207" s="56" t="s">
        <v>949</v>
      </c>
      <c r="B1207" s="57" t="s">
        <v>183</v>
      </c>
      <c r="C1207" s="58" t="s">
        <v>184</v>
      </c>
      <c r="D1207" s="58"/>
      <c r="E1207" s="58"/>
      <c r="F1207" s="58"/>
      <c r="G1207" s="58"/>
      <c r="H1207" s="59" t="s">
        <v>185</v>
      </c>
      <c r="I1207" s="60" t="n">
        <v>2</v>
      </c>
      <c r="J1207" s="61" t="n">
        <v>1</v>
      </c>
      <c r="K1207" s="61" t="n">
        <v>2</v>
      </c>
      <c r="L1207" s="62"/>
      <c r="M1207" s="60"/>
      <c r="N1207" s="63"/>
      <c r="O1207" s="60"/>
      <c r="P1207" s="64"/>
      <c r="GO1207" s="55"/>
      <c r="GP1207" s="55"/>
      <c r="GQ1207" s="55" t="s">
        <v>184</v>
      </c>
      <c r="GR1207" s="55"/>
      <c r="GS1207" s="55"/>
      <c r="GT1207" s="55"/>
      <c r="GU1207" s="55"/>
      <c r="GW1207" s="55"/>
      <c r="GX1207" s="11"/>
      <c r="GY1207" s="55"/>
      <c r="HA1207" s="55"/>
      <c r="HC1207" s="55"/>
      <c r="HD1207" s="55"/>
    </row>
    <row r="1208" s="6" customFormat="true" ht="22.5" hidden="false" customHeight="true" outlineLevel="0" collapsed="false">
      <c r="A1208" s="88"/>
      <c r="B1208" s="66" t="s">
        <v>933</v>
      </c>
      <c r="C1208" s="89" t="s">
        <v>934</v>
      </c>
      <c r="D1208" s="89"/>
      <c r="E1208" s="89"/>
      <c r="F1208" s="89"/>
      <c r="G1208" s="89"/>
      <c r="H1208" s="89"/>
      <c r="I1208" s="89"/>
      <c r="J1208" s="89"/>
      <c r="K1208" s="89"/>
      <c r="L1208" s="89"/>
      <c r="M1208" s="89"/>
      <c r="N1208" s="89"/>
      <c r="O1208" s="89"/>
      <c r="P1208" s="89"/>
      <c r="GO1208" s="55"/>
      <c r="GP1208" s="55"/>
      <c r="GQ1208" s="55"/>
      <c r="GR1208" s="55"/>
      <c r="GS1208" s="55"/>
      <c r="GT1208" s="55"/>
      <c r="GU1208" s="55"/>
      <c r="GV1208" s="3" t="s">
        <v>934</v>
      </c>
      <c r="GW1208" s="55"/>
      <c r="GX1208" s="11"/>
      <c r="GY1208" s="55"/>
      <c r="HA1208" s="55"/>
      <c r="HC1208" s="55"/>
      <c r="HD1208" s="55"/>
    </row>
    <row r="1209" s="6" customFormat="true" ht="15" hidden="false" customHeight="true" outlineLevel="0" collapsed="false">
      <c r="A1209" s="65"/>
      <c r="B1209" s="66"/>
      <c r="C1209" s="57" t="s">
        <v>62</v>
      </c>
      <c r="D1209" s="57"/>
      <c r="E1209" s="57"/>
      <c r="F1209" s="57"/>
      <c r="G1209" s="57"/>
      <c r="H1209" s="59"/>
      <c r="I1209" s="60"/>
      <c r="J1209" s="60"/>
      <c r="K1209" s="60"/>
      <c r="L1209" s="62"/>
      <c r="M1209" s="60"/>
      <c r="N1209" s="67"/>
      <c r="O1209" s="60"/>
      <c r="P1209" s="68" t="n">
        <v>1903.41</v>
      </c>
      <c r="Q1209" s="69"/>
      <c r="R1209" s="69"/>
      <c r="GO1209" s="55"/>
      <c r="GP1209" s="55"/>
      <c r="GQ1209" s="55"/>
      <c r="GR1209" s="55"/>
      <c r="GS1209" s="55"/>
      <c r="GT1209" s="55"/>
      <c r="GU1209" s="55"/>
      <c r="GW1209" s="55" t="s">
        <v>62</v>
      </c>
      <c r="GX1209" s="11"/>
      <c r="GY1209" s="55"/>
      <c r="HA1209" s="55"/>
      <c r="HC1209" s="55"/>
      <c r="HD1209" s="55"/>
    </row>
    <row r="1210" s="6" customFormat="true" ht="15" hidden="false" customHeight="true" outlineLevel="0" collapsed="false">
      <c r="A1210" s="70"/>
      <c r="B1210" s="71"/>
      <c r="C1210" s="8" t="s">
        <v>63</v>
      </c>
      <c r="D1210" s="8"/>
      <c r="E1210" s="8"/>
      <c r="F1210" s="8"/>
      <c r="G1210" s="8"/>
      <c r="H1210" s="72"/>
      <c r="I1210" s="73"/>
      <c r="J1210" s="73"/>
      <c r="K1210" s="73"/>
      <c r="L1210" s="74"/>
      <c r="M1210" s="73"/>
      <c r="N1210" s="74"/>
      <c r="O1210" s="73"/>
      <c r="P1210" s="87" t="n">
        <v>1903.41</v>
      </c>
      <c r="GO1210" s="55"/>
      <c r="GP1210" s="55"/>
      <c r="GQ1210" s="55"/>
      <c r="GR1210" s="55"/>
      <c r="GS1210" s="55"/>
      <c r="GT1210" s="55"/>
      <c r="GU1210" s="55"/>
      <c r="GW1210" s="55"/>
      <c r="GX1210" s="11" t="s">
        <v>63</v>
      </c>
      <c r="GY1210" s="55"/>
      <c r="HA1210" s="55"/>
      <c r="HC1210" s="55"/>
      <c r="HD1210" s="55"/>
    </row>
    <row r="1211" s="6" customFormat="true" ht="23.25" hidden="false" customHeight="true" outlineLevel="0" collapsed="false">
      <c r="A1211" s="70"/>
      <c r="B1211" s="71" t="s">
        <v>186</v>
      </c>
      <c r="C1211" s="8" t="s">
        <v>187</v>
      </c>
      <c r="D1211" s="8"/>
      <c r="E1211" s="8"/>
      <c r="F1211" s="8"/>
      <c r="G1211" s="8"/>
      <c r="H1211" s="72" t="s">
        <v>66</v>
      </c>
      <c r="I1211" s="76" t="n">
        <v>74</v>
      </c>
      <c r="J1211" s="73"/>
      <c r="K1211" s="76" t="n">
        <v>74</v>
      </c>
      <c r="L1211" s="74"/>
      <c r="M1211" s="73"/>
      <c r="N1211" s="74"/>
      <c r="O1211" s="73"/>
      <c r="P1211" s="87" t="n">
        <v>1408.52</v>
      </c>
      <c r="GO1211" s="55"/>
      <c r="GP1211" s="55"/>
      <c r="GQ1211" s="55"/>
      <c r="GR1211" s="55"/>
      <c r="GS1211" s="55"/>
      <c r="GT1211" s="55"/>
      <c r="GU1211" s="55"/>
      <c r="GW1211" s="55"/>
      <c r="GX1211" s="11" t="s">
        <v>187</v>
      </c>
      <c r="GY1211" s="55"/>
      <c r="HA1211" s="55"/>
      <c r="HC1211" s="55"/>
      <c r="HD1211" s="55"/>
    </row>
    <row r="1212" s="6" customFormat="true" ht="23.25" hidden="false" customHeight="true" outlineLevel="0" collapsed="false">
      <c r="A1212" s="70"/>
      <c r="B1212" s="71" t="s">
        <v>188</v>
      </c>
      <c r="C1212" s="8" t="s">
        <v>189</v>
      </c>
      <c r="D1212" s="8"/>
      <c r="E1212" s="8"/>
      <c r="F1212" s="8"/>
      <c r="G1212" s="8"/>
      <c r="H1212" s="72" t="s">
        <v>66</v>
      </c>
      <c r="I1212" s="76" t="n">
        <v>36</v>
      </c>
      <c r="J1212" s="73"/>
      <c r="K1212" s="76" t="n">
        <v>36</v>
      </c>
      <c r="L1212" s="74"/>
      <c r="M1212" s="73"/>
      <c r="N1212" s="74"/>
      <c r="O1212" s="73"/>
      <c r="P1212" s="75" t="n">
        <v>685.23</v>
      </c>
      <c r="GO1212" s="55"/>
      <c r="GP1212" s="55"/>
      <c r="GQ1212" s="55"/>
      <c r="GR1212" s="55"/>
      <c r="GS1212" s="55"/>
      <c r="GT1212" s="55"/>
      <c r="GU1212" s="55"/>
      <c r="GW1212" s="55"/>
      <c r="GX1212" s="11" t="s">
        <v>189</v>
      </c>
      <c r="GY1212" s="55"/>
      <c r="HA1212" s="55"/>
      <c r="HC1212" s="55"/>
      <c r="HD1212" s="55"/>
    </row>
    <row r="1213" s="6" customFormat="true" ht="15" hidden="false" customHeight="true" outlineLevel="0" collapsed="false">
      <c r="A1213" s="77"/>
      <c r="B1213" s="78"/>
      <c r="C1213" s="57" t="s">
        <v>69</v>
      </c>
      <c r="D1213" s="57"/>
      <c r="E1213" s="57"/>
      <c r="F1213" s="57"/>
      <c r="G1213" s="57"/>
      <c r="H1213" s="59"/>
      <c r="I1213" s="60"/>
      <c r="J1213" s="60"/>
      <c r="K1213" s="60"/>
      <c r="L1213" s="62"/>
      <c r="M1213" s="60"/>
      <c r="N1213" s="67" t="n">
        <v>1998.58</v>
      </c>
      <c r="O1213" s="60"/>
      <c r="P1213" s="68" t="n">
        <v>3997.16</v>
      </c>
      <c r="GO1213" s="55"/>
      <c r="GP1213" s="55"/>
      <c r="GQ1213" s="55"/>
      <c r="GR1213" s="55"/>
      <c r="GS1213" s="55"/>
      <c r="GT1213" s="55"/>
      <c r="GU1213" s="55"/>
      <c r="GW1213" s="55"/>
      <c r="GX1213" s="11"/>
      <c r="GY1213" s="55" t="s">
        <v>69</v>
      </c>
      <c r="HA1213" s="55"/>
      <c r="HC1213" s="55"/>
      <c r="HD1213" s="55"/>
    </row>
    <row r="1214" s="6" customFormat="true" ht="0.75" hidden="false" customHeight="true" outlineLevel="0" collapsed="false">
      <c r="A1214" s="79"/>
      <c r="B1214" s="80"/>
      <c r="C1214" s="80"/>
      <c r="D1214" s="80"/>
      <c r="E1214" s="80"/>
      <c r="F1214" s="80"/>
      <c r="G1214" s="80"/>
      <c r="H1214" s="81"/>
      <c r="I1214" s="82"/>
      <c r="J1214" s="82"/>
      <c r="K1214" s="82"/>
      <c r="L1214" s="83"/>
      <c r="M1214" s="82"/>
      <c r="N1214" s="83"/>
      <c r="O1214" s="82"/>
      <c r="P1214" s="84"/>
      <c r="GO1214" s="55"/>
      <c r="GP1214" s="55"/>
      <c r="GQ1214" s="55"/>
      <c r="GR1214" s="55"/>
      <c r="GS1214" s="55"/>
      <c r="GT1214" s="55"/>
      <c r="GU1214" s="55"/>
      <c r="GW1214" s="55"/>
      <c r="GX1214" s="11"/>
      <c r="GY1214" s="55"/>
      <c r="HA1214" s="55"/>
      <c r="HC1214" s="55"/>
      <c r="HD1214" s="55"/>
    </row>
    <row r="1215" s="6" customFormat="true" ht="15" hidden="false" customHeight="true" outlineLevel="0" collapsed="false">
      <c r="A1215" s="54" t="s">
        <v>950</v>
      </c>
      <c r="B1215" s="54"/>
      <c r="C1215" s="54"/>
      <c r="D1215" s="54"/>
      <c r="E1215" s="54"/>
      <c r="F1215" s="54"/>
      <c r="G1215" s="54"/>
      <c r="H1215" s="54"/>
      <c r="I1215" s="54"/>
      <c r="J1215" s="54"/>
      <c r="K1215" s="54"/>
      <c r="L1215" s="54"/>
      <c r="M1215" s="54"/>
      <c r="N1215" s="54"/>
      <c r="O1215" s="54"/>
      <c r="P1215" s="54"/>
      <c r="GO1215" s="55"/>
      <c r="GP1215" s="55" t="s">
        <v>950</v>
      </c>
      <c r="GQ1215" s="55"/>
      <c r="GR1215" s="55"/>
      <c r="GS1215" s="55"/>
      <c r="GT1215" s="55"/>
      <c r="GU1215" s="55"/>
      <c r="GW1215" s="55"/>
      <c r="GX1215" s="11"/>
      <c r="GY1215" s="55"/>
      <c r="HA1215" s="55"/>
      <c r="HC1215" s="55"/>
      <c r="HD1215" s="55"/>
    </row>
    <row r="1216" s="6" customFormat="true" ht="23.25" hidden="false" customHeight="true" outlineLevel="0" collapsed="false">
      <c r="A1216" s="56" t="s">
        <v>951</v>
      </c>
      <c r="B1216" s="57" t="s">
        <v>941</v>
      </c>
      <c r="C1216" s="58" t="s">
        <v>942</v>
      </c>
      <c r="D1216" s="58"/>
      <c r="E1216" s="58"/>
      <c r="F1216" s="58"/>
      <c r="G1216" s="58"/>
      <c r="H1216" s="59" t="s">
        <v>61</v>
      </c>
      <c r="I1216" s="60" t="n">
        <v>1</v>
      </c>
      <c r="J1216" s="61" t="n">
        <v>1</v>
      </c>
      <c r="K1216" s="61" t="n">
        <v>1</v>
      </c>
      <c r="L1216" s="62"/>
      <c r="M1216" s="60"/>
      <c r="N1216" s="63"/>
      <c r="O1216" s="60"/>
      <c r="P1216" s="64"/>
      <c r="GO1216" s="55"/>
      <c r="GP1216" s="55"/>
      <c r="GQ1216" s="55" t="s">
        <v>942</v>
      </c>
      <c r="GR1216" s="55"/>
      <c r="GS1216" s="55"/>
      <c r="GT1216" s="55"/>
      <c r="GU1216" s="55"/>
      <c r="GW1216" s="55"/>
      <c r="GX1216" s="11"/>
      <c r="GY1216" s="55"/>
      <c r="HA1216" s="55"/>
      <c r="HC1216" s="55"/>
      <c r="HD1216" s="55"/>
    </row>
    <row r="1217" s="6" customFormat="true" ht="22.5" hidden="false" customHeight="true" outlineLevel="0" collapsed="false">
      <c r="A1217" s="88"/>
      <c r="B1217" s="66" t="s">
        <v>933</v>
      </c>
      <c r="C1217" s="89" t="s">
        <v>934</v>
      </c>
      <c r="D1217" s="89"/>
      <c r="E1217" s="89"/>
      <c r="F1217" s="89"/>
      <c r="G1217" s="89"/>
      <c r="H1217" s="89"/>
      <c r="I1217" s="89"/>
      <c r="J1217" s="89"/>
      <c r="K1217" s="89"/>
      <c r="L1217" s="89"/>
      <c r="M1217" s="89"/>
      <c r="N1217" s="89"/>
      <c r="O1217" s="89"/>
      <c r="P1217" s="89"/>
      <c r="GO1217" s="55"/>
      <c r="GP1217" s="55"/>
      <c r="GQ1217" s="55"/>
      <c r="GR1217" s="55"/>
      <c r="GS1217" s="55"/>
      <c r="GT1217" s="55"/>
      <c r="GU1217" s="55"/>
      <c r="GV1217" s="3" t="s">
        <v>934</v>
      </c>
      <c r="GW1217" s="55"/>
      <c r="GX1217" s="11"/>
      <c r="GY1217" s="55"/>
      <c r="HA1217" s="55"/>
      <c r="HC1217" s="55"/>
      <c r="HD1217" s="55"/>
    </row>
    <row r="1218" s="6" customFormat="true" ht="15" hidden="false" customHeight="true" outlineLevel="0" collapsed="false">
      <c r="A1218" s="65"/>
      <c r="B1218" s="66"/>
      <c r="C1218" s="57" t="s">
        <v>62</v>
      </c>
      <c r="D1218" s="57"/>
      <c r="E1218" s="57"/>
      <c r="F1218" s="57"/>
      <c r="G1218" s="57"/>
      <c r="H1218" s="59"/>
      <c r="I1218" s="60"/>
      <c r="J1218" s="60"/>
      <c r="K1218" s="60"/>
      <c r="L1218" s="62"/>
      <c r="M1218" s="60"/>
      <c r="N1218" s="67"/>
      <c r="O1218" s="60"/>
      <c r="P1218" s="68" t="n">
        <v>1988.55</v>
      </c>
      <c r="Q1218" s="69"/>
      <c r="R1218" s="69"/>
      <c r="GO1218" s="55"/>
      <c r="GP1218" s="55"/>
      <c r="GQ1218" s="55"/>
      <c r="GR1218" s="55"/>
      <c r="GS1218" s="55"/>
      <c r="GT1218" s="55"/>
      <c r="GU1218" s="55"/>
      <c r="GW1218" s="55" t="s">
        <v>62</v>
      </c>
      <c r="GX1218" s="11"/>
      <c r="GY1218" s="55"/>
      <c r="HA1218" s="55"/>
      <c r="HC1218" s="55"/>
      <c r="HD1218" s="55"/>
    </row>
    <row r="1219" s="6" customFormat="true" ht="15" hidden="false" customHeight="true" outlineLevel="0" collapsed="false">
      <c r="A1219" s="70"/>
      <c r="B1219" s="71"/>
      <c r="C1219" s="8" t="s">
        <v>63</v>
      </c>
      <c r="D1219" s="8"/>
      <c r="E1219" s="8"/>
      <c r="F1219" s="8"/>
      <c r="G1219" s="8"/>
      <c r="H1219" s="72"/>
      <c r="I1219" s="73"/>
      <c r="J1219" s="73"/>
      <c r="K1219" s="73"/>
      <c r="L1219" s="74"/>
      <c r="M1219" s="73"/>
      <c r="N1219" s="74"/>
      <c r="O1219" s="73"/>
      <c r="P1219" s="87" t="n">
        <v>1988.55</v>
      </c>
      <c r="GO1219" s="55"/>
      <c r="GP1219" s="55"/>
      <c r="GQ1219" s="55"/>
      <c r="GR1219" s="55"/>
      <c r="GS1219" s="55"/>
      <c r="GT1219" s="55"/>
      <c r="GU1219" s="55"/>
      <c r="GW1219" s="55"/>
      <c r="GX1219" s="11" t="s">
        <v>63</v>
      </c>
      <c r="GY1219" s="55"/>
      <c r="HA1219" s="55"/>
      <c r="HC1219" s="55"/>
      <c r="HD1219" s="55"/>
    </row>
    <row r="1220" s="6" customFormat="true" ht="23.25" hidden="false" customHeight="true" outlineLevel="0" collapsed="false">
      <c r="A1220" s="70"/>
      <c r="B1220" s="71" t="s">
        <v>186</v>
      </c>
      <c r="C1220" s="8" t="s">
        <v>187</v>
      </c>
      <c r="D1220" s="8"/>
      <c r="E1220" s="8"/>
      <c r="F1220" s="8"/>
      <c r="G1220" s="8"/>
      <c r="H1220" s="72" t="s">
        <v>66</v>
      </c>
      <c r="I1220" s="76" t="n">
        <v>74</v>
      </c>
      <c r="J1220" s="73"/>
      <c r="K1220" s="76" t="n">
        <v>74</v>
      </c>
      <c r="L1220" s="74"/>
      <c r="M1220" s="73"/>
      <c r="N1220" s="74"/>
      <c r="O1220" s="73"/>
      <c r="P1220" s="87" t="n">
        <v>1471.53</v>
      </c>
      <c r="GO1220" s="55"/>
      <c r="GP1220" s="55"/>
      <c r="GQ1220" s="55"/>
      <c r="GR1220" s="55"/>
      <c r="GS1220" s="55"/>
      <c r="GT1220" s="55"/>
      <c r="GU1220" s="55"/>
      <c r="GW1220" s="55"/>
      <c r="GX1220" s="11" t="s">
        <v>187</v>
      </c>
      <c r="GY1220" s="55"/>
      <c r="HA1220" s="55"/>
      <c r="HC1220" s="55"/>
      <c r="HD1220" s="55"/>
    </row>
    <row r="1221" s="6" customFormat="true" ht="23.25" hidden="false" customHeight="true" outlineLevel="0" collapsed="false">
      <c r="A1221" s="70"/>
      <c r="B1221" s="71" t="s">
        <v>188</v>
      </c>
      <c r="C1221" s="8" t="s">
        <v>189</v>
      </c>
      <c r="D1221" s="8"/>
      <c r="E1221" s="8"/>
      <c r="F1221" s="8"/>
      <c r="G1221" s="8"/>
      <c r="H1221" s="72" t="s">
        <v>66</v>
      </c>
      <c r="I1221" s="76" t="n">
        <v>36</v>
      </c>
      <c r="J1221" s="73"/>
      <c r="K1221" s="76" t="n">
        <v>36</v>
      </c>
      <c r="L1221" s="74"/>
      <c r="M1221" s="73"/>
      <c r="N1221" s="74"/>
      <c r="O1221" s="73"/>
      <c r="P1221" s="75" t="n">
        <v>715.88</v>
      </c>
      <c r="GO1221" s="55"/>
      <c r="GP1221" s="55"/>
      <c r="GQ1221" s="55"/>
      <c r="GR1221" s="55"/>
      <c r="GS1221" s="55"/>
      <c r="GT1221" s="55"/>
      <c r="GU1221" s="55"/>
      <c r="GW1221" s="55"/>
      <c r="GX1221" s="11" t="s">
        <v>189</v>
      </c>
      <c r="GY1221" s="55"/>
      <c r="HA1221" s="55"/>
      <c r="HC1221" s="55"/>
      <c r="HD1221" s="55"/>
    </row>
    <row r="1222" s="6" customFormat="true" ht="15" hidden="false" customHeight="true" outlineLevel="0" collapsed="false">
      <c r="A1222" s="77"/>
      <c r="B1222" s="78"/>
      <c r="C1222" s="57" t="s">
        <v>69</v>
      </c>
      <c r="D1222" s="57"/>
      <c r="E1222" s="57"/>
      <c r="F1222" s="57"/>
      <c r="G1222" s="57"/>
      <c r="H1222" s="59"/>
      <c r="I1222" s="60"/>
      <c r="J1222" s="60"/>
      <c r="K1222" s="60"/>
      <c r="L1222" s="62"/>
      <c r="M1222" s="60"/>
      <c r="N1222" s="67" t="n">
        <v>4175.96</v>
      </c>
      <c r="O1222" s="60"/>
      <c r="P1222" s="68" t="n">
        <v>4175.96</v>
      </c>
      <c r="GO1222" s="55"/>
      <c r="GP1222" s="55"/>
      <c r="GQ1222" s="55"/>
      <c r="GR1222" s="55"/>
      <c r="GS1222" s="55"/>
      <c r="GT1222" s="55"/>
      <c r="GU1222" s="55"/>
      <c r="GW1222" s="55"/>
      <c r="GX1222" s="11"/>
      <c r="GY1222" s="55" t="s">
        <v>69</v>
      </c>
      <c r="HA1222" s="55"/>
      <c r="HC1222" s="55"/>
      <c r="HD1222" s="55"/>
    </row>
    <row r="1223" s="6" customFormat="true" ht="0.75" hidden="false" customHeight="true" outlineLevel="0" collapsed="false">
      <c r="A1223" s="79"/>
      <c r="B1223" s="80"/>
      <c r="C1223" s="80"/>
      <c r="D1223" s="80"/>
      <c r="E1223" s="80"/>
      <c r="F1223" s="80"/>
      <c r="G1223" s="80"/>
      <c r="H1223" s="81"/>
      <c r="I1223" s="82"/>
      <c r="J1223" s="82"/>
      <c r="K1223" s="82"/>
      <c r="L1223" s="83"/>
      <c r="M1223" s="82"/>
      <c r="N1223" s="83"/>
      <c r="O1223" s="82"/>
      <c r="P1223" s="84"/>
      <c r="GO1223" s="55"/>
      <c r="GP1223" s="55"/>
      <c r="GQ1223" s="55"/>
      <c r="GR1223" s="55"/>
      <c r="GS1223" s="55"/>
      <c r="GT1223" s="55"/>
      <c r="GU1223" s="55"/>
      <c r="GW1223" s="55"/>
      <c r="GX1223" s="11"/>
      <c r="GY1223" s="55"/>
      <c r="HA1223" s="55"/>
      <c r="HC1223" s="55"/>
      <c r="HD1223" s="55"/>
    </row>
    <row r="1224" s="6" customFormat="true" ht="15" hidden="false" customHeight="true" outlineLevel="0" collapsed="false">
      <c r="A1224" s="65"/>
      <c r="B1224" s="102"/>
      <c r="C1224" s="78" t="s">
        <v>952</v>
      </c>
      <c r="D1224" s="78"/>
      <c r="E1224" s="78"/>
      <c r="F1224" s="78"/>
      <c r="G1224" s="78"/>
      <c r="H1224" s="78"/>
      <c r="I1224" s="78"/>
      <c r="J1224" s="78"/>
      <c r="K1224" s="78"/>
      <c r="L1224" s="78"/>
      <c r="M1224" s="78"/>
      <c r="N1224" s="78"/>
      <c r="O1224" s="78"/>
      <c r="P1224" s="120"/>
      <c r="Q1224" s="104"/>
      <c r="R1224" s="105"/>
      <c r="GO1224" s="55"/>
      <c r="GP1224" s="55"/>
      <c r="GQ1224" s="55"/>
      <c r="GR1224" s="55"/>
      <c r="GS1224" s="55"/>
      <c r="GT1224" s="55"/>
      <c r="GU1224" s="55"/>
      <c r="GW1224" s="55"/>
      <c r="GX1224" s="11"/>
      <c r="GY1224" s="55"/>
      <c r="HA1224" s="55" t="s">
        <v>952</v>
      </c>
      <c r="HC1224" s="55"/>
      <c r="HD1224" s="55"/>
    </row>
    <row r="1225" s="6" customFormat="true" ht="15" hidden="false" customHeight="true" outlineLevel="0" collapsed="false">
      <c r="A1225" s="65"/>
      <c r="B1225" s="66"/>
      <c r="C1225" s="93" t="s">
        <v>532</v>
      </c>
      <c r="D1225" s="93"/>
      <c r="E1225" s="93"/>
      <c r="F1225" s="93"/>
      <c r="G1225" s="93"/>
      <c r="H1225" s="93"/>
      <c r="I1225" s="93"/>
      <c r="J1225" s="93"/>
      <c r="K1225" s="93"/>
      <c r="L1225" s="93"/>
      <c r="M1225" s="93"/>
      <c r="N1225" s="93"/>
      <c r="O1225" s="93"/>
      <c r="P1225" s="110" t="n">
        <v>11237.86</v>
      </c>
      <c r="GO1225" s="55"/>
      <c r="GP1225" s="55"/>
      <c r="GQ1225" s="55"/>
      <c r="GR1225" s="55"/>
      <c r="GS1225" s="55"/>
      <c r="GT1225" s="55"/>
      <c r="GU1225" s="55"/>
      <c r="GW1225" s="55"/>
      <c r="GX1225" s="11"/>
      <c r="GY1225" s="55"/>
      <c r="HA1225" s="55"/>
      <c r="HB1225" s="3" t="s">
        <v>532</v>
      </c>
      <c r="HC1225" s="55"/>
      <c r="HD1225" s="55"/>
    </row>
    <row r="1226" s="6" customFormat="true" ht="15" hidden="false" customHeight="true" outlineLevel="0" collapsed="false">
      <c r="A1226" s="65"/>
      <c r="B1226" s="66"/>
      <c r="C1226" s="93" t="s">
        <v>455</v>
      </c>
      <c r="D1226" s="93"/>
      <c r="E1226" s="93"/>
      <c r="F1226" s="93"/>
      <c r="G1226" s="93"/>
      <c r="H1226" s="93"/>
      <c r="I1226" s="93"/>
      <c r="J1226" s="93"/>
      <c r="K1226" s="93"/>
      <c r="L1226" s="93"/>
      <c r="M1226" s="93"/>
      <c r="N1226" s="93"/>
      <c r="O1226" s="93"/>
      <c r="P1226" s="110" t="n">
        <v>23599.52</v>
      </c>
      <c r="GO1226" s="55"/>
      <c r="GP1226" s="55"/>
      <c r="GQ1226" s="55"/>
      <c r="GR1226" s="55"/>
      <c r="GS1226" s="55"/>
      <c r="GT1226" s="55"/>
      <c r="GU1226" s="55"/>
      <c r="GW1226" s="55"/>
      <c r="GX1226" s="11"/>
      <c r="GY1226" s="55"/>
      <c r="HA1226" s="55"/>
      <c r="HB1226" s="3" t="s">
        <v>455</v>
      </c>
      <c r="HC1226" s="55"/>
      <c r="HD1226" s="55"/>
    </row>
    <row r="1227" s="6" customFormat="true" ht="15" hidden="false" customHeight="true" outlineLevel="0" collapsed="false">
      <c r="A1227" s="65"/>
      <c r="B1227" s="66"/>
      <c r="C1227" s="93" t="s">
        <v>533</v>
      </c>
      <c r="D1227" s="93"/>
      <c r="E1227" s="93"/>
      <c r="F1227" s="93"/>
      <c r="G1227" s="93"/>
      <c r="H1227" s="93"/>
      <c r="I1227" s="93"/>
      <c r="J1227" s="93"/>
      <c r="K1227" s="93"/>
      <c r="L1227" s="93"/>
      <c r="M1227" s="93"/>
      <c r="N1227" s="93"/>
      <c r="O1227" s="93"/>
      <c r="P1227" s="110" t="n">
        <v>11237.86</v>
      </c>
      <c r="GO1227" s="55"/>
      <c r="GP1227" s="55"/>
      <c r="GQ1227" s="55"/>
      <c r="GR1227" s="55"/>
      <c r="GS1227" s="55"/>
      <c r="GT1227" s="55"/>
      <c r="GU1227" s="55"/>
      <c r="GW1227" s="55"/>
      <c r="GX1227" s="11"/>
      <c r="GY1227" s="55"/>
      <c r="HA1227" s="55"/>
      <c r="HB1227" s="3" t="s">
        <v>533</v>
      </c>
      <c r="HC1227" s="55"/>
      <c r="HD1227" s="55"/>
    </row>
    <row r="1228" s="6" customFormat="true" ht="15" hidden="false" customHeight="true" outlineLevel="0" collapsed="false">
      <c r="A1228" s="65"/>
      <c r="B1228" s="66"/>
      <c r="C1228" s="93" t="s">
        <v>534</v>
      </c>
      <c r="D1228" s="93"/>
      <c r="E1228" s="93"/>
      <c r="F1228" s="93"/>
      <c r="G1228" s="93"/>
      <c r="H1228" s="93"/>
      <c r="I1228" s="93"/>
      <c r="J1228" s="93"/>
      <c r="K1228" s="93"/>
      <c r="L1228" s="93"/>
      <c r="M1228" s="93"/>
      <c r="N1228" s="93"/>
      <c r="O1228" s="93"/>
      <c r="P1228" s="110" t="n">
        <v>8316.02</v>
      </c>
      <c r="GO1228" s="55"/>
      <c r="GP1228" s="55"/>
      <c r="GQ1228" s="55"/>
      <c r="GR1228" s="55"/>
      <c r="GS1228" s="55"/>
      <c r="GT1228" s="55"/>
      <c r="GU1228" s="55"/>
      <c r="GW1228" s="55"/>
      <c r="GX1228" s="11"/>
      <c r="GY1228" s="55"/>
      <c r="HA1228" s="55"/>
      <c r="HB1228" s="3" t="s">
        <v>534</v>
      </c>
      <c r="HC1228" s="55"/>
      <c r="HD1228" s="55"/>
    </row>
    <row r="1229" s="6" customFormat="true" ht="15" hidden="false" customHeight="true" outlineLevel="0" collapsed="false">
      <c r="A1229" s="65"/>
      <c r="B1229" s="66"/>
      <c r="C1229" s="93" t="s">
        <v>535</v>
      </c>
      <c r="D1229" s="93"/>
      <c r="E1229" s="93"/>
      <c r="F1229" s="93"/>
      <c r="G1229" s="93"/>
      <c r="H1229" s="93"/>
      <c r="I1229" s="93"/>
      <c r="J1229" s="93"/>
      <c r="K1229" s="93"/>
      <c r="L1229" s="93"/>
      <c r="M1229" s="93"/>
      <c r="N1229" s="93"/>
      <c r="O1229" s="93"/>
      <c r="P1229" s="110" t="n">
        <v>4045.64</v>
      </c>
      <c r="GO1229" s="55"/>
      <c r="GP1229" s="55"/>
      <c r="GQ1229" s="55"/>
      <c r="GR1229" s="55"/>
      <c r="GS1229" s="55"/>
      <c r="GT1229" s="55"/>
      <c r="GU1229" s="55"/>
      <c r="GW1229" s="55"/>
      <c r="GX1229" s="11"/>
      <c r="GY1229" s="55"/>
      <c r="HA1229" s="55"/>
      <c r="HB1229" s="3" t="s">
        <v>535</v>
      </c>
      <c r="HC1229" s="55"/>
      <c r="HD1229" s="55"/>
    </row>
    <row r="1230" s="6" customFormat="true" ht="15" hidden="false" customHeight="true" outlineLevel="0" collapsed="false">
      <c r="A1230" s="65"/>
      <c r="B1230" s="102"/>
      <c r="C1230" s="78" t="s">
        <v>953</v>
      </c>
      <c r="D1230" s="78"/>
      <c r="E1230" s="78"/>
      <c r="F1230" s="78"/>
      <c r="G1230" s="78"/>
      <c r="H1230" s="78"/>
      <c r="I1230" s="78"/>
      <c r="J1230" s="78"/>
      <c r="K1230" s="78"/>
      <c r="L1230" s="78"/>
      <c r="M1230" s="78"/>
      <c r="N1230" s="78"/>
      <c r="O1230" s="78"/>
      <c r="P1230" s="103" t="n">
        <v>23599.52</v>
      </c>
      <c r="Q1230" s="134"/>
      <c r="R1230" s="108"/>
      <c r="GO1230" s="55"/>
      <c r="GP1230" s="55"/>
      <c r="GQ1230" s="55"/>
      <c r="GR1230" s="55"/>
      <c r="GS1230" s="55"/>
      <c r="GT1230" s="55"/>
      <c r="GU1230" s="55"/>
      <c r="GW1230" s="55"/>
      <c r="GX1230" s="11"/>
      <c r="GY1230" s="55"/>
      <c r="HA1230" s="55"/>
      <c r="HC1230" s="55" t="s">
        <v>953</v>
      </c>
      <c r="HD1230" s="55"/>
    </row>
    <row r="1231" s="6" customFormat="true" ht="15" hidden="false" customHeight="true" outlineLevel="0" collapsed="false">
      <c r="A1231" s="65"/>
      <c r="B1231" s="102"/>
      <c r="C1231" s="78" t="s">
        <v>281</v>
      </c>
      <c r="D1231" s="78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106"/>
      <c r="Q1231" s="107"/>
      <c r="R1231" s="108"/>
      <c r="GO1231" s="55"/>
      <c r="GP1231" s="55"/>
      <c r="GQ1231" s="55"/>
      <c r="GR1231" s="55"/>
      <c r="GS1231" s="55"/>
      <c r="GT1231" s="55"/>
      <c r="GU1231" s="55"/>
      <c r="GW1231" s="55"/>
      <c r="GX1231" s="11"/>
      <c r="GY1231" s="55"/>
      <c r="HA1231" s="55"/>
      <c r="HC1231" s="55"/>
      <c r="HD1231" s="55" t="s">
        <v>281</v>
      </c>
    </row>
    <row r="1232" s="6" customFormat="true" ht="15" hidden="false" customHeight="true" outlineLevel="0" collapsed="false">
      <c r="A1232" s="65"/>
      <c r="B1232" s="102"/>
      <c r="C1232" s="109" t="s">
        <v>284</v>
      </c>
      <c r="D1232" s="109"/>
      <c r="E1232" s="109"/>
      <c r="F1232" s="109"/>
      <c r="G1232" s="109"/>
      <c r="H1232" s="109"/>
      <c r="I1232" s="109"/>
      <c r="J1232" s="109"/>
      <c r="K1232" s="136" t="n">
        <v>13.324</v>
      </c>
      <c r="L1232" s="109"/>
      <c r="M1232" s="109"/>
      <c r="N1232" s="109"/>
      <c r="O1232" s="109"/>
      <c r="P1232" s="112"/>
      <c r="Q1232" s="107"/>
      <c r="R1232" s="108"/>
      <c r="GO1232" s="55"/>
      <c r="GP1232" s="55"/>
      <c r="GQ1232" s="55"/>
      <c r="GR1232" s="55"/>
      <c r="GS1232" s="55"/>
      <c r="GT1232" s="55"/>
      <c r="GU1232" s="55"/>
      <c r="GW1232" s="55"/>
      <c r="GX1232" s="11"/>
      <c r="GY1232" s="55"/>
      <c r="HA1232" s="55"/>
      <c r="HC1232" s="55"/>
      <c r="HD1232" s="55"/>
      <c r="HF1232" s="3" t="s">
        <v>284</v>
      </c>
    </row>
    <row r="1233" s="6" customFormat="true" ht="0.75" hidden="false" customHeight="true" outlineLevel="0" collapsed="false">
      <c r="A1233" s="113"/>
      <c r="B1233" s="114"/>
      <c r="C1233" s="115"/>
      <c r="D1233" s="115"/>
      <c r="E1233" s="115"/>
      <c r="F1233" s="115"/>
      <c r="G1233" s="115"/>
      <c r="H1233" s="115"/>
      <c r="I1233" s="115"/>
      <c r="J1233" s="115"/>
      <c r="K1233" s="116"/>
      <c r="L1233" s="115"/>
      <c r="M1233" s="115"/>
      <c r="N1233" s="115"/>
      <c r="O1233" s="115"/>
      <c r="P1233" s="117"/>
      <c r="Q1233" s="107"/>
      <c r="R1233" s="108"/>
      <c r="GO1233" s="55"/>
      <c r="GP1233" s="55"/>
      <c r="GQ1233" s="55"/>
      <c r="GR1233" s="55"/>
      <c r="GS1233" s="55"/>
      <c r="GT1233" s="55"/>
      <c r="GU1233" s="55"/>
      <c r="GW1233" s="55"/>
      <c r="GX1233" s="11"/>
      <c r="GY1233" s="55"/>
      <c r="HA1233" s="55"/>
      <c r="HC1233" s="55"/>
      <c r="HD1233" s="55"/>
    </row>
    <row r="1234" s="6" customFormat="true" ht="15" hidden="false" customHeight="true" outlineLevel="0" collapsed="false">
      <c r="A1234" s="65"/>
      <c r="B1234" s="102"/>
      <c r="C1234" s="78" t="s">
        <v>450</v>
      </c>
      <c r="D1234" s="78"/>
      <c r="E1234" s="78"/>
      <c r="F1234" s="78"/>
      <c r="G1234" s="78"/>
      <c r="H1234" s="78"/>
      <c r="I1234" s="78"/>
      <c r="J1234" s="78"/>
      <c r="K1234" s="78"/>
      <c r="L1234" s="78"/>
      <c r="M1234" s="78"/>
      <c r="N1234" s="78"/>
      <c r="O1234" s="78"/>
      <c r="P1234" s="120"/>
      <c r="Q1234" s="104"/>
      <c r="R1234" s="105"/>
      <c r="HH1234" s="55" t="s">
        <v>450</v>
      </c>
    </row>
    <row r="1235" s="6" customFormat="true" ht="15" hidden="false" customHeight="true" outlineLevel="0" collapsed="false">
      <c r="A1235" s="65"/>
      <c r="B1235" s="66"/>
      <c r="C1235" s="93" t="s">
        <v>451</v>
      </c>
      <c r="D1235" s="93"/>
      <c r="E1235" s="93"/>
      <c r="F1235" s="93"/>
      <c r="G1235" s="93"/>
      <c r="H1235" s="93"/>
      <c r="I1235" s="93"/>
      <c r="J1235" s="93"/>
      <c r="K1235" s="93"/>
      <c r="L1235" s="93"/>
      <c r="M1235" s="93"/>
      <c r="N1235" s="93"/>
      <c r="O1235" s="93"/>
      <c r="P1235" s="110" t="n">
        <v>220504.66</v>
      </c>
      <c r="Q1235" s="104"/>
      <c r="R1235" s="121"/>
      <c r="HH1235" s="55"/>
      <c r="HI1235" s="3" t="s">
        <v>451</v>
      </c>
    </row>
    <row r="1236" s="6" customFormat="true" ht="15" hidden="false" customHeight="true" outlineLevel="0" collapsed="false">
      <c r="A1236" s="65"/>
      <c r="B1236" s="66"/>
      <c r="C1236" s="93" t="s">
        <v>452</v>
      </c>
      <c r="D1236" s="93"/>
      <c r="E1236" s="93"/>
      <c r="F1236" s="93"/>
      <c r="G1236" s="93"/>
      <c r="H1236" s="93"/>
      <c r="I1236" s="93"/>
      <c r="J1236" s="93"/>
      <c r="K1236" s="93"/>
      <c r="L1236" s="93"/>
      <c r="M1236" s="93"/>
      <c r="N1236" s="93"/>
      <c r="O1236" s="93"/>
      <c r="P1236" s="110" t="n">
        <v>151204.72</v>
      </c>
      <c r="Q1236" s="104"/>
      <c r="R1236" s="121"/>
      <c r="HH1236" s="55"/>
      <c r="HI1236" s="3" t="s">
        <v>452</v>
      </c>
    </row>
    <row r="1237" s="6" customFormat="true" ht="15" hidden="false" customHeight="true" outlineLevel="0" collapsed="false">
      <c r="A1237" s="65"/>
      <c r="B1237" s="66"/>
      <c r="C1237" s="93" t="s">
        <v>453</v>
      </c>
      <c r="D1237" s="93"/>
      <c r="E1237" s="93"/>
      <c r="F1237" s="93"/>
      <c r="G1237" s="93"/>
      <c r="H1237" s="93"/>
      <c r="I1237" s="93"/>
      <c r="J1237" s="93"/>
      <c r="K1237" s="93"/>
      <c r="L1237" s="93"/>
      <c r="M1237" s="93"/>
      <c r="N1237" s="93"/>
      <c r="O1237" s="93"/>
      <c r="P1237" s="110" t="n">
        <v>161347.72</v>
      </c>
      <c r="Q1237" s="104"/>
      <c r="R1237" s="121"/>
      <c r="HH1237" s="55"/>
      <c r="HI1237" s="3" t="s">
        <v>453</v>
      </c>
    </row>
    <row r="1238" s="6" customFormat="true" ht="15" hidden="false" customHeight="true" outlineLevel="0" collapsed="false">
      <c r="A1238" s="65"/>
      <c r="B1238" s="66"/>
      <c r="C1238" s="93" t="s">
        <v>454</v>
      </c>
      <c r="D1238" s="93"/>
      <c r="E1238" s="93"/>
      <c r="F1238" s="93"/>
      <c r="G1238" s="93"/>
      <c r="H1238" s="93"/>
      <c r="I1238" s="93"/>
      <c r="J1238" s="93"/>
      <c r="K1238" s="93"/>
      <c r="L1238" s="93"/>
      <c r="M1238" s="93"/>
      <c r="N1238" s="93"/>
      <c r="O1238" s="93"/>
      <c r="P1238" s="110" t="n">
        <v>20739.79</v>
      </c>
      <c r="Q1238" s="104"/>
      <c r="R1238" s="121"/>
      <c r="HH1238" s="55"/>
      <c r="HI1238" s="3" t="s">
        <v>454</v>
      </c>
    </row>
    <row r="1239" s="6" customFormat="true" ht="15" hidden="false" customHeight="true" outlineLevel="0" collapsed="false">
      <c r="A1239" s="65"/>
      <c r="B1239" s="66"/>
      <c r="C1239" s="93" t="s">
        <v>455</v>
      </c>
      <c r="D1239" s="93"/>
      <c r="E1239" s="93"/>
      <c r="F1239" s="93"/>
      <c r="G1239" s="93"/>
      <c r="H1239" s="93"/>
      <c r="I1239" s="93"/>
      <c r="J1239" s="93"/>
      <c r="K1239" s="93"/>
      <c r="L1239" s="93"/>
      <c r="M1239" s="93"/>
      <c r="N1239" s="93"/>
      <c r="O1239" s="93"/>
      <c r="P1239" s="110" t="n">
        <v>26097.75</v>
      </c>
      <c r="Q1239" s="104"/>
      <c r="R1239" s="121"/>
      <c r="HH1239" s="55"/>
      <c r="HI1239" s="3" t="s">
        <v>455</v>
      </c>
    </row>
    <row r="1240" s="6" customFormat="true" ht="15" hidden="false" customHeight="true" outlineLevel="0" collapsed="false">
      <c r="A1240" s="65"/>
      <c r="B1240" s="102"/>
      <c r="C1240" s="78" t="s">
        <v>456</v>
      </c>
      <c r="D1240" s="78"/>
      <c r="E1240" s="78"/>
      <c r="F1240" s="78"/>
      <c r="G1240" s="78"/>
      <c r="H1240" s="78"/>
      <c r="I1240" s="78"/>
      <c r="J1240" s="78"/>
      <c r="K1240" s="78"/>
      <c r="L1240" s="78"/>
      <c r="M1240" s="78"/>
      <c r="N1240" s="78"/>
      <c r="O1240" s="78"/>
      <c r="P1240" s="103" t="n">
        <v>359389.98</v>
      </c>
      <c r="Q1240" s="107"/>
      <c r="R1240" s="122"/>
      <c r="HH1240" s="55"/>
      <c r="HJ1240" s="55" t="s">
        <v>456</v>
      </c>
    </row>
    <row r="1241" s="6" customFormat="true" ht="15" hidden="false" customHeight="true" outlineLevel="0" collapsed="false">
      <c r="A1241" s="65"/>
      <c r="B1241" s="66"/>
      <c r="C1241" s="93" t="s">
        <v>457</v>
      </c>
      <c r="D1241" s="93"/>
      <c r="E1241" s="93"/>
      <c r="F1241" s="93"/>
      <c r="G1241" s="93"/>
      <c r="H1241" s="93"/>
      <c r="I1241" s="93"/>
      <c r="J1241" s="93"/>
      <c r="K1241" s="93"/>
      <c r="L1241" s="93"/>
      <c r="M1241" s="93"/>
      <c r="N1241" s="93"/>
      <c r="O1241" s="93"/>
      <c r="P1241" s="110" t="n">
        <v>79149.25</v>
      </c>
      <c r="Q1241" s="104"/>
      <c r="R1241" s="121"/>
      <c r="HH1241" s="55"/>
      <c r="HI1241" s="3" t="s">
        <v>457</v>
      </c>
      <c r="HJ1241" s="55"/>
    </row>
    <row r="1242" s="6" customFormat="true" ht="15" hidden="false" customHeight="true" outlineLevel="0" collapsed="false">
      <c r="A1242" s="65"/>
      <c r="B1242" s="66"/>
      <c r="C1242" s="93" t="s">
        <v>458</v>
      </c>
      <c r="D1242" s="93"/>
      <c r="E1242" s="93"/>
      <c r="F1242" s="93"/>
      <c r="G1242" s="93"/>
      <c r="H1242" s="93"/>
      <c r="I1242" s="93"/>
      <c r="J1242" s="93"/>
      <c r="K1242" s="93"/>
      <c r="L1242" s="93"/>
      <c r="M1242" s="93"/>
      <c r="N1242" s="93"/>
      <c r="O1242" s="93"/>
      <c r="P1242" s="110" t="n">
        <v>76076.28</v>
      </c>
      <c r="Q1242" s="104"/>
      <c r="R1242" s="121"/>
      <c r="HH1242" s="55"/>
      <c r="HI1242" s="3" t="s">
        <v>458</v>
      </c>
      <c r="HJ1242" s="55"/>
    </row>
    <row r="1243" s="6" customFormat="true" ht="15" hidden="false" customHeight="true" outlineLevel="0" collapsed="false">
      <c r="A1243" s="65"/>
      <c r="B1243" s="66"/>
      <c r="C1243" s="93" t="s">
        <v>459</v>
      </c>
      <c r="D1243" s="93"/>
      <c r="E1243" s="93"/>
      <c r="F1243" s="93"/>
      <c r="G1243" s="93"/>
      <c r="H1243" s="93"/>
      <c r="I1243" s="93"/>
      <c r="J1243" s="93"/>
      <c r="K1243" s="93"/>
      <c r="L1243" s="93"/>
      <c r="M1243" s="93"/>
      <c r="N1243" s="93"/>
      <c r="O1243" s="93"/>
      <c r="P1243" s="110" t="n">
        <v>42069.25</v>
      </c>
      <c r="Q1243" s="104"/>
      <c r="R1243" s="121"/>
      <c r="HH1243" s="55"/>
      <c r="HI1243" s="3" t="s">
        <v>459</v>
      </c>
      <c r="HJ1243" s="55"/>
    </row>
    <row r="1244" s="6" customFormat="true" ht="15" hidden="false" customHeight="true" outlineLevel="0" collapsed="false">
      <c r="A1244" s="65"/>
      <c r="B1244" s="102"/>
      <c r="C1244" s="78" t="s">
        <v>460</v>
      </c>
      <c r="D1244" s="78"/>
      <c r="E1244" s="78"/>
      <c r="F1244" s="78"/>
      <c r="G1244" s="78"/>
      <c r="H1244" s="78"/>
      <c r="I1244" s="78"/>
      <c r="J1244" s="78"/>
      <c r="K1244" s="78"/>
      <c r="L1244" s="78"/>
      <c r="M1244" s="78"/>
      <c r="N1244" s="78"/>
      <c r="O1244" s="78"/>
      <c r="P1244" s="103" t="n">
        <v>312552.44</v>
      </c>
      <c r="Q1244" s="107"/>
      <c r="R1244" s="122"/>
      <c r="HH1244" s="55"/>
      <c r="HJ1244" s="55" t="s">
        <v>460</v>
      </c>
    </row>
    <row r="1245" s="6" customFormat="true" ht="15" hidden="false" customHeight="true" outlineLevel="0" collapsed="false">
      <c r="A1245" s="65"/>
      <c r="B1245" s="66"/>
      <c r="C1245" s="93" t="s">
        <v>461</v>
      </c>
      <c r="D1245" s="93"/>
      <c r="E1245" s="93"/>
      <c r="F1245" s="93"/>
      <c r="G1245" s="93"/>
      <c r="H1245" s="93"/>
      <c r="I1245" s="93"/>
      <c r="J1245" s="93"/>
      <c r="K1245" s="93"/>
      <c r="L1245" s="93"/>
      <c r="M1245" s="93"/>
      <c r="N1245" s="93"/>
      <c r="O1245" s="93"/>
      <c r="P1245" s="110" t="n">
        <v>10928.4</v>
      </c>
      <c r="Q1245" s="104"/>
      <c r="R1245" s="121"/>
      <c r="HH1245" s="55"/>
      <c r="HI1245" s="3" t="s">
        <v>461</v>
      </c>
      <c r="HJ1245" s="55"/>
    </row>
    <row r="1246" s="6" customFormat="true" ht="15" hidden="false" customHeight="true" outlineLevel="0" collapsed="false">
      <c r="A1246" s="65"/>
      <c r="B1246" s="66"/>
      <c r="C1246" s="93" t="s">
        <v>462</v>
      </c>
      <c r="D1246" s="93"/>
      <c r="E1246" s="93"/>
      <c r="F1246" s="93"/>
      <c r="G1246" s="93"/>
      <c r="H1246" s="93"/>
      <c r="I1246" s="93"/>
      <c r="J1246" s="93"/>
      <c r="K1246" s="93"/>
      <c r="L1246" s="93"/>
      <c r="M1246" s="93"/>
      <c r="N1246" s="93"/>
      <c r="O1246" s="93"/>
      <c r="P1246" s="110" t="n">
        <v>8374.81</v>
      </c>
      <c r="Q1246" s="104"/>
      <c r="R1246" s="121"/>
      <c r="HH1246" s="55"/>
      <c r="HI1246" s="3" t="s">
        <v>462</v>
      </c>
      <c r="HJ1246" s="55"/>
    </row>
    <row r="1247" s="6" customFormat="true" ht="15" hidden="false" customHeight="true" outlineLevel="0" collapsed="false">
      <c r="A1247" s="65"/>
      <c r="B1247" s="102"/>
      <c r="C1247" s="78" t="s">
        <v>456</v>
      </c>
      <c r="D1247" s="78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103" t="n">
        <v>331855.65</v>
      </c>
      <c r="Q1247" s="107"/>
      <c r="R1247" s="122"/>
      <c r="HH1247" s="55"/>
      <c r="HJ1247" s="55" t="s">
        <v>456</v>
      </c>
    </row>
    <row r="1248" s="6" customFormat="true" ht="15" hidden="false" customHeight="true" outlineLevel="0" collapsed="false">
      <c r="A1248" s="65"/>
      <c r="B1248" s="102"/>
      <c r="C1248" s="78" t="s">
        <v>463</v>
      </c>
      <c r="D1248" s="78"/>
      <c r="E1248" s="78"/>
      <c r="F1248" s="78"/>
      <c r="G1248" s="78"/>
      <c r="H1248" s="78"/>
      <c r="I1248" s="78"/>
      <c r="J1248" s="78"/>
      <c r="K1248" s="78"/>
      <c r="L1248" s="78"/>
      <c r="M1248" s="78"/>
      <c r="N1248" s="78"/>
      <c r="O1248" s="78"/>
      <c r="P1248" s="103" t="n">
        <v>378693.19</v>
      </c>
      <c r="Q1248" s="107"/>
      <c r="R1248" s="122"/>
      <c r="HH1248" s="55"/>
      <c r="HJ1248" s="55" t="s">
        <v>463</v>
      </c>
    </row>
    <row r="1249" s="6" customFormat="true" ht="15" hidden="false" customHeight="true" outlineLevel="0" collapsed="false">
      <c r="A1249" s="65"/>
      <c r="B1249" s="66"/>
      <c r="C1249" s="93" t="s">
        <v>464</v>
      </c>
      <c r="D1249" s="93"/>
      <c r="E1249" s="93"/>
      <c r="F1249" s="93"/>
      <c r="G1249" s="93"/>
      <c r="H1249" s="93"/>
      <c r="I1249" s="93"/>
      <c r="J1249" s="93"/>
      <c r="K1249" s="93"/>
      <c r="L1249" s="93"/>
      <c r="M1249" s="93"/>
      <c r="N1249" s="93"/>
      <c r="O1249" s="93"/>
      <c r="P1249" s="110" t="n">
        <v>9921.76</v>
      </c>
      <c r="Q1249" s="104"/>
      <c r="R1249" s="121"/>
      <c r="HH1249" s="55"/>
      <c r="HI1249" s="3" t="s">
        <v>464</v>
      </c>
      <c r="HJ1249" s="55"/>
    </row>
    <row r="1250" s="6" customFormat="true" ht="15" hidden="false" customHeight="true" outlineLevel="0" collapsed="false">
      <c r="A1250" s="65"/>
      <c r="B1250" s="102"/>
      <c r="C1250" s="78" t="s">
        <v>456</v>
      </c>
      <c r="D1250" s="78"/>
      <c r="E1250" s="78"/>
      <c r="F1250" s="78"/>
      <c r="G1250" s="78"/>
      <c r="H1250" s="78"/>
      <c r="I1250" s="78"/>
      <c r="J1250" s="78"/>
      <c r="K1250" s="78"/>
      <c r="L1250" s="78"/>
      <c r="M1250" s="78"/>
      <c r="N1250" s="78"/>
      <c r="O1250" s="78"/>
      <c r="P1250" s="103" t="n">
        <v>388614.95</v>
      </c>
      <c r="Q1250" s="107"/>
      <c r="R1250" s="122"/>
      <c r="HH1250" s="55"/>
      <c r="HJ1250" s="55" t="s">
        <v>456</v>
      </c>
    </row>
    <row r="1251" s="6" customFormat="true" ht="15" hidden="false" customHeight="true" outlineLevel="0" collapsed="false">
      <c r="A1251" s="65"/>
      <c r="B1251" s="66"/>
      <c r="C1251" s="93" t="s">
        <v>465</v>
      </c>
      <c r="D1251" s="93"/>
      <c r="E1251" s="93"/>
      <c r="F1251" s="93"/>
      <c r="G1251" s="93"/>
      <c r="H1251" s="93"/>
      <c r="I1251" s="93"/>
      <c r="J1251" s="93"/>
      <c r="K1251" s="93"/>
      <c r="L1251" s="93"/>
      <c r="M1251" s="93"/>
      <c r="N1251" s="93"/>
      <c r="O1251" s="93"/>
      <c r="P1251" s="110" t="n">
        <v>77722.99</v>
      </c>
      <c r="HH1251" s="55"/>
      <c r="HJ1251" s="55"/>
      <c r="HK1251" s="3" t="s">
        <v>465</v>
      </c>
    </row>
    <row r="1252" s="6" customFormat="true" ht="15" hidden="false" customHeight="true" outlineLevel="0" collapsed="false">
      <c r="A1252" s="65"/>
      <c r="B1252" s="102"/>
      <c r="C1252" s="78" t="s">
        <v>466</v>
      </c>
      <c r="D1252" s="78"/>
      <c r="E1252" s="78"/>
      <c r="F1252" s="78"/>
      <c r="G1252" s="78"/>
      <c r="H1252" s="78"/>
      <c r="I1252" s="78"/>
      <c r="J1252" s="78"/>
      <c r="K1252" s="78"/>
      <c r="L1252" s="78"/>
      <c r="M1252" s="78"/>
      <c r="N1252" s="78"/>
      <c r="O1252" s="78"/>
      <c r="P1252" s="103" t="n">
        <v>466337.94</v>
      </c>
      <c r="HH1252" s="55"/>
      <c r="HJ1252" s="55"/>
      <c r="HL1252" s="55" t="s">
        <v>466</v>
      </c>
    </row>
    <row r="1253" s="6" customFormat="true" ht="15" hidden="false" customHeight="true" outlineLevel="0" collapsed="false">
      <c r="A1253" s="65"/>
      <c r="B1253" s="66"/>
      <c r="C1253" s="93" t="s">
        <v>863</v>
      </c>
      <c r="D1253" s="93"/>
      <c r="E1253" s="93"/>
      <c r="F1253" s="93"/>
      <c r="G1253" s="93"/>
      <c r="H1253" s="93"/>
      <c r="I1253" s="93"/>
      <c r="J1253" s="93"/>
      <c r="K1253" s="93"/>
      <c r="L1253" s="93"/>
      <c r="M1253" s="93"/>
      <c r="N1253" s="93"/>
      <c r="O1253" s="93"/>
      <c r="P1253" s="112"/>
      <c r="Q1253" s="104"/>
      <c r="R1253" s="121"/>
      <c r="HH1253" s="55"/>
      <c r="HI1253" s="3" t="s">
        <v>863</v>
      </c>
      <c r="HJ1253" s="55"/>
      <c r="HL1253" s="55"/>
    </row>
    <row r="1254" s="6" customFormat="true" ht="15" hidden="false" customHeight="true" outlineLevel="0" collapsed="false">
      <c r="A1254" s="65"/>
      <c r="B1254" s="66"/>
      <c r="C1254" s="93" t="s">
        <v>864</v>
      </c>
      <c r="D1254" s="93"/>
      <c r="E1254" s="93"/>
      <c r="F1254" s="93"/>
      <c r="G1254" s="93"/>
      <c r="H1254" s="93"/>
      <c r="I1254" s="93"/>
      <c r="J1254" s="93"/>
      <c r="K1254" s="93"/>
      <c r="L1254" s="93"/>
      <c r="M1254" s="93"/>
      <c r="N1254" s="93"/>
      <c r="O1254" s="93"/>
      <c r="P1254" s="112"/>
      <c r="Q1254" s="104"/>
      <c r="R1254" s="121"/>
      <c r="HH1254" s="55"/>
      <c r="HI1254" s="3" t="s">
        <v>864</v>
      </c>
      <c r="HJ1254" s="55"/>
      <c r="HL1254" s="55"/>
    </row>
    <row r="1255" s="6" customFormat="true" ht="15" hidden="false" customHeight="true" outlineLevel="0" collapsed="false">
      <c r="A1255" s="65"/>
      <c r="B1255" s="102"/>
      <c r="C1255" s="78" t="s">
        <v>281</v>
      </c>
      <c r="D1255" s="78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106"/>
      <c r="HM1255" s="55" t="s">
        <v>281</v>
      </c>
    </row>
    <row r="1256" s="6" customFormat="true" ht="15" hidden="false" customHeight="true" outlineLevel="0" collapsed="false">
      <c r="A1256" s="65"/>
      <c r="B1256" s="102"/>
      <c r="C1256" s="109" t="s">
        <v>282</v>
      </c>
      <c r="D1256" s="109"/>
      <c r="E1256" s="109"/>
      <c r="F1256" s="109"/>
      <c r="G1256" s="109"/>
      <c r="H1256" s="109"/>
      <c r="I1256" s="109"/>
      <c r="J1256" s="109"/>
      <c r="K1256" s="109"/>
      <c r="L1256" s="109"/>
      <c r="M1256" s="109"/>
      <c r="N1256" s="109"/>
      <c r="O1256" s="109"/>
      <c r="P1256" s="110" t="n">
        <v>13620.43</v>
      </c>
      <c r="HM1256" s="55"/>
      <c r="HN1256" s="3" t="s">
        <v>282</v>
      </c>
    </row>
    <row r="1257" s="6" customFormat="true" ht="15" hidden="false" customHeight="true" outlineLevel="0" collapsed="false">
      <c r="A1257" s="65"/>
      <c r="B1257" s="102"/>
      <c r="C1257" s="109" t="s">
        <v>283</v>
      </c>
      <c r="D1257" s="109"/>
      <c r="E1257" s="109"/>
      <c r="F1257" s="109"/>
      <c r="G1257" s="109"/>
      <c r="H1257" s="109"/>
      <c r="I1257" s="109"/>
      <c r="J1257" s="109"/>
      <c r="K1257" s="109"/>
      <c r="L1257" s="109"/>
      <c r="M1257" s="109"/>
      <c r="N1257" s="109"/>
      <c r="O1257" s="109"/>
      <c r="P1257" s="110" t="n">
        <v>18375</v>
      </c>
      <c r="HM1257" s="55"/>
      <c r="HN1257" s="3" t="s">
        <v>283</v>
      </c>
    </row>
    <row r="1258" s="6" customFormat="true" ht="15" hidden="false" customHeight="true" outlineLevel="0" collapsed="false">
      <c r="A1258" s="65"/>
      <c r="B1258" s="102"/>
      <c r="C1258" s="109" t="s">
        <v>284</v>
      </c>
      <c r="D1258" s="109"/>
      <c r="E1258" s="109"/>
      <c r="F1258" s="109"/>
      <c r="G1258" s="109"/>
      <c r="H1258" s="109"/>
      <c r="I1258" s="109"/>
      <c r="J1258" s="109"/>
      <c r="K1258" s="111" t="n">
        <v>116.2668</v>
      </c>
      <c r="L1258" s="109"/>
      <c r="M1258" s="109"/>
      <c r="N1258" s="109"/>
      <c r="O1258" s="109"/>
      <c r="P1258" s="112"/>
      <c r="HM1258" s="55"/>
      <c r="HO1258" s="3" t="s">
        <v>284</v>
      </c>
    </row>
    <row r="1259" s="6" customFormat="true" ht="15" hidden="false" customHeight="true" outlineLevel="0" collapsed="false">
      <c r="A1259" s="65"/>
      <c r="B1259" s="102"/>
      <c r="C1259" s="109" t="s">
        <v>285</v>
      </c>
      <c r="D1259" s="109"/>
      <c r="E1259" s="109"/>
      <c r="F1259" s="109"/>
      <c r="G1259" s="109"/>
      <c r="H1259" s="109"/>
      <c r="I1259" s="109"/>
      <c r="J1259" s="109"/>
      <c r="K1259" s="135" t="n">
        <v>17.73014</v>
      </c>
      <c r="L1259" s="109"/>
      <c r="M1259" s="109"/>
      <c r="N1259" s="109"/>
      <c r="O1259" s="109"/>
      <c r="P1259" s="112"/>
      <c r="HM1259" s="55"/>
      <c r="HO1259" s="3" t="s">
        <v>285</v>
      </c>
    </row>
    <row r="1260" s="6" customFormat="true" ht="15.75" hidden="true" customHeight="true" outlineLevel="0" collapsed="false">
      <c r="A1260" s="4"/>
      <c r="B1260" s="123"/>
      <c r="C1260" s="124"/>
      <c r="D1260" s="124"/>
      <c r="E1260" s="124"/>
      <c r="F1260" s="124"/>
      <c r="G1260" s="124"/>
      <c r="H1260" s="124"/>
      <c r="I1260" s="124"/>
      <c r="J1260" s="124"/>
      <c r="K1260" s="124"/>
      <c r="L1260" s="124"/>
      <c r="M1260" s="124"/>
      <c r="N1260" s="125"/>
      <c r="O1260" s="126"/>
      <c r="P1260" s="127"/>
    </row>
    <row r="1261" s="130" customFormat="true" ht="14.25" hidden="false" customHeight="true" outlineLevel="0" collapsed="false">
      <c r="A1261" s="128"/>
      <c r="B1261" s="128"/>
      <c r="C1261" s="128"/>
      <c r="D1261" s="128"/>
      <c r="E1261" s="128"/>
      <c r="F1261" s="128"/>
      <c r="G1261" s="128"/>
      <c r="H1261" s="128"/>
      <c r="I1261" s="128"/>
      <c r="J1261" s="128"/>
      <c r="K1261" s="128"/>
      <c r="L1261" s="128"/>
      <c r="M1261" s="128"/>
      <c r="N1261" s="128"/>
      <c r="O1261" s="128"/>
      <c r="P1261" s="128"/>
      <c r="Q1261" s="129"/>
      <c r="R1261" s="129"/>
      <c r="AB1261" s="131"/>
      <c r="AC1261" s="131"/>
      <c r="AD1261" s="131"/>
      <c r="AE1261" s="131"/>
      <c r="AF1261" s="131"/>
      <c r="AG1261" s="131"/>
      <c r="AH1261" s="131"/>
      <c r="AI1261" s="131"/>
      <c r="AJ1261" s="131"/>
      <c r="AK1261" s="131"/>
      <c r="AL1261" s="131"/>
      <c r="AM1261" s="131"/>
      <c r="AN1261" s="131"/>
      <c r="AO1261" s="131"/>
      <c r="AP1261" s="131"/>
      <c r="AQ1261" s="131"/>
      <c r="AR1261" s="131"/>
      <c r="AS1261" s="131"/>
      <c r="AT1261" s="131"/>
      <c r="AU1261" s="131"/>
      <c r="AV1261" s="131"/>
      <c r="AW1261" s="131"/>
      <c r="AX1261" s="131"/>
      <c r="AY1261" s="131"/>
      <c r="AZ1261" s="131"/>
      <c r="BA1261" s="131"/>
      <c r="BB1261" s="131"/>
      <c r="BC1261" s="131"/>
      <c r="BD1261" s="131"/>
      <c r="BE1261" s="131"/>
      <c r="BF1261" s="131"/>
      <c r="BG1261" s="131"/>
      <c r="BH1261" s="131"/>
      <c r="BI1261" s="131"/>
      <c r="BJ1261" s="131"/>
      <c r="BK1261" s="131"/>
      <c r="BL1261" s="131"/>
      <c r="BM1261" s="131"/>
      <c r="BN1261" s="131"/>
      <c r="BO1261" s="131"/>
      <c r="BP1261" s="131"/>
      <c r="BQ1261" s="131"/>
      <c r="BR1261" s="131"/>
      <c r="BS1261" s="131"/>
      <c r="BT1261" s="131"/>
      <c r="BU1261" s="131"/>
      <c r="BV1261" s="131"/>
      <c r="BW1261" s="131"/>
      <c r="BX1261" s="131"/>
      <c r="BY1261" s="131"/>
      <c r="BZ1261" s="131"/>
      <c r="CA1261" s="131"/>
      <c r="CB1261" s="131"/>
      <c r="CC1261" s="131"/>
      <c r="CD1261" s="131"/>
      <c r="CE1261" s="131"/>
      <c r="CF1261" s="131"/>
      <c r="CG1261" s="131"/>
      <c r="CH1261" s="131"/>
      <c r="CI1261" s="131"/>
      <c r="CJ1261" s="131"/>
      <c r="CK1261" s="131"/>
      <c r="CL1261" s="131"/>
      <c r="CM1261" s="131"/>
      <c r="CN1261" s="131"/>
      <c r="CO1261" s="131"/>
      <c r="CP1261" s="131"/>
      <c r="CQ1261" s="131"/>
      <c r="CR1261" s="131"/>
      <c r="CS1261" s="131"/>
      <c r="CT1261" s="131"/>
      <c r="CU1261" s="131"/>
      <c r="CV1261" s="131"/>
      <c r="CW1261" s="131"/>
      <c r="CX1261" s="131"/>
      <c r="CY1261" s="131"/>
      <c r="CZ1261" s="131"/>
      <c r="DA1261" s="131"/>
      <c r="DB1261" s="131"/>
      <c r="DC1261" s="131"/>
      <c r="DD1261" s="131"/>
      <c r="DE1261" s="131"/>
      <c r="DF1261" s="131"/>
      <c r="DG1261" s="131"/>
      <c r="DH1261" s="131"/>
      <c r="DI1261" s="131"/>
      <c r="DJ1261" s="131"/>
      <c r="DK1261" s="131"/>
      <c r="DL1261" s="131"/>
      <c r="DM1261" s="131"/>
      <c r="DN1261" s="131"/>
      <c r="DO1261" s="131"/>
      <c r="DP1261" s="131"/>
      <c r="DQ1261" s="131"/>
      <c r="DR1261" s="131"/>
      <c r="DS1261" s="131"/>
      <c r="DT1261" s="131"/>
      <c r="DU1261" s="131"/>
      <c r="DV1261" s="131"/>
      <c r="DW1261" s="131"/>
      <c r="DX1261" s="131"/>
      <c r="DY1261" s="131"/>
      <c r="DZ1261" s="131"/>
      <c r="EA1261" s="131"/>
      <c r="EB1261" s="131"/>
      <c r="EC1261" s="131"/>
      <c r="ED1261" s="131"/>
      <c r="EE1261" s="131"/>
      <c r="EF1261" s="131"/>
      <c r="EG1261" s="131"/>
      <c r="EH1261" s="131"/>
      <c r="EI1261" s="131"/>
      <c r="EJ1261" s="131"/>
      <c r="EK1261" s="131"/>
      <c r="EL1261" s="131"/>
      <c r="EM1261" s="131"/>
      <c r="EN1261" s="131"/>
      <c r="EO1261" s="131"/>
      <c r="EP1261" s="131"/>
      <c r="EQ1261" s="131"/>
      <c r="ER1261" s="131"/>
      <c r="ES1261" s="131"/>
      <c r="ET1261" s="131"/>
      <c r="EU1261" s="131"/>
      <c r="EV1261" s="131"/>
      <c r="EW1261" s="131"/>
      <c r="EX1261" s="131"/>
      <c r="EY1261" s="131"/>
      <c r="EZ1261" s="131"/>
      <c r="FA1261" s="131"/>
      <c r="FB1261" s="131"/>
      <c r="FC1261" s="131"/>
      <c r="FD1261" s="131"/>
      <c r="FE1261" s="131"/>
      <c r="FF1261" s="131"/>
      <c r="FG1261" s="131"/>
      <c r="FH1261" s="131"/>
      <c r="FI1261" s="131"/>
      <c r="FJ1261" s="131"/>
      <c r="FK1261" s="131"/>
      <c r="FL1261" s="131"/>
      <c r="FM1261" s="131"/>
      <c r="FN1261" s="131"/>
      <c r="FO1261" s="131"/>
      <c r="FP1261" s="131"/>
      <c r="FQ1261" s="131"/>
      <c r="FR1261" s="131"/>
      <c r="FS1261" s="131"/>
      <c r="FT1261" s="131"/>
      <c r="FU1261" s="131"/>
      <c r="FV1261" s="131"/>
      <c r="FW1261" s="131"/>
      <c r="FX1261" s="131"/>
      <c r="FY1261" s="131"/>
      <c r="FZ1261" s="131"/>
      <c r="GA1261" s="131"/>
      <c r="GB1261" s="131"/>
      <c r="GC1261" s="131"/>
      <c r="GD1261" s="131"/>
      <c r="GE1261" s="131"/>
      <c r="GF1261" s="131"/>
      <c r="GG1261" s="131"/>
      <c r="GH1261" s="131"/>
      <c r="GI1261" s="131"/>
      <c r="GJ1261" s="131"/>
      <c r="GK1261" s="131"/>
      <c r="GL1261" s="131"/>
      <c r="GM1261" s="131"/>
      <c r="GN1261" s="131"/>
      <c r="GO1261" s="131"/>
      <c r="GP1261" s="131"/>
      <c r="GQ1261" s="131"/>
      <c r="GR1261" s="131"/>
      <c r="GS1261" s="131"/>
      <c r="GT1261" s="131"/>
      <c r="GU1261" s="131"/>
      <c r="GV1261" s="131"/>
      <c r="GW1261" s="131"/>
      <c r="GX1261" s="131"/>
      <c r="GY1261" s="131"/>
      <c r="GZ1261" s="131"/>
      <c r="HA1261" s="131"/>
      <c r="HB1261" s="131"/>
      <c r="HC1261" s="131"/>
      <c r="HD1261" s="131"/>
      <c r="HE1261" s="131"/>
      <c r="HF1261" s="131"/>
      <c r="HG1261" s="131"/>
      <c r="HH1261" s="131"/>
      <c r="HI1261" s="131"/>
      <c r="HJ1261" s="131"/>
      <c r="HK1261" s="131"/>
      <c r="HL1261" s="131"/>
      <c r="HM1261" s="131"/>
      <c r="HN1261" s="131"/>
      <c r="HO1261" s="131"/>
      <c r="HP1261" s="131"/>
      <c r="HQ1261" s="131"/>
      <c r="HR1261" s="131"/>
      <c r="HS1261" s="131"/>
      <c r="HT1261" s="131"/>
      <c r="HU1261" s="131"/>
      <c r="HV1261" s="131"/>
      <c r="HW1261" s="131"/>
      <c r="HX1261" s="131"/>
      <c r="HY1261" s="131"/>
      <c r="HZ1261" s="131"/>
      <c r="IA1261" s="131"/>
      <c r="IB1261" s="131"/>
      <c r="IC1261" s="131"/>
      <c r="ID1261" s="131"/>
      <c r="IE1261" s="131"/>
      <c r="IF1261" s="131"/>
      <c r="IG1261" s="131"/>
      <c r="IH1261" s="131"/>
      <c r="II1261" s="131"/>
      <c r="IJ1261" s="131"/>
      <c r="IK1261" s="131"/>
      <c r="IL1261" s="131"/>
      <c r="IM1261" s="131"/>
    </row>
    <row r="1262" s="31" customFormat="true" ht="13.5" hidden="false" customHeight="true" outlineLevel="0" collapsed="false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  <c r="CA1262" s="6"/>
      <c r="CB1262" s="6"/>
      <c r="CC1262" s="6"/>
      <c r="CD1262" s="6"/>
      <c r="CE1262" s="6"/>
      <c r="CF1262" s="6"/>
      <c r="CG1262" s="6"/>
      <c r="CH1262" s="6"/>
      <c r="CI1262" s="6"/>
      <c r="CJ1262" s="6"/>
      <c r="CK1262" s="6"/>
      <c r="CL1262" s="6"/>
      <c r="CM1262" s="6"/>
      <c r="CN1262" s="6"/>
      <c r="CO1262" s="6"/>
      <c r="CP1262" s="6"/>
      <c r="CQ1262" s="6"/>
      <c r="CR1262" s="6"/>
      <c r="CS1262" s="6"/>
      <c r="CT1262" s="6"/>
      <c r="CU1262" s="6"/>
      <c r="CV1262" s="6"/>
      <c r="CW1262" s="6"/>
      <c r="CX1262" s="6"/>
      <c r="CY1262" s="6"/>
      <c r="CZ1262" s="6"/>
      <c r="DA1262" s="6"/>
      <c r="DB1262" s="6"/>
      <c r="DC1262" s="6"/>
      <c r="DD1262" s="6"/>
      <c r="DE1262" s="6"/>
      <c r="DF1262" s="6"/>
      <c r="DG1262" s="6"/>
      <c r="DH1262" s="6"/>
      <c r="DI1262" s="6"/>
      <c r="DJ1262" s="6"/>
      <c r="DK1262" s="6"/>
      <c r="DL1262" s="6"/>
      <c r="DM1262" s="6"/>
      <c r="DN1262" s="6"/>
      <c r="DO1262" s="6"/>
      <c r="DP1262" s="6"/>
      <c r="DQ1262" s="6"/>
      <c r="DR1262" s="6"/>
      <c r="DS1262" s="6"/>
      <c r="DT1262" s="6"/>
      <c r="DU1262" s="6"/>
      <c r="DV1262" s="6"/>
      <c r="DW1262" s="6"/>
      <c r="DX1262" s="6"/>
      <c r="DY1262" s="6"/>
      <c r="DZ1262" s="6"/>
      <c r="EA1262" s="6"/>
      <c r="EB1262" s="6"/>
      <c r="EC1262" s="6"/>
      <c r="ED1262" s="6"/>
      <c r="EE1262" s="6"/>
      <c r="EF1262" s="6"/>
      <c r="EG1262" s="6"/>
      <c r="EH1262" s="6"/>
      <c r="EI1262" s="6"/>
      <c r="EJ1262" s="6"/>
      <c r="EK1262" s="6"/>
      <c r="EL1262" s="6"/>
      <c r="EM1262" s="6"/>
      <c r="EN1262" s="6"/>
      <c r="EO1262" s="6"/>
      <c r="EP1262" s="6"/>
      <c r="EQ1262" s="6"/>
      <c r="ER1262" s="6"/>
      <c r="ES1262" s="6"/>
      <c r="ET1262" s="6"/>
      <c r="EU1262" s="6"/>
      <c r="EV1262" s="6"/>
      <c r="EW1262" s="6"/>
      <c r="EX1262" s="6"/>
      <c r="EY1262" s="6"/>
      <c r="EZ1262" s="6"/>
      <c r="FA1262" s="6"/>
      <c r="FB1262" s="6"/>
      <c r="FC1262" s="6"/>
      <c r="FD1262" s="6"/>
      <c r="FE1262" s="6"/>
      <c r="FF1262" s="6"/>
      <c r="FG1262" s="6"/>
      <c r="FH1262" s="6"/>
      <c r="FI1262" s="6"/>
      <c r="FJ1262" s="6"/>
      <c r="FK1262" s="6"/>
      <c r="FL1262" s="6"/>
      <c r="FM1262" s="6"/>
      <c r="FN1262" s="6"/>
      <c r="FO1262" s="6"/>
      <c r="FP1262" s="6"/>
      <c r="FQ1262" s="6"/>
      <c r="FR1262" s="6"/>
      <c r="FS1262" s="6"/>
      <c r="FT1262" s="6"/>
      <c r="FU1262" s="6"/>
      <c r="FV1262" s="6"/>
      <c r="FW1262" s="6"/>
      <c r="FX1262" s="6"/>
      <c r="FY1262" s="6"/>
      <c r="FZ1262" s="6"/>
      <c r="GA1262" s="6"/>
      <c r="GB1262" s="6"/>
      <c r="GC1262" s="6"/>
      <c r="GD1262" s="6"/>
      <c r="GE1262" s="6"/>
      <c r="GF1262" s="6"/>
      <c r="GG1262" s="6"/>
      <c r="GH1262" s="6"/>
      <c r="GI1262" s="6"/>
      <c r="GJ1262" s="6"/>
      <c r="GK1262" s="6"/>
      <c r="GL1262" s="6"/>
      <c r="GM1262" s="6"/>
      <c r="GN1262" s="6"/>
      <c r="GO1262" s="6"/>
      <c r="GP1262" s="6"/>
      <c r="GQ1262" s="6"/>
      <c r="GR1262" s="6"/>
      <c r="GS1262" s="6"/>
      <c r="GT1262" s="6"/>
      <c r="GU1262" s="6"/>
      <c r="GV1262" s="6"/>
      <c r="GW1262" s="6"/>
      <c r="GX1262" s="6"/>
      <c r="GY1262" s="6"/>
      <c r="GZ1262" s="6"/>
      <c r="HA1262" s="6"/>
      <c r="HB1262" s="6"/>
      <c r="HC1262" s="6"/>
      <c r="HD1262" s="6"/>
      <c r="HE1262" s="6"/>
      <c r="HF1262" s="6"/>
      <c r="HG1262" s="6"/>
      <c r="HH1262" s="6"/>
      <c r="HI1262" s="6"/>
      <c r="HJ1262" s="6"/>
      <c r="HK1262" s="6"/>
      <c r="HL1262" s="6"/>
      <c r="HM1262" s="6"/>
      <c r="HN1262" s="6"/>
      <c r="HO1262" s="6"/>
      <c r="HP1262" s="6"/>
      <c r="HQ1262" s="6"/>
      <c r="HR1262" s="6"/>
      <c r="HS1262" s="6"/>
      <c r="HT1262" s="6"/>
      <c r="HU1262" s="6"/>
      <c r="HV1262" s="6"/>
      <c r="HW1262" s="6"/>
      <c r="HX1262" s="6"/>
      <c r="HY1262" s="6"/>
      <c r="HZ1262" s="6"/>
      <c r="IA1262" s="6"/>
      <c r="IB1262" s="6"/>
      <c r="IC1262" s="6"/>
      <c r="ID1262" s="6"/>
      <c r="IE1262" s="6"/>
      <c r="IF1262" s="6"/>
      <c r="IG1262" s="6"/>
      <c r="IH1262" s="6"/>
      <c r="II1262" s="6"/>
      <c r="IJ1262" s="6"/>
      <c r="IK1262" s="6"/>
      <c r="IL1262" s="6"/>
      <c r="IM1262" s="6"/>
    </row>
    <row r="1263" s="133" customFormat="true" ht="27" hidden="false" customHeight="true" outlineLevel="0" collapsed="false">
      <c r="A1263" s="132" t="s">
        <v>467</v>
      </c>
      <c r="B1263" s="132"/>
      <c r="C1263" s="132"/>
      <c r="D1263" s="132"/>
      <c r="E1263" s="132"/>
      <c r="F1263" s="132"/>
      <c r="G1263" s="132"/>
      <c r="H1263" s="132"/>
      <c r="I1263" s="132"/>
      <c r="J1263" s="132"/>
      <c r="K1263" s="132"/>
      <c r="L1263" s="132"/>
      <c r="M1263" s="132"/>
      <c r="N1263" s="132"/>
      <c r="O1263" s="132"/>
      <c r="P1263" s="132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  <c r="CA1263" s="6"/>
      <c r="CB1263" s="6"/>
      <c r="CC1263" s="6"/>
      <c r="CD1263" s="6"/>
      <c r="CE1263" s="6"/>
      <c r="CF1263" s="6"/>
      <c r="CG1263" s="6"/>
      <c r="CH1263" s="6"/>
      <c r="CI1263" s="6"/>
      <c r="CJ1263" s="6"/>
      <c r="CK1263" s="6"/>
      <c r="CL1263" s="6"/>
      <c r="CM1263" s="6"/>
      <c r="CN1263" s="6"/>
      <c r="CO1263" s="6"/>
      <c r="CP1263" s="6"/>
      <c r="CQ1263" s="6"/>
      <c r="CR1263" s="6"/>
      <c r="CS1263" s="6"/>
      <c r="CT1263" s="6"/>
      <c r="CU1263" s="6"/>
      <c r="CV1263" s="6"/>
      <c r="CW1263" s="6"/>
      <c r="CX1263" s="6"/>
      <c r="CY1263" s="6"/>
      <c r="CZ1263" s="6"/>
      <c r="DA1263" s="6"/>
      <c r="DB1263" s="6"/>
      <c r="DC1263" s="6"/>
      <c r="DD1263" s="6"/>
      <c r="DE1263" s="6"/>
      <c r="DF1263" s="6"/>
      <c r="DG1263" s="6"/>
      <c r="DH1263" s="6"/>
      <c r="DI1263" s="6"/>
      <c r="DJ1263" s="6"/>
      <c r="DK1263" s="6"/>
      <c r="DL1263" s="6"/>
      <c r="DM1263" s="6"/>
      <c r="DN1263" s="6"/>
      <c r="DO1263" s="6"/>
      <c r="DP1263" s="6"/>
      <c r="DQ1263" s="6"/>
      <c r="DR1263" s="6"/>
      <c r="DS1263" s="6"/>
      <c r="DT1263" s="6"/>
      <c r="DU1263" s="6"/>
      <c r="DV1263" s="6"/>
      <c r="DW1263" s="6"/>
      <c r="DX1263" s="6"/>
      <c r="DY1263" s="6"/>
      <c r="DZ1263" s="6"/>
      <c r="EA1263" s="6"/>
      <c r="EB1263" s="6"/>
      <c r="EC1263" s="6"/>
      <c r="ED1263" s="6"/>
      <c r="EE1263" s="6"/>
      <c r="EF1263" s="6"/>
      <c r="EG1263" s="6"/>
      <c r="EH1263" s="6"/>
      <c r="EI1263" s="6"/>
      <c r="EJ1263" s="6"/>
      <c r="EK1263" s="6"/>
      <c r="EL1263" s="6"/>
      <c r="EM1263" s="6"/>
      <c r="EN1263" s="6"/>
      <c r="EO1263" s="6"/>
      <c r="EP1263" s="6"/>
      <c r="EQ1263" s="6"/>
      <c r="ER1263" s="6"/>
      <c r="ES1263" s="6"/>
      <c r="ET1263" s="6"/>
      <c r="EU1263" s="6"/>
      <c r="EV1263" s="6"/>
      <c r="EW1263" s="6"/>
      <c r="EX1263" s="6"/>
      <c r="EY1263" s="6"/>
      <c r="EZ1263" s="6"/>
      <c r="FA1263" s="6"/>
      <c r="FB1263" s="6"/>
      <c r="FC1263" s="6"/>
      <c r="FD1263" s="6"/>
      <c r="FE1263" s="6"/>
      <c r="FF1263" s="6"/>
      <c r="FG1263" s="6"/>
      <c r="FH1263" s="6"/>
      <c r="FI1263" s="6"/>
      <c r="FJ1263" s="6"/>
      <c r="FK1263" s="6"/>
      <c r="FL1263" s="6"/>
      <c r="FM1263" s="6"/>
      <c r="FN1263" s="6"/>
      <c r="FO1263" s="6"/>
      <c r="FP1263" s="6"/>
      <c r="FQ1263" s="6"/>
      <c r="FR1263" s="6"/>
      <c r="FS1263" s="6"/>
      <c r="FT1263" s="6"/>
      <c r="FU1263" s="6"/>
      <c r="FV1263" s="6"/>
      <c r="FW1263" s="6"/>
      <c r="FX1263" s="6"/>
      <c r="FY1263" s="6"/>
      <c r="FZ1263" s="6"/>
      <c r="GA1263" s="6"/>
      <c r="GB1263" s="6"/>
      <c r="GC1263" s="6"/>
      <c r="GD1263" s="6"/>
      <c r="GE1263" s="6"/>
      <c r="GF1263" s="6"/>
      <c r="GG1263" s="6"/>
      <c r="GH1263" s="6"/>
      <c r="GI1263" s="6"/>
      <c r="GJ1263" s="6"/>
      <c r="GK1263" s="6"/>
      <c r="GL1263" s="6"/>
      <c r="GM1263" s="6"/>
      <c r="GN1263" s="6"/>
      <c r="GO1263" s="6"/>
      <c r="GP1263" s="6"/>
      <c r="GQ1263" s="6"/>
      <c r="GR1263" s="6"/>
      <c r="GS1263" s="6"/>
      <c r="GT1263" s="6"/>
      <c r="GU1263" s="6"/>
      <c r="GV1263" s="6"/>
      <c r="GW1263" s="6"/>
      <c r="GX1263" s="6"/>
      <c r="GY1263" s="6"/>
      <c r="GZ1263" s="6"/>
      <c r="HA1263" s="6"/>
      <c r="HB1263" s="6"/>
      <c r="HC1263" s="6"/>
      <c r="HD1263" s="6"/>
      <c r="HE1263" s="6"/>
      <c r="HF1263" s="6"/>
      <c r="HG1263" s="6"/>
      <c r="HH1263" s="6"/>
      <c r="HI1263" s="6"/>
      <c r="HJ1263" s="6"/>
      <c r="HK1263" s="6"/>
      <c r="HL1263" s="6"/>
      <c r="HM1263" s="6"/>
      <c r="HN1263" s="6"/>
      <c r="HO1263" s="6"/>
      <c r="HP1263" s="6"/>
      <c r="HQ1263" s="6"/>
      <c r="HR1263" s="6"/>
      <c r="HS1263" s="6"/>
      <c r="HT1263" s="6"/>
      <c r="HU1263" s="6"/>
      <c r="HV1263" s="6"/>
      <c r="HW1263" s="6"/>
      <c r="HX1263" s="6"/>
      <c r="HY1263" s="6"/>
      <c r="HZ1263" s="6"/>
      <c r="IA1263" s="6"/>
      <c r="IB1263" s="6"/>
      <c r="IC1263" s="6"/>
      <c r="ID1263" s="6"/>
      <c r="IE1263" s="6"/>
      <c r="IF1263" s="6"/>
      <c r="IG1263" s="6"/>
      <c r="IH1263" s="6"/>
      <c r="II1263" s="6"/>
      <c r="IJ1263" s="6"/>
      <c r="IK1263" s="6"/>
      <c r="IL1263" s="6"/>
      <c r="IM1263" s="6"/>
    </row>
    <row r="1264" s="31" customFormat="true" ht="16.5" hidden="false" customHeight="true" outlineLevel="0" collapsed="false">
      <c r="A1264" s="132" t="s">
        <v>468</v>
      </c>
      <c r="B1264" s="132"/>
      <c r="C1264" s="132"/>
      <c r="D1264" s="132"/>
      <c r="E1264" s="132"/>
      <c r="F1264" s="132"/>
      <c r="G1264" s="132"/>
      <c r="H1264" s="132"/>
      <c r="I1264" s="132"/>
      <c r="J1264" s="132"/>
      <c r="K1264" s="132"/>
      <c r="L1264" s="132"/>
      <c r="M1264" s="132"/>
      <c r="N1264" s="132"/>
      <c r="O1264" s="132"/>
      <c r="P1264" s="132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  <c r="CA1264" s="6"/>
      <c r="CB1264" s="6"/>
      <c r="CC1264" s="6"/>
      <c r="CD1264" s="6"/>
      <c r="CE1264" s="6"/>
      <c r="CF1264" s="6"/>
      <c r="CG1264" s="6"/>
      <c r="CH1264" s="6"/>
      <c r="CI1264" s="6"/>
      <c r="CJ1264" s="6"/>
      <c r="CK1264" s="6"/>
      <c r="CL1264" s="6"/>
      <c r="CM1264" s="6"/>
      <c r="CN1264" s="6"/>
      <c r="CO1264" s="6"/>
      <c r="CP1264" s="6"/>
      <c r="CQ1264" s="6"/>
      <c r="CR1264" s="6"/>
      <c r="CS1264" s="6"/>
      <c r="CT1264" s="6"/>
      <c r="CU1264" s="6"/>
      <c r="CV1264" s="6"/>
      <c r="CW1264" s="6"/>
      <c r="CX1264" s="6"/>
      <c r="CY1264" s="6"/>
      <c r="CZ1264" s="6"/>
      <c r="DA1264" s="6"/>
      <c r="DB1264" s="6"/>
      <c r="DC1264" s="6"/>
      <c r="DD1264" s="6"/>
      <c r="DE1264" s="6"/>
      <c r="DF1264" s="6"/>
      <c r="DG1264" s="6"/>
      <c r="DH1264" s="6"/>
      <c r="DI1264" s="6"/>
      <c r="DJ1264" s="6"/>
      <c r="DK1264" s="6"/>
      <c r="DL1264" s="6"/>
      <c r="DM1264" s="6"/>
      <c r="DN1264" s="6"/>
      <c r="DO1264" s="6"/>
      <c r="DP1264" s="6"/>
      <c r="DQ1264" s="6"/>
      <c r="DR1264" s="6"/>
      <c r="DS1264" s="6"/>
      <c r="DT1264" s="6"/>
      <c r="DU1264" s="6"/>
      <c r="DV1264" s="6"/>
      <c r="DW1264" s="6"/>
      <c r="DX1264" s="6"/>
      <c r="DY1264" s="6"/>
      <c r="DZ1264" s="6"/>
      <c r="EA1264" s="6"/>
      <c r="EB1264" s="6"/>
      <c r="EC1264" s="6"/>
      <c r="ED1264" s="6"/>
      <c r="EE1264" s="6"/>
      <c r="EF1264" s="6"/>
      <c r="EG1264" s="6"/>
      <c r="EH1264" s="6"/>
      <c r="EI1264" s="6"/>
      <c r="EJ1264" s="6"/>
      <c r="EK1264" s="6"/>
      <c r="EL1264" s="6"/>
      <c r="EM1264" s="6"/>
      <c r="EN1264" s="6"/>
      <c r="EO1264" s="6"/>
      <c r="EP1264" s="6"/>
      <c r="EQ1264" s="6"/>
      <c r="ER1264" s="6"/>
      <c r="ES1264" s="6"/>
      <c r="ET1264" s="6"/>
      <c r="EU1264" s="6"/>
      <c r="EV1264" s="6"/>
      <c r="EW1264" s="6"/>
      <c r="EX1264" s="6"/>
      <c r="EY1264" s="6"/>
      <c r="EZ1264" s="6"/>
      <c r="FA1264" s="6"/>
      <c r="FB1264" s="6"/>
      <c r="FC1264" s="6"/>
      <c r="FD1264" s="6"/>
      <c r="FE1264" s="6"/>
      <c r="FF1264" s="6"/>
      <c r="FG1264" s="6"/>
      <c r="FH1264" s="6"/>
      <c r="FI1264" s="6"/>
      <c r="FJ1264" s="6"/>
      <c r="FK1264" s="6"/>
      <c r="FL1264" s="6"/>
      <c r="FM1264" s="6"/>
      <c r="FN1264" s="6"/>
      <c r="FO1264" s="6"/>
      <c r="FP1264" s="6"/>
      <c r="FQ1264" s="6"/>
      <c r="FR1264" s="6"/>
      <c r="FS1264" s="6"/>
      <c r="FT1264" s="6"/>
      <c r="FU1264" s="6"/>
      <c r="FV1264" s="6"/>
      <c r="FW1264" s="6"/>
      <c r="FX1264" s="6"/>
      <c r="FY1264" s="6"/>
      <c r="FZ1264" s="6"/>
      <c r="GA1264" s="6"/>
      <c r="GB1264" s="6"/>
      <c r="GC1264" s="6"/>
      <c r="GD1264" s="6"/>
      <c r="GE1264" s="6"/>
      <c r="GF1264" s="6"/>
      <c r="GG1264" s="6"/>
      <c r="GH1264" s="6"/>
      <c r="GI1264" s="6"/>
      <c r="GJ1264" s="6"/>
      <c r="GK1264" s="6"/>
      <c r="GL1264" s="6"/>
      <c r="GM1264" s="6"/>
      <c r="GN1264" s="6"/>
      <c r="GO1264" s="6"/>
      <c r="GP1264" s="6"/>
      <c r="GQ1264" s="6"/>
      <c r="GR1264" s="6"/>
      <c r="GS1264" s="6"/>
      <c r="GT1264" s="6"/>
      <c r="GU1264" s="6"/>
      <c r="GV1264" s="6"/>
      <c r="GW1264" s="6"/>
      <c r="GX1264" s="6"/>
      <c r="GY1264" s="6"/>
      <c r="GZ1264" s="6"/>
      <c r="HA1264" s="6"/>
      <c r="HB1264" s="6"/>
      <c r="HC1264" s="6"/>
      <c r="HD1264" s="6"/>
      <c r="HE1264" s="6"/>
      <c r="HF1264" s="6"/>
      <c r="HG1264" s="6"/>
      <c r="HH1264" s="6"/>
      <c r="HI1264" s="6"/>
      <c r="HJ1264" s="6"/>
      <c r="HK1264" s="6"/>
      <c r="HL1264" s="6"/>
      <c r="HM1264" s="6"/>
      <c r="HN1264" s="6"/>
      <c r="HO1264" s="6"/>
      <c r="HP1264" s="6"/>
      <c r="HQ1264" s="6"/>
      <c r="HR1264" s="6"/>
      <c r="HS1264" s="6"/>
      <c r="HT1264" s="6"/>
      <c r="HU1264" s="6"/>
      <c r="HV1264" s="6"/>
      <c r="HW1264" s="6"/>
      <c r="HX1264" s="6"/>
      <c r="HY1264" s="6"/>
      <c r="HZ1264" s="6"/>
      <c r="IA1264" s="6"/>
      <c r="IB1264" s="6"/>
      <c r="IC1264" s="6"/>
      <c r="ID1264" s="6"/>
      <c r="IE1264" s="6"/>
      <c r="IF1264" s="6"/>
      <c r="IG1264" s="6"/>
      <c r="IH1264" s="6"/>
      <c r="II1264" s="6"/>
      <c r="IJ1264" s="6"/>
      <c r="IK1264" s="6"/>
      <c r="IL1264" s="6"/>
      <c r="IM1264" s="6"/>
    </row>
    <row r="1265" s="133" customFormat="true" ht="14.25" hidden="false" customHeight="true" outlineLevel="0" collapsed="false">
      <c r="A1265" s="132" t="s">
        <v>469</v>
      </c>
      <c r="B1265" s="132"/>
      <c r="C1265" s="132"/>
      <c r="D1265" s="132"/>
      <c r="E1265" s="132"/>
      <c r="F1265" s="132"/>
      <c r="G1265" s="132"/>
      <c r="H1265" s="132"/>
      <c r="I1265" s="132"/>
      <c r="J1265" s="132"/>
      <c r="K1265" s="132"/>
      <c r="L1265" s="132"/>
      <c r="M1265" s="132"/>
      <c r="N1265" s="132"/>
      <c r="O1265" s="132"/>
      <c r="P1265" s="132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  <c r="CA1265" s="6"/>
      <c r="CB1265" s="6"/>
      <c r="CC1265" s="6"/>
      <c r="CD1265" s="6"/>
      <c r="CE1265" s="6"/>
      <c r="CF1265" s="6"/>
      <c r="CG1265" s="6"/>
      <c r="CH1265" s="6"/>
      <c r="CI1265" s="6"/>
      <c r="CJ1265" s="6"/>
      <c r="CK1265" s="6"/>
      <c r="CL1265" s="6"/>
      <c r="CM1265" s="6"/>
      <c r="CN1265" s="6"/>
      <c r="CO1265" s="6"/>
      <c r="CP1265" s="6"/>
      <c r="CQ1265" s="6"/>
      <c r="CR1265" s="6"/>
      <c r="CS1265" s="6"/>
      <c r="CT1265" s="6"/>
      <c r="CU1265" s="6"/>
      <c r="CV1265" s="6"/>
      <c r="CW1265" s="6"/>
      <c r="CX1265" s="6"/>
      <c r="CY1265" s="6"/>
      <c r="CZ1265" s="6"/>
      <c r="DA1265" s="6"/>
      <c r="DB1265" s="6"/>
      <c r="DC1265" s="6"/>
      <c r="DD1265" s="6"/>
      <c r="DE1265" s="6"/>
      <c r="DF1265" s="6"/>
      <c r="DG1265" s="6"/>
      <c r="DH1265" s="6"/>
      <c r="DI1265" s="6"/>
      <c r="DJ1265" s="6"/>
      <c r="DK1265" s="6"/>
      <c r="DL1265" s="6"/>
      <c r="DM1265" s="6"/>
      <c r="DN1265" s="6"/>
      <c r="DO1265" s="6"/>
      <c r="DP1265" s="6"/>
      <c r="DQ1265" s="6"/>
      <c r="DR1265" s="6"/>
      <c r="DS1265" s="6"/>
      <c r="DT1265" s="6"/>
      <c r="DU1265" s="6"/>
      <c r="DV1265" s="6"/>
      <c r="DW1265" s="6"/>
      <c r="DX1265" s="6"/>
      <c r="DY1265" s="6"/>
      <c r="DZ1265" s="6"/>
      <c r="EA1265" s="6"/>
      <c r="EB1265" s="6"/>
      <c r="EC1265" s="6"/>
      <c r="ED1265" s="6"/>
      <c r="EE1265" s="6"/>
      <c r="EF1265" s="6"/>
      <c r="EG1265" s="6"/>
      <c r="EH1265" s="6"/>
      <c r="EI1265" s="6"/>
      <c r="EJ1265" s="6"/>
      <c r="EK1265" s="6"/>
      <c r="EL1265" s="6"/>
      <c r="EM1265" s="6"/>
      <c r="EN1265" s="6"/>
      <c r="EO1265" s="6"/>
      <c r="EP1265" s="6"/>
      <c r="EQ1265" s="6"/>
      <c r="ER1265" s="6"/>
      <c r="ES1265" s="6"/>
      <c r="ET1265" s="6"/>
      <c r="EU1265" s="6"/>
      <c r="EV1265" s="6"/>
      <c r="EW1265" s="6"/>
      <c r="EX1265" s="6"/>
      <c r="EY1265" s="6"/>
      <c r="EZ1265" s="6"/>
      <c r="FA1265" s="6"/>
      <c r="FB1265" s="6"/>
      <c r="FC1265" s="6"/>
      <c r="FD1265" s="6"/>
      <c r="FE1265" s="6"/>
      <c r="FF1265" s="6"/>
      <c r="FG1265" s="6"/>
      <c r="FH1265" s="6"/>
      <c r="FI1265" s="6"/>
      <c r="FJ1265" s="6"/>
      <c r="FK1265" s="6"/>
      <c r="FL1265" s="6"/>
      <c r="FM1265" s="6"/>
      <c r="FN1265" s="6"/>
      <c r="FO1265" s="6"/>
      <c r="FP1265" s="6"/>
      <c r="FQ1265" s="6"/>
      <c r="FR1265" s="6"/>
      <c r="FS1265" s="6"/>
      <c r="FT1265" s="6"/>
      <c r="FU1265" s="6"/>
      <c r="FV1265" s="6"/>
      <c r="FW1265" s="6"/>
      <c r="FX1265" s="6"/>
      <c r="FY1265" s="6"/>
      <c r="FZ1265" s="6"/>
      <c r="GA1265" s="6"/>
      <c r="GB1265" s="6"/>
      <c r="GC1265" s="6"/>
      <c r="GD1265" s="6"/>
      <c r="GE1265" s="6"/>
      <c r="GF1265" s="6"/>
      <c r="GG1265" s="6"/>
      <c r="GH1265" s="6"/>
      <c r="GI1265" s="6"/>
      <c r="GJ1265" s="6"/>
      <c r="GK1265" s="6"/>
      <c r="GL1265" s="6"/>
      <c r="GM1265" s="6"/>
      <c r="GN1265" s="6"/>
      <c r="GO1265" s="6"/>
      <c r="GP1265" s="6"/>
      <c r="GQ1265" s="6"/>
      <c r="GR1265" s="6"/>
      <c r="GS1265" s="6"/>
      <c r="GT1265" s="6"/>
      <c r="GU1265" s="6"/>
      <c r="GV1265" s="6"/>
      <c r="GW1265" s="6"/>
      <c r="GX1265" s="6"/>
      <c r="GY1265" s="6"/>
      <c r="GZ1265" s="6"/>
      <c r="HA1265" s="6"/>
      <c r="HB1265" s="6"/>
      <c r="HC1265" s="6"/>
      <c r="HD1265" s="6"/>
      <c r="HE1265" s="6"/>
      <c r="HF1265" s="6"/>
      <c r="HG1265" s="6"/>
      <c r="HH1265" s="6"/>
      <c r="HI1265" s="6"/>
      <c r="HJ1265" s="6"/>
      <c r="HK1265" s="6"/>
      <c r="HL1265" s="6"/>
      <c r="HM1265" s="6"/>
      <c r="HN1265" s="6"/>
      <c r="HO1265" s="6"/>
      <c r="HP1265" s="6"/>
      <c r="HQ1265" s="6"/>
      <c r="HR1265" s="6"/>
      <c r="HS1265" s="6"/>
      <c r="HT1265" s="6"/>
      <c r="HU1265" s="6"/>
      <c r="HV1265" s="6"/>
      <c r="HW1265" s="6"/>
      <c r="HX1265" s="6"/>
      <c r="HY1265" s="6"/>
      <c r="HZ1265" s="6"/>
      <c r="IA1265" s="6"/>
      <c r="IB1265" s="6"/>
      <c r="IC1265" s="6"/>
      <c r="ID1265" s="6"/>
      <c r="IE1265" s="6"/>
      <c r="IF1265" s="6"/>
      <c r="IG1265" s="6"/>
      <c r="IH1265" s="6"/>
      <c r="II1265" s="6"/>
      <c r="IJ1265" s="6"/>
      <c r="IK1265" s="6"/>
      <c r="IL1265" s="6"/>
      <c r="IM1265" s="6"/>
    </row>
    <row r="1266" s="6" customFormat="true" ht="11.25" hidden="false" customHeight="true" outlineLevel="0" collapsed="false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2"/>
      <c r="R1266" s="2"/>
      <c r="S1266" s="1"/>
      <c r="T1266" s="1"/>
      <c r="U1266" s="1"/>
      <c r="V1266" s="1"/>
      <c r="W1266" s="1"/>
      <c r="X1266" s="1"/>
      <c r="Y1266" s="1"/>
      <c r="Z1266" s="1"/>
      <c r="AA1266" s="1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  <c r="CP1266" s="3"/>
      <c r="CQ1266" s="3"/>
      <c r="CR1266" s="3"/>
      <c r="CS1266" s="3"/>
      <c r="CT1266" s="3"/>
      <c r="CU1266" s="3"/>
      <c r="CV1266" s="3"/>
      <c r="CW1266" s="3"/>
      <c r="CX1266" s="3"/>
      <c r="CY1266" s="3"/>
      <c r="CZ1266" s="3"/>
      <c r="DA1266" s="3"/>
      <c r="DB1266" s="3"/>
      <c r="DC1266" s="3"/>
      <c r="DD1266" s="3"/>
      <c r="DE1266" s="3"/>
      <c r="DF1266" s="3"/>
      <c r="DG1266" s="3"/>
      <c r="DH1266" s="3"/>
      <c r="DI1266" s="3"/>
      <c r="DJ1266" s="3"/>
      <c r="DK1266" s="3"/>
      <c r="DL1266" s="3"/>
      <c r="DM1266" s="3"/>
      <c r="DN1266" s="3"/>
      <c r="DO1266" s="3"/>
      <c r="DP1266" s="3"/>
      <c r="DQ1266" s="3"/>
      <c r="DR1266" s="3"/>
      <c r="DS1266" s="3"/>
      <c r="DT1266" s="3"/>
      <c r="DU1266" s="3"/>
      <c r="DV1266" s="3"/>
      <c r="DW1266" s="3"/>
      <c r="DX1266" s="3"/>
      <c r="DY1266" s="3"/>
      <c r="DZ1266" s="3"/>
      <c r="EA1266" s="3"/>
      <c r="EB1266" s="3"/>
      <c r="EC1266" s="3"/>
      <c r="ED1266" s="3"/>
      <c r="EE1266" s="3"/>
      <c r="EF1266" s="3"/>
      <c r="EG1266" s="3"/>
      <c r="EH1266" s="3"/>
      <c r="EI1266" s="3"/>
      <c r="EJ1266" s="3"/>
      <c r="EK1266" s="3"/>
      <c r="EL1266" s="3"/>
      <c r="EM1266" s="3"/>
      <c r="EN1266" s="3"/>
      <c r="EO1266" s="3"/>
      <c r="EP1266" s="3"/>
      <c r="EQ1266" s="3"/>
      <c r="ER1266" s="3"/>
      <c r="ES1266" s="3"/>
      <c r="ET1266" s="3"/>
      <c r="EU1266" s="3"/>
      <c r="EV1266" s="3"/>
      <c r="EW1266" s="3"/>
      <c r="EX1266" s="3"/>
      <c r="EY1266" s="3"/>
      <c r="EZ1266" s="3"/>
      <c r="FA1266" s="3"/>
      <c r="FB1266" s="3"/>
      <c r="FC1266" s="3"/>
      <c r="FD1266" s="3"/>
      <c r="FE1266" s="3"/>
      <c r="FF1266" s="3"/>
      <c r="FG1266" s="3"/>
      <c r="FH1266" s="3"/>
      <c r="FI1266" s="3"/>
      <c r="FJ1266" s="3"/>
      <c r="FK1266" s="3"/>
      <c r="FL1266" s="3"/>
      <c r="FM1266" s="3"/>
      <c r="FN1266" s="3"/>
      <c r="FO1266" s="3"/>
      <c r="FP1266" s="3"/>
      <c r="FQ1266" s="3"/>
      <c r="FR1266" s="3"/>
      <c r="FS1266" s="3"/>
      <c r="FT1266" s="3"/>
      <c r="FU1266" s="3"/>
      <c r="FV1266" s="3"/>
      <c r="FW1266" s="3"/>
      <c r="FX1266" s="3"/>
      <c r="FY1266" s="3"/>
      <c r="FZ1266" s="3"/>
      <c r="GA1266" s="3"/>
      <c r="GB1266" s="3"/>
      <c r="GC1266" s="3"/>
      <c r="GD1266" s="3"/>
      <c r="GE1266" s="3"/>
      <c r="GF1266" s="3"/>
      <c r="GG1266" s="3"/>
      <c r="GH1266" s="3"/>
      <c r="GI1266" s="3"/>
      <c r="GJ1266" s="3"/>
      <c r="GK1266" s="3"/>
      <c r="GL1266" s="3"/>
      <c r="GM1266" s="3"/>
      <c r="GN1266" s="3"/>
      <c r="GO1266" s="3"/>
      <c r="GP1266" s="3"/>
      <c r="GQ1266" s="3"/>
      <c r="GR1266" s="3"/>
      <c r="GS1266" s="3"/>
      <c r="GT1266" s="3"/>
      <c r="GU1266" s="3"/>
      <c r="GV1266" s="3"/>
      <c r="GW1266" s="3"/>
      <c r="GX1266" s="3"/>
      <c r="GY1266" s="3"/>
      <c r="GZ1266" s="3"/>
      <c r="HA1266" s="3"/>
      <c r="HB1266" s="3"/>
      <c r="HC1266" s="3"/>
      <c r="HD1266" s="3"/>
      <c r="HE1266" s="3"/>
      <c r="HF1266" s="3"/>
      <c r="HG1266" s="3"/>
      <c r="HH1266" s="3"/>
      <c r="HI1266" s="3"/>
      <c r="HJ1266" s="3"/>
      <c r="HK1266" s="3"/>
      <c r="HL1266" s="3"/>
      <c r="HM1266" s="3"/>
      <c r="HN1266" s="3"/>
      <c r="HO1266" s="3"/>
      <c r="HP1266" s="3"/>
      <c r="HQ1266" s="3"/>
      <c r="HR1266" s="3"/>
      <c r="HS1266" s="3"/>
      <c r="HT1266" s="3"/>
      <c r="HU1266" s="3"/>
      <c r="HV1266" s="3"/>
      <c r="HW1266" s="3"/>
      <c r="HX1266" s="3"/>
      <c r="HY1266" s="3"/>
      <c r="HZ1266" s="3"/>
      <c r="IA1266" s="3"/>
      <c r="IB1266" s="3"/>
      <c r="IC1266" s="3"/>
      <c r="ID1266" s="3"/>
      <c r="IE1266" s="3"/>
      <c r="IF1266" s="3"/>
      <c r="IG1266" s="3"/>
      <c r="IH1266" s="3"/>
      <c r="II1266" s="3"/>
      <c r="IJ1266" s="3"/>
      <c r="IK1266" s="3"/>
      <c r="IL1266" s="3"/>
      <c r="IM1266" s="3"/>
    </row>
    <row r="1267" s="6" customFormat="true" ht="15" hidden="false" customHeight="false" outlineLevel="0" collapsed="false">
      <c r="A1267" s="4"/>
    </row>
    <row r="1268" s="6" customFormat="true" ht="15" hidden="false" customHeight="false" outlineLevel="0" collapsed="false">
      <c r="A1268" s="4"/>
    </row>
    <row r="1269" s="6" customFormat="true" ht="15" hidden="false" customHeight="false" outlineLevel="0" collapsed="false">
      <c r="A1269" s="4"/>
    </row>
    <row r="1270" customFormat="false" ht="15" hidden="false" customHeight="false" outlineLevel="0" collapsed="false">
      <c r="A1270" s="4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  <c r="CA1270" s="6"/>
      <c r="CB1270" s="6"/>
      <c r="CC1270" s="6"/>
      <c r="CD1270" s="6"/>
      <c r="CE1270" s="6"/>
      <c r="CF1270" s="6"/>
      <c r="CG1270" s="6"/>
      <c r="CH1270" s="6"/>
      <c r="CI1270" s="6"/>
      <c r="CJ1270" s="6"/>
      <c r="CK1270" s="6"/>
      <c r="CL1270" s="6"/>
      <c r="CM1270" s="6"/>
      <c r="CN1270" s="6"/>
      <c r="CO1270" s="6"/>
      <c r="CP1270" s="6"/>
      <c r="CQ1270" s="6"/>
      <c r="CR1270" s="6"/>
      <c r="CS1270" s="6"/>
      <c r="CT1270" s="6"/>
      <c r="CU1270" s="6"/>
      <c r="CV1270" s="6"/>
      <c r="CW1270" s="6"/>
      <c r="CX1270" s="6"/>
      <c r="CY1270" s="6"/>
      <c r="CZ1270" s="6"/>
      <c r="DA1270" s="6"/>
      <c r="DB1270" s="6"/>
      <c r="DC1270" s="6"/>
      <c r="DD1270" s="6"/>
      <c r="DE1270" s="6"/>
      <c r="DF1270" s="6"/>
      <c r="DG1270" s="6"/>
      <c r="DH1270" s="6"/>
      <c r="DI1270" s="6"/>
      <c r="DJ1270" s="6"/>
      <c r="DK1270" s="6"/>
      <c r="DL1270" s="6"/>
      <c r="DM1270" s="6"/>
      <c r="DN1270" s="6"/>
      <c r="DO1270" s="6"/>
      <c r="DP1270" s="6"/>
      <c r="DQ1270" s="6"/>
      <c r="DR1270" s="6"/>
      <c r="DS1270" s="6"/>
      <c r="DT1270" s="6"/>
      <c r="DU1270" s="6"/>
      <c r="DV1270" s="6"/>
      <c r="DW1270" s="6"/>
      <c r="DX1270" s="6"/>
      <c r="DY1270" s="6"/>
      <c r="DZ1270" s="6"/>
      <c r="EA1270" s="6"/>
      <c r="EB1270" s="6"/>
      <c r="EC1270" s="6"/>
      <c r="ED1270" s="6"/>
      <c r="EE1270" s="6"/>
      <c r="EF1270" s="6"/>
      <c r="EG1270" s="6"/>
      <c r="EH1270" s="6"/>
      <c r="EI1270" s="6"/>
      <c r="EJ1270" s="6"/>
      <c r="EK1270" s="6"/>
      <c r="EL1270" s="6"/>
      <c r="EM1270" s="6"/>
      <c r="EN1270" s="6"/>
      <c r="EO1270" s="6"/>
      <c r="EP1270" s="6"/>
      <c r="EQ1270" s="6"/>
      <c r="ER1270" s="6"/>
      <c r="ES1270" s="6"/>
      <c r="ET1270" s="6"/>
      <c r="EU1270" s="6"/>
      <c r="EV1270" s="6"/>
      <c r="EW1270" s="6"/>
      <c r="EX1270" s="6"/>
      <c r="EY1270" s="6"/>
      <c r="EZ1270" s="6"/>
      <c r="FA1270" s="6"/>
      <c r="FB1270" s="6"/>
      <c r="FC1270" s="6"/>
      <c r="FD1270" s="6"/>
      <c r="FE1270" s="6"/>
      <c r="FF1270" s="6"/>
      <c r="FG1270" s="6"/>
      <c r="FH1270" s="6"/>
      <c r="FI1270" s="6"/>
      <c r="FJ1270" s="6"/>
      <c r="FK1270" s="6"/>
      <c r="FL1270" s="6"/>
      <c r="FM1270" s="6"/>
      <c r="FN1270" s="6"/>
      <c r="FO1270" s="6"/>
      <c r="FP1270" s="6"/>
      <c r="FQ1270" s="6"/>
      <c r="FR1270" s="6"/>
      <c r="FS1270" s="6"/>
      <c r="FT1270" s="6"/>
      <c r="FU1270" s="6"/>
      <c r="FV1270" s="6"/>
      <c r="FW1270" s="6"/>
      <c r="FX1270" s="6"/>
      <c r="FY1270" s="6"/>
      <c r="FZ1270" s="6"/>
      <c r="GA1270" s="6"/>
      <c r="GB1270" s="6"/>
      <c r="GC1270" s="6"/>
      <c r="GD1270" s="6"/>
      <c r="GE1270" s="6"/>
      <c r="GF1270" s="6"/>
      <c r="GG1270" s="6"/>
      <c r="GH1270" s="6"/>
      <c r="GI1270" s="6"/>
      <c r="GJ1270" s="6"/>
      <c r="GK1270" s="6"/>
      <c r="GL1270" s="6"/>
      <c r="GM1270" s="6"/>
      <c r="GN1270" s="6"/>
      <c r="GO1270" s="6"/>
      <c r="GP1270" s="6"/>
      <c r="GQ1270" s="6"/>
      <c r="GR1270" s="6"/>
      <c r="GS1270" s="6"/>
      <c r="GT1270" s="6"/>
      <c r="GU1270" s="6"/>
      <c r="GV1270" s="6"/>
      <c r="GW1270" s="6"/>
      <c r="GX1270" s="6"/>
      <c r="GY1270" s="6"/>
      <c r="GZ1270" s="6"/>
      <c r="HA1270" s="6"/>
      <c r="HB1270" s="6"/>
      <c r="HC1270" s="6"/>
      <c r="HD1270" s="6"/>
      <c r="HE1270" s="6"/>
      <c r="HF1270" s="6"/>
      <c r="HG1270" s="6"/>
      <c r="HH1270" s="6"/>
      <c r="HI1270" s="6"/>
      <c r="HJ1270" s="6"/>
      <c r="HK1270" s="6"/>
      <c r="HL1270" s="6"/>
      <c r="HM1270" s="6"/>
      <c r="HN1270" s="6"/>
      <c r="HO1270" s="6"/>
      <c r="HP1270" s="6"/>
      <c r="HQ1270" s="6"/>
      <c r="HR1270" s="6"/>
      <c r="HS1270" s="6"/>
      <c r="HT1270" s="6"/>
      <c r="HU1270" s="6"/>
      <c r="HV1270" s="6"/>
      <c r="HW1270" s="6"/>
      <c r="HX1270" s="6"/>
      <c r="HY1270" s="6"/>
      <c r="HZ1270" s="6"/>
      <c r="IA1270" s="6"/>
      <c r="IB1270" s="6"/>
      <c r="IC1270" s="6"/>
      <c r="ID1270" s="6"/>
      <c r="IE1270" s="6"/>
      <c r="IF1270" s="6"/>
      <c r="IG1270" s="6"/>
      <c r="IH1270" s="6"/>
      <c r="II1270" s="6"/>
      <c r="IJ1270" s="6"/>
      <c r="IK1270" s="6"/>
      <c r="IL1270" s="6"/>
      <c r="IM1270" s="6"/>
    </row>
    <row r="1271" s="6" customFormat="true" ht="15" hidden="false" customHeight="false" outlineLevel="0" collapsed="false">
      <c r="A1271" s="4"/>
    </row>
    <row r="1272" s="6" customFormat="true" ht="15" hidden="false" customHeight="false" outlineLevel="0" collapsed="false">
      <c r="A1272" s="4"/>
    </row>
    <row r="1273" s="6" customFormat="true" ht="15" hidden="false" customHeight="false" outlineLevel="0" collapsed="false">
      <c r="A1273" s="4"/>
    </row>
    <row r="1274" s="6" customFormat="true" ht="15" hidden="false" customHeight="false" outlineLevel="0" collapsed="false">
      <c r="A1274" s="4"/>
    </row>
    <row r="1275" s="6" customFormat="true" ht="15" hidden="false" customHeight="false" outlineLevel="0" collapsed="false">
      <c r="A1275" s="4"/>
    </row>
    <row r="1276" s="6" customFormat="true" ht="15" hidden="false" customHeight="false" outlineLevel="0" collapsed="false">
      <c r="A1276" s="4"/>
    </row>
    <row r="1277" s="6" customFormat="true" ht="15" hidden="false" customHeight="false" outlineLevel="0" collapsed="false">
      <c r="A1277" s="4"/>
    </row>
    <row r="1278" s="6" customFormat="true" ht="15" hidden="false" customHeight="false" outlineLevel="0" collapsed="false">
      <c r="A1278" s="4"/>
    </row>
    <row r="1279" s="6" customFormat="true" ht="15" hidden="false" customHeight="false" outlineLevel="0" collapsed="false">
      <c r="A1279" s="4"/>
    </row>
    <row r="1280" s="6" customFormat="true" ht="15" hidden="false" customHeight="false" outlineLevel="0" collapsed="false">
      <c r="A1280" s="4"/>
    </row>
    <row r="1281" s="6" customFormat="true" ht="15" hidden="false" customHeight="false" outlineLevel="0" collapsed="false">
      <c r="A1281" s="4"/>
    </row>
    <row r="1282" s="6" customFormat="true" ht="15" hidden="false" customHeight="false" outlineLevel="0" collapsed="false">
      <c r="A1282" s="4"/>
    </row>
    <row r="1283" s="6" customFormat="true" ht="15" hidden="false" customHeight="false" outlineLevel="0" collapsed="false">
      <c r="A1283" s="4"/>
    </row>
    <row r="1284" s="6" customFormat="true" ht="15" hidden="false" customHeight="false" outlineLevel="0" collapsed="false">
      <c r="A1284" s="4"/>
    </row>
    <row r="1285" s="6" customFormat="true" ht="15" hidden="false" customHeight="false" outlineLevel="0" collapsed="false">
      <c r="A1285" s="4"/>
    </row>
    <row r="1286" s="6" customFormat="true" ht="15" hidden="false" customHeight="false" outlineLevel="0" collapsed="false">
      <c r="A1286" s="4"/>
    </row>
    <row r="1287" s="6" customFormat="true" ht="15" hidden="false" customHeight="false" outlineLevel="0" collapsed="false">
      <c r="A1287" s="4"/>
    </row>
    <row r="1288" s="6" customFormat="true" ht="15" hidden="false" customHeight="false" outlineLevel="0" collapsed="false">
      <c r="A1288" s="4"/>
    </row>
    <row r="1289" s="6" customFormat="true" ht="15" hidden="false" customHeight="false" outlineLevel="0" collapsed="false">
      <c r="A1289" s="4"/>
    </row>
    <row r="1290" s="6" customFormat="true" ht="15" hidden="false" customHeight="false" outlineLevel="0" collapsed="false">
      <c r="A1290" s="4"/>
    </row>
    <row r="1291" s="6" customFormat="true" ht="15" hidden="false" customHeight="false" outlineLevel="0" collapsed="false">
      <c r="A1291" s="4"/>
    </row>
    <row r="1292" s="6" customFormat="true" ht="15" hidden="false" customHeight="false" outlineLevel="0" collapsed="false">
      <c r="A1292" s="4"/>
    </row>
    <row r="1293" s="6" customFormat="true" ht="15" hidden="false" customHeight="false" outlineLevel="0" collapsed="false">
      <c r="A1293" s="4"/>
    </row>
    <row r="1294" s="6" customFormat="true" ht="15" hidden="false" customHeight="false" outlineLevel="0" collapsed="false">
      <c r="A1294" s="4"/>
    </row>
    <row r="1295" s="6" customFormat="true" ht="15" hidden="false" customHeight="false" outlineLevel="0" collapsed="false">
      <c r="A1295" s="4"/>
    </row>
    <row r="1296" s="6" customFormat="true" ht="15" hidden="false" customHeight="false" outlineLevel="0" collapsed="false">
      <c r="A1296" s="4"/>
    </row>
    <row r="1297" s="6" customFormat="true" ht="15" hidden="false" customHeight="false" outlineLevel="0" collapsed="false">
      <c r="A1297" s="4"/>
    </row>
    <row r="1298" s="6" customFormat="true" ht="15" hidden="false" customHeight="false" outlineLevel="0" collapsed="false">
      <c r="A1298" s="4"/>
    </row>
    <row r="1299" s="6" customFormat="true" ht="15" hidden="false" customHeight="false" outlineLevel="0" collapsed="false">
      <c r="A1299" s="4"/>
    </row>
    <row r="1300" s="6" customFormat="true" ht="11.25" hidden="false" customHeight="true" outlineLevel="0" collapsed="false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2"/>
      <c r="R1300" s="2"/>
      <c r="S1300" s="1"/>
      <c r="T1300" s="1"/>
      <c r="U1300" s="1"/>
      <c r="V1300" s="1"/>
      <c r="W1300" s="1"/>
      <c r="X1300" s="1"/>
      <c r="Y1300" s="1"/>
      <c r="Z1300" s="1"/>
      <c r="AA1300" s="1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  <c r="CP1300" s="3"/>
      <c r="CQ1300" s="3"/>
      <c r="CR1300" s="3"/>
      <c r="CS1300" s="3"/>
      <c r="CT1300" s="3"/>
      <c r="CU1300" s="3"/>
      <c r="CV1300" s="3"/>
      <c r="CW1300" s="3"/>
      <c r="CX1300" s="3"/>
      <c r="CY1300" s="3"/>
      <c r="CZ1300" s="3"/>
      <c r="DA1300" s="3"/>
      <c r="DB1300" s="3"/>
      <c r="DC1300" s="3"/>
      <c r="DD1300" s="3"/>
      <c r="DE1300" s="3"/>
      <c r="DF1300" s="3"/>
      <c r="DG1300" s="3"/>
      <c r="DH1300" s="3"/>
      <c r="DI1300" s="3"/>
      <c r="DJ1300" s="3"/>
      <c r="DK1300" s="3"/>
      <c r="DL1300" s="3"/>
      <c r="DM1300" s="3"/>
      <c r="DN1300" s="3"/>
      <c r="DO1300" s="3"/>
      <c r="DP1300" s="3"/>
      <c r="DQ1300" s="3"/>
      <c r="DR1300" s="3"/>
      <c r="DS1300" s="3"/>
      <c r="DT1300" s="3"/>
      <c r="DU1300" s="3"/>
      <c r="DV1300" s="3"/>
      <c r="DW1300" s="3"/>
      <c r="DX1300" s="3"/>
      <c r="DY1300" s="3"/>
      <c r="DZ1300" s="3"/>
      <c r="EA1300" s="3"/>
      <c r="EB1300" s="3"/>
      <c r="EC1300" s="3"/>
      <c r="ED1300" s="3"/>
      <c r="EE1300" s="3"/>
      <c r="EF1300" s="3"/>
      <c r="EG1300" s="3"/>
      <c r="EH1300" s="3"/>
      <c r="EI1300" s="3"/>
      <c r="EJ1300" s="3"/>
      <c r="EK1300" s="3"/>
      <c r="EL1300" s="3"/>
      <c r="EM1300" s="3"/>
      <c r="EN1300" s="3"/>
      <c r="EO1300" s="3"/>
      <c r="EP1300" s="3"/>
      <c r="EQ1300" s="3"/>
      <c r="ER1300" s="3"/>
      <c r="ES1300" s="3"/>
      <c r="ET1300" s="3"/>
      <c r="EU1300" s="3"/>
      <c r="EV1300" s="3"/>
      <c r="EW1300" s="3"/>
      <c r="EX1300" s="3"/>
      <c r="EY1300" s="3"/>
      <c r="EZ1300" s="3"/>
      <c r="FA1300" s="3"/>
      <c r="FB1300" s="3"/>
      <c r="FC1300" s="3"/>
      <c r="FD1300" s="3"/>
      <c r="FE1300" s="3"/>
      <c r="FF1300" s="3"/>
      <c r="FG1300" s="3"/>
      <c r="FH1300" s="3"/>
      <c r="FI1300" s="3"/>
      <c r="FJ1300" s="3"/>
      <c r="FK1300" s="3"/>
      <c r="FL1300" s="3"/>
      <c r="FM1300" s="3"/>
      <c r="FN1300" s="3"/>
      <c r="FO1300" s="3"/>
      <c r="FP1300" s="3"/>
      <c r="FQ1300" s="3"/>
      <c r="FR1300" s="3"/>
      <c r="FS1300" s="3"/>
      <c r="FT1300" s="3"/>
      <c r="FU1300" s="3"/>
      <c r="FV1300" s="3"/>
      <c r="FW1300" s="3"/>
      <c r="FX1300" s="3"/>
      <c r="FY1300" s="3"/>
      <c r="FZ1300" s="3"/>
      <c r="GA1300" s="3"/>
      <c r="GB1300" s="3"/>
      <c r="GC1300" s="3"/>
      <c r="GD1300" s="3"/>
      <c r="GE1300" s="3"/>
      <c r="GF1300" s="3"/>
      <c r="GG1300" s="3"/>
      <c r="GH1300" s="3"/>
      <c r="GI1300" s="3"/>
      <c r="GJ1300" s="3"/>
      <c r="GK1300" s="3"/>
      <c r="GL1300" s="3"/>
      <c r="GM1300" s="3"/>
      <c r="GN1300" s="3"/>
      <c r="GO1300" s="3"/>
      <c r="GP1300" s="3"/>
      <c r="GQ1300" s="3"/>
      <c r="GR1300" s="3"/>
      <c r="GS1300" s="3"/>
      <c r="GT1300" s="3"/>
      <c r="GU1300" s="3"/>
      <c r="GV1300" s="3"/>
      <c r="GW1300" s="3"/>
      <c r="GX1300" s="3"/>
      <c r="GY1300" s="3"/>
      <c r="GZ1300" s="3"/>
      <c r="HA1300" s="3"/>
      <c r="HB1300" s="3"/>
      <c r="HC1300" s="3"/>
      <c r="HD1300" s="3"/>
      <c r="HE1300" s="3"/>
      <c r="HF1300" s="3"/>
      <c r="HG1300" s="3"/>
      <c r="HH1300" s="3"/>
      <c r="HI1300" s="3"/>
      <c r="HJ1300" s="3"/>
      <c r="HK1300" s="3"/>
      <c r="HL1300" s="3"/>
      <c r="HM1300" s="3"/>
      <c r="HN1300" s="3"/>
      <c r="HO1300" s="3"/>
      <c r="HP1300" s="3"/>
      <c r="HQ1300" s="3"/>
      <c r="HR1300" s="3"/>
      <c r="HS1300" s="3"/>
      <c r="HT1300" s="3"/>
      <c r="HU1300" s="3"/>
      <c r="HV1300" s="3"/>
      <c r="HW1300" s="3"/>
      <c r="HX1300" s="3"/>
      <c r="HY1300" s="3"/>
      <c r="HZ1300" s="3"/>
      <c r="IA1300" s="3"/>
      <c r="IB1300" s="3"/>
      <c r="IC1300" s="3"/>
      <c r="ID1300" s="3"/>
      <c r="IE1300" s="3"/>
      <c r="IF1300" s="3"/>
      <c r="IG1300" s="3"/>
      <c r="IH1300" s="3"/>
      <c r="II1300" s="3"/>
      <c r="IJ1300" s="3"/>
      <c r="IK1300" s="3"/>
      <c r="IL1300" s="3"/>
      <c r="IM1300" s="3"/>
    </row>
    <row r="1301" s="6" customFormat="true" ht="11.25" hidden="false" customHeight="true" outlineLevel="0" collapsed="false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2"/>
      <c r="R1301" s="2"/>
      <c r="S1301" s="1"/>
      <c r="T1301" s="1"/>
      <c r="U1301" s="1"/>
      <c r="V1301" s="1"/>
      <c r="W1301" s="1"/>
      <c r="X1301" s="1"/>
      <c r="Y1301" s="1"/>
      <c r="Z1301" s="1"/>
      <c r="AA1301" s="1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3"/>
      <c r="CQ1301" s="3"/>
      <c r="CR1301" s="3"/>
      <c r="CS1301" s="3"/>
      <c r="CT1301" s="3"/>
      <c r="CU1301" s="3"/>
      <c r="CV1301" s="3"/>
      <c r="CW1301" s="3"/>
      <c r="CX1301" s="3"/>
      <c r="CY1301" s="3"/>
      <c r="CZ1301" s="3"/>
      <c r="DA1301" s="3"/>
      <c r="DB1301" s="3"/>
      <c r="DC1301" s="3"/>
      <c r="DD1301" s="3"/>
      <c r="DE1301" s="3"/>
      <c r="DF1301" s="3"/>
      <c r="DG1301" s="3"/>
      <c r="DH1301" s="3"/>
      <c r="DI1301" s="3"/>
      <c r="DJ1301" s="3"/>
      <c r="DK1301" s="3"/>
      <c r="DL1301" s="3"/>
      <c r="DM1301" s="3"/>
      <c r="DN1301" s="3"/>
      <c r="DO1301" s="3"/>
      <c r="DP1301" s="3"/>
      <c r="DQ1301" s="3"/>
      <c r="DR1301" s="3"/>
      <c r="DS1301" s="3"/>
      <c r="DT1301" s="3"/>
      <c r="DU1301" s="3"/>
      <c r="DV1301" s="3"/>
      <c r="DW1301" s="3"/>
      <c r="DX1301" s="3"/>
      <c r="DY1301" s="3"/>
      <c r="DZ1301" s="3"/>
      <c r="EA1301" s="3"/>
      <c r="EB1301" s="3"/>
      <c r="EC1301" s="3"/>
      <c r="ED1301" s="3"/>
      <c r="EE1301" s="3"/>
      <c r="EF1301" s="3"/>
      <c r="EG1301" s="3"/>
      <c r="EH1301" s="3"/>
      <c r="EI1301" s="3"/>
      <c r="EJ1301" s="3"/>
      <c r="EK1301" s="3"/>
      <c r="EL1301" s="3"/>
      <c r="EM1301" s="3"/>
      <c r="EN1301" s="3"/>
      <c r="EO1301" s="3"/>
      <c r="EP1301" s="3"/>
      <c r="EQ1301" s="3"/>
      <c r="ER1301" s="3"/>
      <c r="ES1301" s="3"/>
      <c r="ET1301" s="3"/>
      <c r="EU1301" s="3"/>
      <c r="EV1301" s="3"/>
      <c r="EW1301" s="3"/>
      <c r="EX1301" s="3"/>
      <c r="EY1301" s="3"/>
      <c r="EZ1301" s="3"/>
      <c r="FA1301" s="3"/>
      <c r="FB1301" s="3"/>
      <c r="FC1301" s="3"/>
      <c r="FD1301" s="3"/>
      <c r="FE1301" s="3"/>
      <c r="FF1301" s="3"/>
      <c r="FG1301" s="3"/>
      <c r="FH1301" s="3"/>
      <c r="FI1301" s="3"/>
      <c r="FJ1301" s="3"/>
      <c r="FK1301" s="3"/>
      <c r="FL1301" s="3"/>
      <c r="FM1301" s="3"/>
      <c r="FN1301" s="3"/>
      <c r="FO1301" s="3"/>
      <c r="FP1301" s="3"/>
      <c r="FQ1301" s="3"/>
      <c r="FR1301" s="3"/>
      <c r="FS1301" s="3"/>
      <c r="FT1301" s="3"/>
      <c r="FU1301" s="3"/>
      <c r="FV1301" s="3"/>
      <c r="FW1301" s="3"/>
      <c r="FX1301" s="3"/>
      <c r="FY1301" s="3"/>
      <c r="FZ1301" s="3"/>
      <c r="GA1301" s="3"/>
      <c r="GB1301" s="3"/>
      <c r="GC1301" s="3"/>
      <c r="GD1301" s="3"/>
      <c r="GE1301" s="3"/>
      <c r="GF1301" s="3"/>
      <c r="GG1301" s="3"/>
      <c r="GH1301" s="3"/>
      <c r="GI1301" s="3"/>
      <c r="GJ1301" s="3"/>
      <c r="GK1301" s="3"/>
      <c r="GL1301" s="3"/>
      <c r="GM1301" s="3"/>
      <c r="GN1301" s="3"/>
      <c r="GO1301" s="3"/>
      <c r="GP1301" s="3"/>
      <c r="GQ1301" s="3"/>
      <c r="GR1301" s="3"/>
      <c r="GS1301" s="3"/>
      <c r="GT1301" s="3"/>
      <c r="GU1301" s="3"/>
      <c r="GV1301" s="3"/>
      <c r="GW1301" s="3"/>
      <c r="GX1301" s="3"/>
      <c r="GY1301" s="3"/>
      <c r="GZ1301" s="3"/>
      <c r="HA1301" s="3"/>
      <c r="HB1301" s="3"/>
      <c r="HC1301" s="3"/>
      <c r="HD1301" s="3"/>
      <c r="HE1301" s="3"/>
      <c r="HF1301" s="3"/>
      <c r="HG1301" s="3"/>
      <c r="HH1301" s="3"/>
      <c r="HI1301" s="3"/>
      <c r="HJ1301" s="3"/>
      <c r="HK1301" s="3"/>
      <c r="HL1301" s="3"/>
      <c r="HM1301" s="3"/>
      <c r="HN1301" s="3"/>
      <c r="HO1301" s="3"/>
      <c r="HP1301" s="3"/>
      <c r="HQ1301" s="3"/>
      <c r="HR1301" s="3"/>
      <c r="HS1301" s="3"/>
      <c r="HT1301" s="3"/>
      <c r="HU1301" s="3"/>
      <c r="HV1301" s="3"/>
      <c r="HW1301" s="3"/>
      <c r="HX1301" s="3"/>
      <c r="HY1301" s="3"/>
      <c r="HZ1301" s="3"/>
      <c r="IA1301" s="3"/>
      <c r="IB1301" s="3"/>
      <c r="IC1301" s="3"/>
      <c r="ID1301" s="3"/>
      <c r="IE1301" s="3"/>
      <c r="IF1301" s="3"/>
      <c r="IG1301" s="3"/>
      <c r="IH1301" s="3"/>
      <c r="II1301" s="3"/>
      <c r="IJ1301" s="3"/>
      <c r="IK1301" s="3"/>
      <c r="IL1301" s="3"/>
      <c r="IM1301" s="3"/>
    </row>
    <row r="1302" s="6" customFormat="true" ht="11.25" hidden="false" customHeight="true" outlineLevel="0" collapsed="false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2"/>
      <c r="R1302" s="2"/>
      <c r="S1302" s="1"/>
      <c r="T1302" s="1"/>
      <c r="U1302" s="1"/>
      <c r="V1302" s="1"/>
      <c r="W1302" s="1"/>
      <c r="X1302" s="1"/>
      <c r="Y1302" s="1"/>
      <c r="Z1302" s="1"/>
      <c r="AA1302" s="1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  <c r="CP1302" s="3"/>
      <c r="CQ1302" s="3"/>
      <c r="CR1302" s="3"/>
      <c r="CS1302" s="3"/>
      <c r="CT1302" s="3"/>
      <c r="CU1302" s="3"/>
      <c r="CV1302" s="3"/>
      <c r="CW1302" s="3"/>
      <c r="CX1302" s="3"/>
      <c r="CY1302" s="3"/>
      <c r="CZ1302" s="3"/>
      <c r="DA1302" s="3"/>
      <c r="DB1302" s="3"/>
      <c r="DC1302" s="3"/>
      <c r="DD1302" s="3"/>
      <c r="DE1302" s="3"/>
      <c r="DF1302" s="3"/>
      <c r="DG1302" s="3"/>
      <c r="DH1302" s="3"/>
      <c r="DI1302" s="3"/>
      <c r="DJ1302" s="3"/>
      <c r="DK1302" s="3"/>
      <c r="DL1302" s="3"/>
      <c r="DM1302" s="3"/>
      <c r="DN1302" s="3"/>
      <c r="DO1302" s="3"/>
      <c r="DP1302" s="3"/>
      <c r="DQ1302" s="3"/>
      <c r="DR1302" s="3"/>
      <c r="DS1302" s="3"/>
      <c r="DT1302" s="3"/>
      <c r="DU1302" s="3"/>
      <c r="DV1302" s="3"/>
      <c r="DW1302" s="3"/>
      <c r="DX1302" s="3"/>
      <c r="DY1302" s="3"/>
      <c r="DZ1302" s="3"/>
      <c r="EA1302" s="3"/>
      <c r="EB1302" s="3"/>
      <c r="EC1302" s="3"/>
      <c r="ED1302" s="3"/>
      <c r="EE1302" s="3"/>
      <c r="EF1302" s="3"/>
      <c r="EG1302" s="3"/>
      <c r="EH1302" s="3"/>
      <c r="EI1302" s="3"/>
      <c r="EJ1302" s="3"/>
      <c r="EK1302" s="3"/>
      <c r="EL1302" s="3"/>
      <c r="EM1302" s="3"/>
      <c r="EN1302" s="3"/>
      <c r="EO1302" s="3"/>
      <c r="EP1302" s="3"/>
      <c r="EQ1302" s="3"/>
      <c r="ER1302" s="3"/>
      <c r="ES1302" s="3"/>
      <c r="ET1302" s="3"/>
      <c r="EU1302" s="3"/>
      <c r="EV1302" s="3"/>
      <c r="EW1302" s="3"/>
      <c r="EX1302" s="3"/>
      <c r="EY1302" s="3"/>
      <c r="EZ1302" s="3"/>
      <c r="FA1302" s="3"/>
      <c r="FB1302" s="3"/>
      <c r="FC1302" s="3"/>
      <c r="FD1302" s="3"/>
      <c r="FE1302" s="3"/>
      <c r="FF1302" s="3"/>
      <c r="FG1302" s="3"/>
      <c r="FH1302" s="3"/>
      <c r="FI1302" s="3"/>
      <c r="FJ1302" s="3"/>
      <c r="FK1302" s="3"/>
      <c r="FL1302" s="3"/>
      <c r="FM1302" s="3"/>
      <c r="FN1302" s="3"/>
      <c r="FO1302" s="3"/>
      <c r="FP1302" s="3"/>
      <c r="FQ1302" s="3"/>
      <c r="FR1302" s="3"/>
      <c r="FS1302" s="3"/>
      <c r="FT1302" s="3"/>
      <c r="FU1302" s="3"/>
      <c r="FV1302" s="3"/>
      <c r="FW1302" s="3"/>
      <c r="FX1302" s="3"/>
      <c r="FY1302" s="3"/>
      <c r="FZ1302" s="3"/>
      <c r="GA1302" s="3"/>
      <c r="GB1302" s="3"/>
      <c r="GC1302" s="3"/>
      <c r="GD1302" s="3"/>
      <c r="GE1302" s="3"/>
      <c r="GF1302" s="3"/>
      <c r="GG1302" s="3"/>
      <c r="GH1302" s="3"/>
      <c r="GI1302" s="3"/>
      <c r="GJ1302" s="3"/>
      <c r="GK1302" s="3"/>
      <c r="GL1302" s="3"/>
      <c r="GM1302" s="3"/>
      <c r="GN1302" s="3"/>
      <c r="GO1302" s="3"/>
      <c r="GP1302" s="3"/>
      <c r="GQ1302" s="3"/>
      <c r="GR1302" s="3"/>
      <c r="GS1302" s="3"/>
      <c r="GT1302" s="3"/>
      <c r="GU1302" s="3"/>
      <c r="GV1302" s="3"/>
      <c r="GW1302" s="3"/>
      <c r="GX1302" s="3"/>
      <c r="GY1302" s="3"/>
      <c r="GZ1302" s="3"/>
      <c r="HA1302" s="3"/>
      <c r="HB1302" s="3"/>
      <c r="HC1302" s="3"/>
      <c r="HD1302" s="3"/>
      <c r="HE1302" s="3"/>
      <c r="HF1302" s="3"/>
      <c r="HG1302" s="3"/>
      <c r="HH1302" s="3"/>
      <c r="HI1302" s="3"/>
      <c r="HJ1302" s="3"/>
      <c r="HK1302" s="3"/>
      <c r="HL1302" s="3"/>
      <c r="HM1302" s="3"/>
      <c r="HN1302" s="3"/>
      <c r="HO1302" s="3"/>
      <c r="HP1302" s="3"/>
      <c r="HQ1302" s="3"/>
      <c r="HR1302" s="3"/>
      <c r="HS1302" s="3"/>
      <c r="HT1302" s="3"/>
      <c r="HU1302" s="3"/>
      <c r="HV1302" s="3"/>
      <c r="HW1302" s="3"/>
      <c r="HX1302" s="3"/>
      <c r="HY1302" s="3"/>
      <c r="HZ1302" s="3"/>
      <c r="IA1302" s="3"/>
      <c r="IB1302" s="3"/>
      <c r="IC1302" s="3"/>
      <c r="ID1302" s="3"/>
      <c r="IE1302" s="3"/>
      <c r="IF1302" s="3"/>
      <c r="IG1302" s="3"/>
      <c r="IH1302" s="3"/>
      <c r="II1302" s="3"/>
      <c r="IJ1302" s="3"/>
      <c r="IK1302" s="3"/>
      <c r="IL1302" s="3"/>
      <c r="IM1302" s="3"/>
    </row>
    <row r="1303" s="6" customFormat="true" ht="11.25" hidden="false" customHeight="true" outlineLevel="0" collapsed="false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2"/>
      <c r="R1303" s="2"/>
      <c r="S1303" s="1"/>
      <c r="T1303" s="1"/>
      <c r="U1303" s="1"/>
      <c r="V1303" s="1"/>
      <c r="W1303" s="1"/>
      <c r="X1303" s="1"/>
      <c r="Y1303" s="1"/>
      <c r="Z1303" s="1"/>
      <c r="AA1303" s="1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3"/>
      <c r="CQ1303" s="3"/>
      <c r="CR1303" s="3"/>
      <c r="CS1303" s="3"/>
      <c r="CT1303" s="3"/>
      <c r="CU1303" s="3"/>
      <c r="CV1303" s="3"/>
      <c r="CW1303" s="3"/>
      <c r="CX1303" s="3"/>
      <c r="CY1303" s="3"/>
      <c r="CZ1303" s="3"/>
      <c r="DA1303" s="3"/>
      <c r="DB1303" s="3"/>
      <c r="DC1303" s="3"/>
      <c r="DD1303" s="3"/>
      <c r="DE1303" s="3"/>
      <c r="DF1303" s="3"/>
      <c r="DG1303" s="3"/>
      <c r="DH1303" s="3"/>
      <c r="DI1303" s="3"/>
      <c r="DJ1303" s="3"/>
      <c r="DK1303" s="3"/>
      <c r="DL1303" s="3"/>
      <c r="DM1303" s="3"/>
      <c r="DN1303" s="3"/>
      <c r="DO1303" s="3"/>
      <c r="DP1303" s="3"/>
      <c r="DQ1303" s="3"/>
      <c r="DR1303" s="3"/>
      <c r="DS1303" s="3"/>
      <c r="DT1303" s="3"/>
      <c r="DU1303" s="3"/>
      <c r="DV1303" s="3"/>
      <c r="DW1303" s="3"/>
      <c r="DX1303" s="3"/>
      <c r="DY1303" s="3"/>
      <c r="DZ1303" s="3"/>
      <c r="EA1303" s="3"/>
      <c r="EB1303" s="3"/>
      <c r="EC1303" s="3"/>
      <c r="ED1303" s="3"/>
      <c r="EE1303" s="3"/>
      <c r="EF1303" s="3"/>
      <c r="EG1303" s="3"/>
      <c r="EH1303" s="3"/>
      <c r="EI1303" s="3"/>
      <c r="EJ1303" s="3"/>
      <c r="EK1303" s="3"/>
      <c r="EL1303" s="3"/>
      <c r="EM1303" s="3"/>
      <c r="EN1303" s="3"/>
      <c r="EO1303" s="3"/>
      <c r="EP1303" s="3"/>
      <c r="EQ1303" s="3"/>
      <c r="ER1303" s="3"/>
      <c r="ES1303" s="3"/>
      <c r="ET1303" s="3"/>
      <c r="EU1303" s="3"/>
      <c r="EV1303" s="3"/>
      <c r="EW1303" s="3"/>
      <c r="EX1303" s="3"/>
      <c r="EY1303" s="3"/>
      <c r="EZ1303" s="3"/>
      <c r="FA1303" s="3"/>
      <c r="FB1303" s="3"/>
      <c r="FC1303" s="3"/>
      <c r="FD1303" s="3"/>
      <c r="FE1303" s="3"/>
      <c r="FF1303" s="3"/>
      <c r="FG1303" s="3"/>
      <c r="FH1303" s="3"/>
      <c r="FI1303" s="3"/>
      <c r="FJ1303" s="3"/>
      <c r="FK1303" s="3"/>
      <c r="FL1303" s="3"/>
      <c r="FM1303" s="3"/>
      <c r="FN1303" s="3"/>
      <c r="FO1303" s="3"/>
      <c r="FP1303" s="3"/>
      <c r="FQ1303" s="3"/>
      <c r="FR1303" s="3"/>
      <c r="FS1303" s="3"/>
      <c r="FT1303" s="3"/>
      <c r="FU1303" s="3"/>
      <c r="FV1303" s="3"/>
      <c r="FW1303" s="3"/>
      <c r="FX1303" s="3"/>
      <c r="FY1303" s="3"/>
      <c r="FZ1303" s="3"/>
      <c r="GA1303" s="3"/>
      <c r="GB1303" s="3"/>
      <c r="GC1303" s="3"/>
      <c r="GD1303" s="3"/>
      <c r="GE1303" s="3"/>
      <c r="GF1303" s="3"/>
      <c r="GG1303" s="3"/>
      <c r="GH1303" s="3"/>
      <c r="GI1303" s="3"/>
      <c r="GJ1303" s="3"/>
      <c r="GK1303" s="3"/>
      <c r="GL1303" s="3"/>
      <c r="GM1303" s="3"/>
      <c r="GN1303" s="3"/>
      <c r="GO1303" s="3"/>
      <c r="GP1303" s="3"/>
      <c r="GQ1303" s="3"/>
      <c r="GR1303" s="3"/>
      <c r="GS1303" s="3"/>
      <c r="GT1303" s="3"/>
      <c r="GU1303" s="3"/>
      <c r="GV1303" s="3"/>
      <c r="GW1303" s="3"/>
      <c r="GX1303" s="3"/>
      <c r="GY1303" s="3"/>
      <c r="GZ1303" s="3"/>
      <c r="HA1303" s="3"/>
      <c r="HB1303" s="3"/>
      <c r="HC1303" s="3"/>
      <c r="HD1303" s="3"/>
      <c r="HE1303" s="3"/>
      <c r="HF1303" s="3"/>
      <c r="HG1303" s="3"/>
      <c r="HH1303" s="3"/>
      <c r="HI1303" s="3"/>
      <c r="HJ1303" s="3"/>
      <c r="HK1303" s="3"/>
      <c r="HL1303" s="3"/>
      <c r="HM1303" s="3"/>
      <c r="HN1303" s="3"/>
      <c r="HO1303" s="3"/>
      <c r="HP1303" s="3"/>
      <c r="HQ1303" s="3"/>
      <c r="HR1303" s="3"/>
      <c r="HS1303" s="3"/>
      <c r="HT1303" s="3"/>
      <c r="HU1303" s="3"/>
      <c r="HV1303" s="3"/>
      <c r="HW1303" s="3"/>
      <c r="HX1303" s="3"/>
      <c r="HY1303" s="3"/>
      <c r="HZ1303" s="3"/>
      <c r="IA1303" s="3"/>
      <c r="IB1303" s="3"/>
      <c r="IC1303" s="3"/>
      <c r="ID1303" s="3"/>
      <c r="IE1303" s="3"/>
      <c r="IF1303" s="3"/>
      <c r="IG1303" s="3"/>
      <c r="IH1303" s="3"/>
      <c r="II1303" s="3"/>
      <c r="IJ1303" s="3"/>
      <c r="IK1303" s="3"/>
      <c r="IL1303" s="3"/>
      <c r="IM1303" s="3"/>
    </row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10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A41:P41"/>
    <mergeCell ref="C42:G42"/>
    <mergeCell ref="C43:P43"/>
    <mergeCell ref="C44:G44"/>
    <mergeCell ref="C45:G45"/>
    <mergeCell ref="C46:G46"/>
    <mergeCell ref="C47:G47"/>
    <mergeCell ref="C48:G48"/>
    <mergeCell ref="A50:P50"/>
    <mergeCell ref="C51:G51"/>
    <mergeCell ref="C52:P52"/>
    <mergeCell ref="C53:G53"/>
    <mergeCell ref="C54:G54"/>
    <mergeCell ref="C55:G55"/>
    <mergeCell ref="C56:G56"/>
    <mergeCell ref="C57:G57"/>
    <mergeCell ref="C59:G59"/>
    <mergeCell ref="C60:P60"/>
    <mergeCell ref="C61:P61"/>
    <mergeCell ref="C62:G62"/>
    <mergeCell ref="C63:G63"/>
    <mergeCell ref="C64:G64"/>
    <mergeCell ref="C65:G65"/>
    <mergeCell ref="C66:G66"/>
    <mergeCell ref="C68:G68"/>
    <mergeCell ref="C69:P69"/>
    <mergeCell ref="C70:P70"/>
    <mergeCell ref="C71:G71"/>
    <mergeCell ref="C72:G72"/>
    <mergeCell ref="C73:G73"/>
    <mergeCell ref="C74:G74"/>
    <mergeCell ref="C75:G75"/>
    <mergeCell ref="A77:P77"/>
    <mergeCell ref="C78:G78"/>
    <mergeCell ref="C79:P79"/>
    <mergeCell ref="C80:G80"/>
    <mergeCell ref="C82:G82"/>
    <mergeCell ref="C83:G83"/>
    <mergeCell ref="C85:G85"/>
    <mergeCell ref="C86:P86"/>
    <mergeCell ref="C87:G87"/>
    <mergeCell ref="C89:G89"/>
    <mergeCell ref="C90:P90"/>
    <mergeCell ref="C91:G91"/>
    <mergeCell ref="C93:G93"/>
    <mergeCell ref="C94:P94"/>
    <mergeCell ref="C95:G95"/>
    <mergeCell ref="A97:P97"/>
    <mergeCell ref="C98:G98"/>
    <mergeCell ref="C99:P99"/>
    <mergeCell ref="C100:G100"/>
    <mergeCell ref="C102:G102"/>
    <mergeCell ref="C103:P103"/>
    <mergeCell ref="C104:G104"/>
    <mergeCell ref="A106:P106"/>
    <mergeCell ref="C107:G107"/>
    <mergeCell ref="C108:G108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J120"/>
    <mergeCell ref="L120:O120"/>
    <mergeCell ref="C121:J121"/>
    <mergeCell ref="L121:O121"/>
    <mergeCell ref="A123:P123"/>
    <mergeCell ref="A124:P124"/>
    <mergeCell ref="A125:P125"/>
    <mergeCell ref="C126:G126"/>
    <mergeCell ref="C127:G127"/>
    <mergeCell ref="C128:G128"/>
    <mergeCell ref="C129:G129"/>
    <mergeCell ref="C130:G130"/>
    <mergeCell ref="C131:G131"/>
    <mergeCell ref="A133:P133"/>
    <mergeCell ref="C134:G134"/>
    <mergeCell ref="C135:P135"/>
    <mergeCell ref="C136:G136"/>
    <mergeCell ref="C137:G137"/>
    <mergeCell ref="C138:G138"/>
    <mergeCell ref="C139:G139"/>
    <mergeCell ref="C140:G140"/>
    <mergeCell ref="C142:G142"/>
    <mergeCell ref="C143:P143"/>
    <mergeCell ref="C144:G144"/>
    <mergeCell ref="C145:G145"/>
    <mergeCell ref="C146:G146"/>
    <mergeCell ref="C147:G147"/>
    <mergeCell ref="C148:G148"/>
    <mergeCell ref="C150:G150"/>
    <mergeCell ref="C151:P151"/>
    <mergeCell ref="C152:G152"/>
    <mergeCell ref="C153:G153"/>
    <mergeCell ref="C154:G154"/>
    <mergeCell ref="C155:G155"/>
    <mergeCell ref="C156:G156"/>
    <mergeCell ref="A158:P158"/>
    <mergeCell ref="C159:G159"/>
    <mergeCell ref="C160:P160"/>
    <mergeCell ref="C161:G161"/>
    <mergeCell ref="C163:G163"/>
    <mergeCell ref="C164:P164"/>
    <mergeCell ref="C165:G165"/>
    <mergeCell ref="C167:G167"/>
    <mergeCell ref="C168:G168"/>
    <mergeCell ref="C170:G170"/>
    <mergeCell ref="C171:P171"/>
    <mergeCell ref="C172:G172"/>
    <mergeCell ref="C174:G174"/>
    <mergeCell ref="C175:P175"/>
    <mergeCell ref="C176:G176"/>
    <mergeCell ref="C178:G178"/>
    <mergeCell ref="C179:P179"/>
    <mergeCell ref="C180:G180"/>
    <mergeCell ref="A182:P182"/>
    <mergeCell ref="C183:G183"/>
    <mergeCell ref="C184:P184"/>
    <mergeCell ref="C185:G185"/>
    <mergeCell ref="C187:G187"/>
    <mergeCell ref="C188:P188"/>
    <mergeCell ref="C189:G189"/>
    <mergeCell ref="A191:P191"/>
    <mergeCell ref="C192:G192"/>
    <mergeCell ref="C193:G193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J205"/>
    <mergeCell ref="L205:O205"/>
    <mergeCell ref="C206:J206"/>
    <mergeCell ref="L206:O206"/>
    <mergeCell ref="A208:P208"/>
    <mergeCell ref="A209:P209"/>
    <mergeCell ref="A210:P210"/>
    <mergeCell ref="C211:G211"/>
    <mergeCell ref="C212:G212"/>
    <mergeCell ref="C213:G213"/>
    <mergeCell ref="C214:G214"/>
    <mergeCell ref="C215:G215"/>
    <mergeCell ref="C216:G216"/>
    <mergeCell ref="A218:P218"/>
    <mergeCell ref="C219:G219"/>
    <mergeCell ref="C220:G220"/>
    <mergeCell ref="C221:G221"/>
    <mergeCell ref="C222:G222"/>
    <mergeCell ref="C223:G223"/>
    <mergeCell ref="C224:G224"/>
    <mergeCell ref="C226:G226"/>
    <mergeCell ref="C227:P227"/>
    <mergeCell ref="C228:G228"/>
    <mergeCell ref="C229:G229"/>
    <mergeCell ref="C230:G230"/>
    <mergeCell ref="C231:G231"/>
    <mergeCell ref="C232:G232"/>
    <mergeCell ref="C234:G234"/>
    <mergeCell ref="C235:P235"/>
    <mergeCell ref="C236:G236"/>
    <mergeCell ref="C237:G237"/>
    <mergeCell ref="C238:G238"/>
    <mergeCell ref="C239:G239"/>
    <mergeCell ref="C240:G240"/>
    <mergeCell ref="A242:P242"/>
    <mergeCell ref="C243:G243"/>
    <mergeCell ref="C244:P244"/>
    <mergeCell ref="C245:G245"/>
    <mergeCell ref="C247:G247"/>
    <mergeCell ref="C248:G248"/>
    <mergeCell ref="C250:G250"/>
    <mergeCell ref="C251:P251"/>
    <mergeCell ref="C252:G252"/>
    <mergeCell ref="C254:G254"/>
    <mergeCell ref="C255:P255"/>
    <mergeCell ref="C256:G256"/>
    <mergeCell ref="C258:G258"/>
    <mergeCell ref="C259:P259"/>
    <mergeCell ref="C260:G260"/>
    <mergeCell ref="A262:P262"/>
    <mergeCell ref="C263:G263"/>
    <mergeCell ref="C264:P264"/>
    <mergeCell ref="C265:G265"/>
    <mergeCell ref="C267:G267"/>
    <mergeCell ref="C268:P268"/>
    <mergeCell ref="C269:G269"/>
    <mergeCell ref="A271:P271"/>
    <mergeCell ref="C272:G272"/>
    <mergeCell ref="C273:G273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J285"/>
    <mergeCell ref="L285:O285"/>
    <mergeCell ref="C286:J286"/>
    <mergeCell ref="L286:O286"/>
    <mergeCell ref="A288:P288"/>
    <mergeCell ref="A289:P289"/>
    <mergeCell ref="A290:P290"/>
    <mergeCell ref="C291:G291"/>
    <mergeCell ref="C292:G292"/>
    <mergeCell ref="C293:G293"/>
    <mergeCell ref="C294:G294"/>
    <mergeCell ref="C295:G295"/>
    <mergeCell ref="C296:G296"/>
    <mergeCell ref="C298:G298"/>
    <mergeCell ref="C299:P299"/>
    <mergeCell ref="C300:G300"/>
    <mergeCell ref="C301:G301"/>
    <mergeCell ref="C302:G302"/>
    <mergeCell ref="C303:G303"/>
    <mergeCell ref="C304:G304"/>
    <mergeCell ref="C306:G306"/>
    <mergeCell ref="C307:P307"/>
    <mergeCell ref="C308:G308"/>
    <mergeCell ref="C309:G309"/>
    <mergeCell ref="C310:G310"/>
    <mergeCell ref="C311:G311"/>
    <mergeCell ref="C312:G312"/>
    <mergeCell ref="C314:G314"/>
    <mergeCell ref="C315:P315"/>
    <mergeCell ref="C316:G316"/>
    <mergeCell ref="C317:G317"/>
    <mergeCell ref="C318:G318"/>
    <mergeCell ref="C319:G319"/>
    <mergeCell ref="C320:G320"/>
    <mergeCell ref="A322:P322"/>
    <mergeCell ref="C323:G323"/>
    <mergeCell ref="C324:P324"/>
    <mergeCell ref="C325:G325"/>
    <mergeCell ref="C327:G327"/>
    <mergeCell ref="C328:P328"/>
    <mergeCell ref="C329:G329"/>
    <mergeCell ref="C331:G331"/>
    <mergeCell ref="C332:G332"/>
    <mergeCell ref="C334:G334"/>
    <mergeCell ref="C335:P335"/>
    <mergeCell ref="C336:G336"/>
    <mergeCell ref="C338:G338"/>
    <mergeCell ref="C339:P339"/>
    <mergeCell ref="C340:G340"/>
    <mergeCell ref="C342:G342"/>
    <mergeCell ref="C343:P343"/>
    <mergeCell ref="C344:G344"/>
    <mergeCell ref="A346:P346"/>
    <mergeCell ref="C347:G347"/>
    <mergeCell ref="C348:P348"/>
    <mergeCell ref="C349:G349"/>
    <mergeCell ref="C351:G351"/>
    <mergeCell ref="C352:P352"/>
    <mergeCell ref="C353:G353"/>
    <mergeCell ref="A355:P355"/>
    <mergeCell ref="C356:G356"/>
    <mergeCell ref="C357:G357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J369"/>
    <mergeCell ref="L369:O369"/>
    <mergeCell ref="C370:J370"/>
    <mergeCell ref="L370:O370"/>
    <mergeCell ref="A372:P372"/>
    <mergeCell ref="A373:P373"/>
    <mergeCell ref="A374:P374"/>
    <mergeCell ref="C375:G375"/>
    <mergeCell ref="C376:P376"/>
    <mergeCell ref="C377:G377"/>
    <mergeCell ref="C378:G378"/>
    <mergeCell ref="C379:G379"/>
    <mergeCell ref="C380:G380"/>
    <mergeCell ref="C381:G381"/>
    <mergeCell ref="A383:P383"/>
    <mergeCell ref="C384:G384"/>
    <mergeCell ref="C385:G385"/>
    <mergeCell ref="C386:G386"/>
    <mergeCell ref="C387:G387"/>
    <mergeCell ref="C388:G388"/>
    <mergeCell ref="C389:G389"/>
    <mergeCell ref="C391:G391"/>
    <mergeCell ref="C392:G392"/>
    <mergeCell ref="C393:G393"/>
    <mergeCell ref="C394:G394"/>
    <mergeCell ref="C395:G395"/>
    <mergeCell ref="C396:G396"/>
    <mergeCell ref="C398:G398"/>
    <mergeCell ref="C399:P399"/>
    <mergeCell ref="C400:G400"/>
    <mergeCell ref="C401:G401"/>
    <mergeCell ref="C402:G402"/>
    <mergeCell ref="C403:G403"/>
    <mergeCell ref="C404:G404"/>
    <mergeCell ref="A406:P406"/>
    <mergeCell ref="C407:G407"/>
    <mergeCell ref="C408:G408"/>
    <mergeCell ref="C410:G410"/>
    <mergeCell ref="C411:P411"/>
    <mergeCell ref="C412:G412"/>
    <mergeCell ref="C414:G414"/>
    <mergeCell ref="C415:P415"/>
    <mergeCell ref="C416:G416"/>
    <mergeCell ref="A418:P418"/>
    <mergeCell ref="C419:G419"/>
    <mergeCell ref="C420:P420"/>
    <mergeCell ref="C421:G421"/>
    <mergeCell ref="C423:G423"/>
    <mergeCell ref="C424:P424"/>
    <mergeCell ref="C425:G425"/>
    <mergeCell ref="A427:P427"/>
    <mergeCell ref="C428:G428"/>
    <mergeCell ref="C429:G429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J439"/>
    <mergeCell ref="L439:O439"/>
    <mergeCell ref="C440:J440"/>
    <mergeCell ref="L440:O440"/>
    <mergeCell ref="A442:P442"/>
    <mergeCell ref="C443:G443"/>
    <mergeCell ref="C444:P444"/>
    <mergeCell ref="C445:G445"/>
    <mergeCell ref="C446:G446"/>
    <mergeCell ref="C447:G447"/>
    <mergeCell ref="C448:G448"/>
    <mergeCell ref="C449:G449"/>
    <mergeCell ref="C451:G451"/>
    <mergeCell ref="C452:G452"/>
    <mergeCell ref="C453:G453"/>
    <mergeCell ref="C454:G454"/>
    <mergeCell ref="C455:G455"/>
    <mergeCell ref="C456:G456"/>
    <mergeCell ref="A458:P458"/>
    <mergeCell ref="C459:G459"/>
    <mergeCell ref="C460:P460"/>
    <mergeCell ref="C461:G461"/>
    <mergeCell ref="C463:G463"/>
    <mergeCell ref="C464:P464"/>
    <mergeCell ref="C465:G465"/>
    <mergeCell ref="A467:P467"/>
    <mergeCell ref="C468:G468"/>
    <mergeCell ref="C469:G469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J479"/>
    <mergeCell ref="L479:O479"/>
    <mergeCell ref="C480:J480"/>
    <mergeCell ref="L480:O480"/>
    <mergeCell ref="A482:P482"/>
    <mergeCell ref="A483:P483"/>
    <mergeCell ref="A484:P484"/>
    <mergeCell ref="C485:G485"/>
    <mergeCell ref="C486:P486"/>
    <mergeCell ref="C487:G487"/>
    <mergeCell ref="C488:G488"/>
    <mergeCell ref="C489:G489"/>
    <mergeCell ref="C490:G490"/>
    <mergeCell ref="C491:G491"/>
    <mergeCell ref="A493:P493"/>
    <mergeCell ref="C494:G494"/>
    <mergeCell ref="C495:G495"/>
    <mergeCell ref="C496:G496"/>
    <mergeCell ref="C497:G497"/>
    <mergeCell ref="C498:G498"/>
    <mergeCell ref="C499:G499"/>
    <mergeCell ref="C501:G501"/>
    <mergeCell ref="C502:G502"/>
    <mergeCell ref="C503:G503"/>
    <mergeCell ref="C504:G504"/>
    <mergeCell ref="C505:G505"/>
    <mergeCell ref="C506:G506"/>
    <mergeCell ref="C508:G508"/>
    <mergeCell ref="C509:G509"/>
    <mergeCell ref="C510:G510"/>
    <mergeCell ref="C511:G511"/>
    <mergeCell ref="C512:G512"/>
    <mergeCell ref="C513:G513"/>
    <mergeCell ref="C515:G515"/>
    <mergeCell ref="C516:P516"/>
    <mergeCell ref="C517:G517"/>
    <mergeCell ref="C518:G518"/>
    <mergeCell ref="C519:G519"/>
    <mergeCell ref="C520:G520"/>
    <mergeCell ref="C521:G521"/>
    <mergeCell ref="A523:P523"/>
    <mergeCell ref="C524:G524"/>
    <mergeCell ref="C525:P525"/>
    <mergeCell ref="C526:G526"/>
    <mergeCell ref="C528:G528"/>
    <mergeCell ref="C529:P529"/>
    <mergeCell ref="C530:G530"/>
    <mergeCell ref="A532:P532"/>
    <mergeCell ref="C533:G533"/>
    <mergeCell ref="C534:P534"/>
    <mergeCell ref="C535:G535"/>
    <mergeCell ref="C537:G537"/>
    <mergeCell ref="C538:P538"/>
    <mergeCell ref="C539:G539"/>
    <mergeCell ref="A541:P541"/>
    <mergeCell ref="C542:G542"/>
    <mergeCell ref="C543:G543"/>
    <mergeCell ref="A545:P545"/>
    <mergeCell ref="C546:G546"/>
    <mergeCell ref="C547:G547"/>
    <mergeCell ref="C549:G549"/>
    <mergeCell ref="C550:G550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J561"/>
    <mergeCell ref="L561:O561"/>
    <mergeCell ref="C562:J562"/>
    <mergeCell ref="L562:O562"/>
    <mergeCell ref="A564:P564"/>
    <mergeCell ref="A565:P565"/>
    <mergeCell ref="A566:P566"/>
    <mergeCell ref="C567:G567"/>
    <mergeCell ref="C568:P568"/>
    <mergeCell ref="C569:G569"/>
    <mergeCell ref="C570:G570"/>
    <mergeCell ref="C571:G571"/>
    <mergeCell ref="C572:G572"/>
    <mergeCell ref="C573:G573"/>
    <mergeCell ref="A575:P575"/>
    <mergeCell ref="C576:G576"/>
    <mergeCell ref="C577:G577"/>
    <mergeCell ref="C578:G578"/>
    <mergeCell ref="C579:G579"/>
    <mergeCell ref="C580:G580"/>
    <mergeCell ref="C581:G581"/>
    <mergeCell ref="C583:G583"/>
    <mergeCell ref="C584:G584"/>
    <mergeCell ref="C585:G585"/>
    <mergeCell ref="C586:G586"/>
    <mergeCell ref="C587:G587"/>
    <mergeCell ref="C588:G588"/>
    <mergeCell ref="C590:G590"/>
    <mergeCell ref="C591:G591"/>
    <mergeCell ref="C592:G592"/>
    <mergeCell ref="C593:G593"/>
    <mergeCell ref="C594:G594"/>
    <mergeCell ref="C595:G595"/>
    <mergeCell ref="C597:G597"/>
    <mergeCell ref="C598:P598"/>
    <mergeCell ref="C599:G599"/>
    <mergeCell ref="C600:G600"/>
    <mergeCell ref="C601:G601"/>
    <mergeCell ref="C602:G602"/>
    <mergeCell ref="C603:G603"/>
    <mergeCell ref="A605:P605"/>
    <mergeCell ref="C606:G606"/>
    <mergeCell ref="C607:P607"/>
    <mergeCell ref="C608:G608"/>
    <mergeCell ref="C610:G610"/>
    <mergeCell ref="C611:P611"/>
    <mergeCell ref="C612:G612"/>
    <mergeCell ref="A614:P614"/>
    <mergeCell ref="C615:G615"/>
    <mergeCell ref="C616:P616"/>
    <mergeCell ref="C617:G617"/>
    <mergeCell ref="C619:G619"/>
    <mergeCell ref="C620:P620"/>
    <mergeCell ref="C621:G621"/>
    <mergeCell ref="A623:P623"/>
    <mergeCell ref="C624:G624"/>
    <mergeCell ref="C625:G625"/>
    <mergeCell ref="A627:P627"/>
    <mergeCell ref="C628:G628"/>
    <mergeCell ref="C629:G629"/>
    <mergeCell ref="C631:G631"/>
    <mergeCell ref="C632:G632"/>
    <mergeCell ref="C634:O634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J643"/>
    <mergeCell ref="L643:O643"/>
    <mergeCell ref="C644:J644"/>
    <mergeCell ref="L644:O644"/>
    <mergeCell ref="A646:P646"/>
    <mergeCell ref="C647:G647"/>
    <mergeCell ref="C648:P648"/>
    <mergeCell ref="C649:G649"/>
    <mergeCell ref="C650:G650"/>
    <mergeCell ref="C651:G651"/>
    <mergeCell ref="C652:G652"/>
    <mergeCell ref="C653:G653"/>
    <mergeCell ref="C655:G655"/>
    <mergeCell ref="C656:P656"/>
    <mergeCell ref="C657:G657"/>
    <mergeCell ref="C658:G658"/>
    <mergeCell ref="C659:G659"/>
    <mergeCell ref="C660:G660"/>
    <mergeCell ref="C661:G661"/>
    <mergeCell ref="C663:G663"/>
    <mergeCell ref="C664:P664"/>
    <mergeCell ref="C665:G665"/>
    <mergeCell ref="C666:G666"/>
    <mergeCell ref="C667:G667"/>
    <mergeCell ref="C668:G668"/>
    <mergeCell ref="C669:G669"/>
    <mergeCell ref="C671:G671"/>
    <mergeCell ref="C672:P672"/>
    <mergeCell ref="C673:G673"/>
    <mergeCell ref="C675:G675"/>
    <mergeCell ref="C676:P676"/>
    <mergeCell ref="C677:P677"/>
    <mergeCell ref="C678:G678"/>
    <mergeCell ref="C679:G679"/>
    <mergeCell ref="C680:G680"/>
    <mergeCell ref="C681:G681"/>
    <mergeCell ref="C682:G682"/>
    <mergeCell ref="C684:G684"/>
    <mergeCell ref="C685:P685"/>
    <mergeCell ref="C686:G686"/>
    <mergeCell ref="C688:G688"/>
    <mergeCell ref="C689:P689"/>
    <mergeCell ref="C690:G690"/>
    <mergeCell ref="C692:G692"/>
    <mergeCell ref="C693:G693"/>
    <mergeCell ref="C695:G695"/>
    <mergeCell ref="C696:G696"/>
    <mergeCell ref="C698:G698"/>
    <mergeCell ref="C699:G699"/>
    <mergeCell ref="A701:P701"/>
    <mergeCell ref="C702:G702"/>
    <mergeCell ref="C703:G703"/>
    <mergeCell ref="C704:G704"/>
    <mergeCell ref="C705:G705"/>
    <mergeCell ref="C706:G706"/>
    <mergeCell ref="C707:G707"/>
    <mergeCell ref="C709:G709"/>
    <mergeCell ref="C710:G710"/>
    <mergeCell ref="C712:G712"/>
    <mergeCell ref="C713:P713"/>
    <mergeCell ref="C714:G714"/>
    <mergeCell ref="C716:G716"/>
    <mergeCell ref="C717:P717"/>
    <mergeCell ref="C718:G718"/>
    <mergeCell ref="C720:G720"/>
    <mergeCell ref="C721:P721"/>
    <mergeCell ref="C722:P722"/>
    <mergeCell ref="C723:P723"/>
    <mergeCell ref="C724:G724"/>
    <mergeCell ref="C726:G726"/>
    <mergeCell ref="C727:P727"/>
    <mergeCell ref="C728:G728"/>
    <mergeCell ref="C730:G730"/>
    <mergeCell ref="C731:P731"/>
    <mergeCell ref="C732:G732"/>
    <mergeCell ref="C734:G734"/>
    <mergeCell ref="C735:P735"/>
    <mergeCell ref="C736:G736"/>
    <mergeCell ref="C738:G738"/>
    <mergeCell ref="C739:P739"/>
    <mergeCell ref="C740:G740"/>
    <mergeCell ref="C742:G742"/>
    <mergeCell ref="C743:P743"/>
    <mergeCell ref="C744:G744"/>
    <mergeCell ref="C746:G746"/>
    <mergeCell ref="C747:P747"/>
    <mergeCell ref="C748:G748"/>
    <mergeCell ref="C749:G749"/>
    <mergeCell ref="C750:G750"/>
    <mergeCell ref="C751:G751"/>
    <mergeCell ref="C752:G752"/>
    <mergeCell ref="C754:G754"/>
    <mergeCell ref="C755:G755"/>
    <mergeCell ref="C757:G757"/>
    <mergeCell ref="C758:P758"/>
    <mergeCell ref="C759:G759"/>
    <mergeCell ref="C761:G761"/>
    <mergeCell ref="C762:P762"/>
    <mergeCell ref="C763:G763"/>
    <mergeCell ref="C764:G764"/>
    <mergeCell ref="C765:G765"/>
    <mergeCell ref="C766:G766"/>
    <mergeCell ref="C767:G767"/>
    <mergeCell ref="C769:G769"/>
    <mergeCell ref="C770:G770"/>
    <mergeCell ref="C772:G772"/>
    <mergeCell ref="C773:P773"/>
    <mergeCell ref="C774:G774"/>
    <mergeCell ref="C776:G776"/>
    <mergeCell ref="C777:G777"/>
    <mergeCell ref="C778:G778"/>
    <mergeCell ref="C779:G779"/>
    <mergeCell ref="C780:G780"/>
    <mergeCell ref="C781:G781"/>
    <mergeCell ref="A783:P783"/>
    <mergeCell ref="C784:G784"/>
    <mergeCell ref="C785:P785"/>
    <mergeCell ref="C786:G786"/>
    <mergeCell ref="C787:G787"/>
    <mergeCell ref="C788:G788"/>
    <mergeCell ref="C789:G789"/>
    <mergeCell ref="C790:G790"/>
    <mergeCell ref="C792:G792"/>
    <mergeCell ref="C793:P793"/>
    <mergeCell ref="C794:G794"/>
    <mergeCell ref="C795:G795"/>
    <mergeCell ref="C796:G796"/>
    <mergeCell ref="C797:G797"/>
    <mergeCell ref="C798:G798"/>
    <mergeCell ref="A800:P800"/>
    <mergeCell ref="C801:G801"/>
    <mergeCell ref="C802:G802"/>
    <mergeCell ref="C804:O804"/>
    <mergeCell ref="C805:O805"/>
    <mergeCell ref="C806:O806"/>
    <mergeCell ref="C807:O807"/>
    <mergeCell ref="C808:O808"/>
    <mergeCell ref="C809:O809"/>
    <mergeCell ref="C810:O810"/>
    <mergeCell ref="C811:O811"/>
    <mergeCell ref="C812:O812"/>
    <mergeCell ref="C813:O813"/>
    <mergeCell ref="C814:O814"/>
    <mergeCell ref="C815:O815"/>
    <mergeCell ref="C816:O816"/>
    <mergeCell ref="C817:J817"/>
    <mergeCell ref="L817:O817"/>
    <mergeCell ref="C818:J818"/>
    <mergeCell ref="L818:O818"/>
    <mergeCell ref="A820:P820"/>
    <mergeCell ref="A821:P821"/>
    <mergeCell ref="A822:P822"/>
    <mergeCell ref="C823:G823"/>
    <mergeCell ref="C824:P824"/>
    <mergeCell ref="C825:G825"/>
    <mergeCell ref="C826:G826"/>
    <mergeCell ref="C827:G827"/>
    <mergeCell ref="C828:G828"/>
    <mergeCell ref="C829:G829"/>
    <mergeCell ref="A831:P831"/>
    <mergeCell ref="C832:G832"/>
    <mergeCell ref="C833:G833"/>
    <mergeCell ref="C834:G834"/>
    <mergeCell ref="C835:G835"/>
    <mergeCell ref="C836:G836"/>
    <mergeCell ref="C837:G837"/>
    <mergeCell ref="C839:G839"/>
    <mergeCell ref="C840:P840"/>
    <mergeCell ref="C841:G841"/>
    <mergeCell ref="C842:G842"/>
    <mergeCell ref="C843:G843"/>
    <mergeCell ref="C844:G844"/>
    <mergeCell ref="C845:G845"/>
    <mergeCell ref="A847:P847"/>
    <mergeCell ref="C848:G848"/>
    <mergeCell ref="C849:P849"/>
    <mergeCell ref="C850:G850"/>
    <mergeCell ref="C852:G852"/>
    <mergeCell ref="C853:P853"/>
    <mergeCell ref="C854:G854"/>
    <mergeCell ref="C856:G856"/>
    <mergeCell ref="C857:P857"/>
    <mergeCell ref="C858:G858"/>
    <mergeCell ref="C860:G860"/>
    <mergeCell ref="C861:G861"/>
    <mergeCell ref="C863:O863"/>
    <mergeCell ref="C864:O864"/>
    <mergeCell ref="C865:O865"/>
    <mergeCell ref="C866:O866"/>
    <mergeCell ref="C867:O867"/>
    <mergeCell ref="C868:O868"/>
    <mergeCell ref="C869:O869"/>
    <mergeCell ref="C870:O870"/>
    <mergeCell ref="C871:J871"/>
    <mergeCell ref="L871:O871"/>
    <mergeCell ref="C872:J872"/>
    <mergeCell ref="L872:O872"/>
    <mergeCell ref="A874:P874"/>
    <mergeCell ref="C875:G875"/>
    <mergeCell ref="C876:P876"/>
    <mergeCell ref="C877:G877"/>
    <mergeCell ref="C878:G878"/>
    <mergeCell ref="C879:G879"/>
    <mergeCell ref="C880:G880"/>
    <mergeCell ref="C881:G881"/>
    <mergeCell ref="C883:G883"/>
    <mergeCell ref="C884:G884"/>
    <mergeCell ref="C885:G885"/>
    <mergeCell ref="C886:G886"/>
    <mergeCell ref="C887:G887"/>
    <mergeCell ref="C888:G888"/>
    <mergeCell ref="C890:G890"/>
    <mergeCell ref="C891:G891"/>
    <mergeCell ref="C893:G893"/>
    <mergeCell ref="C894:G894"/>
    <mergeCell ref="C896:G896"/>
    <mergeCell ref="C897:P897"/>
    <mergeCell ref="C898:G898"/>
    <mergeCell ref="C900:O900"/>
    <mergeCell ref="C901:O901"/>
    <mergeCell ref="C902:O902"/>
    <mergeCell ref="C903:O903"/>
    <mergeCell ref="C904:O904"/>
    <mergeCell ref="C905:O905"/>
    <mergeCell ref="C906:O906"/>
    <mergeCell ref="C907:O907"/>
    <mergeCell ref="C908:O908"/>
    <mergeCell ref="C909:O909"/>
    <mergeCell ref="C910:O910"/>
    <mergeCell ref="C911:J911"/>
    <mergeCell ref="L911:O911"/>
    <mergeCell ref="C912:J912"/>
    <mergeCell ref="L912:O912"/>
    <mergeCell ref="A914:P914"/>
    <mergeCell ref="C915:G915"/>
    <mergeCell ref="C916:P916"/>
    <mergeCell ref="C917:G917"/>
    <mergeCell ref="C918:G918"/>
    <mergeCell ref="C919:G919"/>
    <mergeCell ref="C920:G920"/>
    <mergeCell ref="C921:G921"/>
    <mergeCell ref="C923:G923"/>
    <mergeCell ref="C924:G924"/>
    <mergeCell ref="C925:G925"/>
    <mergeCell ref="C926:G926"/>
    <mergeCell ref="C927:G927"/>
    <mergeCell ref="C928:G928"/>
    <mergeCell ref="A930:P930"/>
    <mergeCell ref="C931:G931"/>
    <mergeCell ref="C932:P932"/>
    <mergeCell ref="C933:G933"/>
    <mergeCell ref="C935:G935"/>
    <mergeCell ref="C936:G936"/>
    <mergeCell ref="A938:P938"/>
    <mergeCell ref="C939:G939"/>
    <mergeCell ref="C940:G940"/>
    <mergeCell ref="C942:O942"/>
    <mergeCell ref="C943:O943"/>
    <mergeCell ref="C944:O944"/>
    <mergeCell ref="C945:O945"/>
    <mergeCell ref="C946:O946"/>
    <mergeCell ref="C947:O947"/>
    <mergeCell ref="C948:O948"/>
    <mergeCell ref="C949:O949"/>
    <mergeCell ref="C950:J950"/>
    <mergeCell ref="L950:O950"/>
    <mergeCell ref="C951:J951"/>
    <mergeCell ref="L951:O951"/>
    <mergeCell ref="A953:P953"/>
    <mergeCell ref="C954:G954"/>
    <mergeCell ref="C955:P955"/>
    <mergeCell ref="C956:G956"/>
    <mergeCell ref="C957:G957"/>
    <mergeCell ref="C958:G958"/>
    <mergeCell ref="C959:G959"/>
    <mergeCell ref="C960:G960"/>
    <mergeCell ref="C962:G962"/>
    <mergeCell ref="C963:G963"/>
    <mergeCell ref="C964:G964"/>
    <mergeCell ref="C965:G965"/>
    <mergeCell ref="C966:G966"/>
    <mergeCell ref="C967:G967"/>
    <mergeCell ref="C969:G969"/>
    <mergeCell ref="C970:G970"/>
    <mergeCell ref="C972:G972"/>
    <mergeCell ref="C973:G973"/>
    <mergeCell ref="C975:G975"/>
    <mergeCell ref="C976:P976"/>
    <mergeCell ref="C977:G977"/>
    <mergeCell ref="C979:O979"/>
    <mergeCell ref="C980:O980"/>
    <mergeCell ref="C981:O981"/>
    <mergeCell ref="C982:O982"/>
    <mergeCell ref="C983:O983"/>
    <mergeCell ref="C984:O984"/>
    <mergeCell ref="C985:O985"/>
    <mergeCell ref="C986:O986"/>
    <mergeCell ref="C987:O987"/>
    <mergeCell ref="C988:O988"/>
    <mergeCell ref="C989:O989"/>
    <mergeCell ref="C990:J990"/>
    <mergeCell ref="L990:O990"/>
    <mergeCell ref="C991:J991"/>
    <mergeCell ref="L991:O991"/>
    <mergeCell ref="A993:P993"/>
    <mergeCell ref="C994:G994"/>
    <mergeCell ref="C995:P995"/>
    <mergeCell ref="C996:G996"/>
    <mergeCell ref="C997:G997"/>
    <mergeCell ref="C998:G998"/>
    <mergeCell ref="C999:G999"/>
    <mergeCell ref="C1000:G1000"/>
    <mergeCell ref="C1002:G1002"/>
    <mergeCell ref="C1003:G1003"/>
    <mergeCell ref="C1004:G1004"/>
    <mergeCell ref="C1005:G1005"/>
    <mergeCell ref="C1006:G1006"/>
    <mergeCell ref="C1007:G1007"/>
    <mergeCell ref="A1009:P1009"/>
    <mergeCell ref="C1010:G1010"/>
    <mergeCell ref="C1011:P1011"/>
    <mergeCell ref="C1012:G1012"/>
    <mergeCell ref="C1014:G1014"/>
    <mergeCell ref="C1015:G1015"/>
    <mergeCell ref="A1017:P1017"/>
    <mergeCell ref="C1018:G1018"/>
    <mergeCell ref="C1019:G1019"/>
    <mergeCell ref="C1021:O1021"/>
    <mergeCell ref="C1022:O1022"/>
    <mergeCell ref="C1023:O1023"/>
    <mergeCell ref="C1024:O1024"/>
    <mergeCell ref="C1025:O1025"/>
    <mergeCell ref="C1026:O1026"/>
    <mergeCell ref="C1027:O1027"/>
    <mergeCell ref="C1028:O1028"/>
    <mergeCell ref="C1029:J1029"/>
    <mergeCell ref="L1029:O1029"/>
    <mergeCell ref="C1030:J1030"/>
    <mergeCell ref="L1030:O1030"/>
    <mergeCell ref="A1032:P1032"/>
    <mergeCell ref="C1033:G1033"/>
    <mergeCell ref="C1034:P1034"/>
    <mergeCell ref="C1035:G1035"/>
    <mergeCell ref="C1036:G1036"/>
    <mergeCell ref="C1037:G1037"/>
    <mergeCell ref="C1038:G1038"/>
    <mergeCell ref="C1039:G1039"/>
    <mergeCell ref="C1041:G1041"/>
    <mergeCell ref="C1042:G1042"/>
    <mergeCell ref="C1043:G1043"/>
    <mergeCell ref="C1044:G1044"/>
    <mergeCell ref="C1045:G1045"/>
    <mergeCell ref="C1046:G1046"/>
    <mergeCell ref="C1048:G1048"/>
    <mergeCell ref="C1049:G1049"/>
    <mergeCell ref="C1051:G1051"/>
    <mergeCell ref="C1052:G1052"/>
    <mergeCell ref="C1054:G1054"/>
    <mergeCell ref="C1055:P1055"/>
    <mergeCell ref="C1056:G1056"/>
    <mergeCell ref="C1058:O1058"/>
    <mergeCell ref="C1059:O1059"/>
    <mergeCell ref="C1060:O1060"/>
    <mergeCell ref="C1061:O1061"/>
    <mergeCell ref="C1062:O1062"/>
    <mergeCell ref="C1063:O1063"/>
    <mergeCell ref="C1064:O1064"/>
    <mergeCell ref="C1065:O1065"/>
    <mergeCell ref="C1066:O1066"/>
    <mergeCell ref="C1067:O1067"/>
    <mergeCell ref="C1068:O1068"/>
    <mergeCell ref="C1069:J1069"/>
    <mergeCell ref="L1069:O1069"/>
    <mergeCell ref="C1070:J1070"/>
    <mergeCell ref="L1070:O1070"/>
    <mergeCell ref="A1072:P1072"/>
    <mergeCell ref="C1073:G1073"/>
    <mergeCell ref="C1074:P1074"/>
    <mergeCell ref="C1075:G1075"/>
    <mergeCell ref="C1076:G1076"/>
    <mergeCell ref="C1077:G1077"/>
    <mergeCell ref="C1078:G1078"/>
    <mergeCell ref="C1079:G1079"/>
    <mergeCell ref="C1081:G1081"/>
    <mergeCell ref="C1082:G1082"/>
    <mergeCell ref="C1083:G1083"/>
    <mergeCell ref="C1084:G1084"/>
    <mergeCell ref="C1085:G1085"/>
    <mergeCell ref="C1086:G1086"/>
    <mergeCell ref="A1088:P1088"/>
    <mergeCell ref="C1089:G1089"/>
    <mergeCell ref="C1090:P1090"/>
    <mergeCell ref="C1091:G1091"/>
    <mergeCell ref="C1093:G1093"/>
    <mergeCell ref="C1094:G1094"/>
    <mergeCell ref="A1096:P1096"/>
    <mergeCell ref="C1097:G1097"/>
    <mergeCell ref="C1098:G1098"/>
    <mergeCell ref="C1100:O1100"/>
    <mergeCell ref="C1101:O1101"/>
    <mergeCell ref="C1102:O1102"/>
    <mergeCell ref="C1103:O1103"/>
    <mergeCell ref="C1104:O1104"/>
    <mergeCell ref="C1105:O1105"/>
    <mergeCell ref="C1106:O1106"/>
    <mergeCell ref="C1107:O1107"/>
    <mergeCell ref="C1108:J1108"/>
    <mergeCell ref="L1108:O1108"/>
    <mergeCell ref="C1109:J1109"/>
    <mergeCell ref="L1109:O1109"/>
    <mergeCell ref="A1111:P1111"/>
    <mergeCell ref="C1112:G1112"/>
    <mergeCell ref="C1113:G1113"/>
    <mergeCell ref="C1114:G1114"/>
    <mergeCell ref="C1115:G1115"/>
    <mergeCell ref="C1116:G1116"/>
    <mergeCell ref="C1117:G1117"/>
    <mergeCell ref="C1119:G1119"/>
    <mergeCell ref="C1120:G1120"/>
    <mergeCell ref="C1121:G1121"/>
    <mergeCell ref="C1122:G1122"/>
    <mergeCell ref="C1123:G1123"/>
    <mergeCell ref="C1124:G1124"/>
    <mergeCell ref="A1126:P1126"/>
    <mergeCell ref="C1127:G1127"/>
    <mergeCell ref="C1128:P1128"/>
    <mergeCell ref="C1129:G1129"/>
    <mergeCell ref="A1131:P1131"/>
    <mergeCell ref="C1132:G1132"/>
    <mergeCell ref="C1133:G1133"/>
    <mergeCell ref="C1135:O1135"/>
    <mergeCell ref="C1136:O1136"/>
    <mergeCell ref="C1137:O1137"/>
    <mergeCell ref="C1138:O1138"/>
    <mergeCell ref="C1139:O1139"/>
    <mergeCell ref="C1140:O1140"/>
    <mergeCell ref="C1141:O1141"/>
    <mergeCell ref="C1142:O1142"/>
    <mergeCell ref="C1143:O1143"/>
    <mergeCell ref="C1144:J1144"/>
    <mergeCell ref="L1144:O1144"/>
    <mergeCell ref="C1145:J1145"/>
    <mergeCell ref="L1145:O1145"/>
    <mergeCell ref="A1147:P1147"/>
    <mergeCell ref="C1148:G1148"/>
    <mergeCell ref="C1149:G1149"/>
    <mergeCell ref="C1150:G1150"/>
    <mergeCell ref="C1151:G1151"/>
    <mergeCell ref="C1152:G1152"/>
    <mergeCell ref="C1153:G1153"/>
    <mergeCell ref="A1155:P1155"/>
    <mergeCell ref="C1156:G1156"/>
    <mergeCell ref="C1157:G1157"/>
    <mergeCell ref="C1159:O1159"/>
    <mergeCell ref="C1160:O1160"/>
    <mergeCell ref="C1161:O1161"/>
    <mergeCell ref="C1162:O1162"/>
    <mergeCell ref="C1163:O1163"/>
    <mergeCell ref="C1164:O1164"/>
    <mergeCell ref="C1165:O1165"/>
    <mergeCell ref="C1166:O1166"/>
    <mergeCell ref="C1167:J1167"/>
    <mergeCell ref="L1167:O1167"/>
    <mergeCell ref="C1168:J1168"/>
    <mergeCell ref="L1168:O1168"/>
    <mergeCell ref="A1170:P1170"/>
    <mergeCell ref="A1171:P1171"/>
    <mergeCell ref="C1172:G1172"/>
    <mergeCell ref="C1173:P1173"/>
    <mergeCell ref="C1174:G1174"/>
    <mergeCell ref="C1175:G1175"/>
    <mergeCell ref="C1176:G1176"/>
    <mergeCell ref="C1177:G1177"/>
    <mergeCell ref="C1178:G1178"/>
    <mergeCell ref="A1180:P1180"/>
    <mergeCell ref="C1181:G1181"/>
    <mergeCell ref="C1182:G1182"/>
    <mergeCell ref="C1183:G1183"/>
    <mergeCell ref="C1184:G1184"/>
    <mergeCell ref="C1185:G1185"/>
    <mergeCell ref="C1186:G1186"/>
    <mergeCell ref="A1188:P1188"/>
    <mergeCell ref="C1189:G1189"/>
    <mergeCell ref="C1190:P1190"/>
    <mergeCell ref="C1191:G1191"/>
    <mergeCell ref="C1192:G1192"/>
    <mergeCell ref="C1193:G1193"/>
    <mergeCell ref="C1194:G1194"/>
    <mergeCell ref="C1195:G1195"/>
    <mergeCell ref="A1197:P1197"/>
    <mergeCell ref="C1198:G1198"/>
    <mergeCell ref="C1199:P1199"/>
    <mergeCell ref="C1200:G1200"/>
    <mergeCell ref="C1201:G1201"/>
    <mergeCell ref="C1202:G1202"/>
    <mergeCell ref="C1203:G1203"/>
    <mergeCell ref="C1204:G1204"/>
    <mergeCell ref="A1206:P1206"/>
    <mergeCell ref="C1207:G1207"/>
    <mergeCell ref="C1208:P1208"/>
    <mergeCell ref="C1209:G1209"/>
    <mergeCell ref="C1210:G1210"/>
    <mergeCell ref="C1211:G1211"/>
    <mergeCell ref="C1212:G1212"/>
    <mergeCell ref="C1213:G1213"/>
    <mergeCell ref="A1215:P1215"/>
    <mergeCell ref="C1216:G1216"/>
    <mergeCell ref="C1217:P1217"/>
    <mergeCell ref="C1218:G1218"/>
    <mergeCell ref="C1219:G1219"/>
    <mergeCell ref="C1220:G1220"/>
    <mergeCell ref="C1221:G1221"/>
    <mergeCell ref="C1222:G1222"/>
    <mergeCell ref="C1224:O1224"/>
    <mergeCell ref="C1225:O1225"/>
    <mergeCell ref="C1226:O1226"/>
    <mergeCell ref="C1227:O1227"/>
    <mergeCell ref="C1228:O1228"/>
    <mergeCell ref="C1229:O1229"/>
    <mergeCell ref="C1230:O1230"/>
    <mergeCell ref="C1231:O1231"/>
    <mergeCell ref="C1232:J1232"/>
    <mergeCell ref="L1232:O1232"/>
    <mergeCell ref="C1234:O1234"/>
    <mergeCell ref="C1235:O1235"/>
    <mergeCell ref="C1236:O1236"/>
    <mergeCell ref="C1237:O1237"/>
    <mergeCell ref="C1238:O1238"/>
    <mergeCell ref="C1239:O1239"/>
    <mergeCell ref="C1240:O1240"/>
    <mergeCell ref="C1241:O1241"/>
    <mergeCell ref="C1242:O1242"/>
    <mergeCell ref="C1243:O1243"/>
    <mergeCell ref="C1244:O1244"/>
    <mergeCell ref="C1245:O1245"/>
    <mergeCell ref="C1246:O1246"/>
    <mergeCell ref="C1247:O1247"/>
    <mergeCell ref="C1248:O1248"/>
    <mergeCell ref="C1249:O1249"/>
    <mergeCell ref="C1250:O1250"/>
    <mergeCell ref="C1251:O1251"/>
    <mergeCell ref="C1252:O1252"/>
    <mergeCell ref="C1253:O1253"/>
    <mergeCell ref="C1254:O1254"/>
    <mergeCell ref="C1255:O1255"/>
    <mergeCell ref="C1256:O1256"/>
    <mergeCell ref="C1257:O1257"/>
    <mergeCell ref="C1258:J1258"/>
    <mergeCell ref="L1258:O1258"/>
    <mergeCell ref="C1259:J1259"/>
    <mergeCell ref="L1259:O1259"/>
    <mergeCell ref="A1263:P1263"/>
    <mergeCell ref="A1264:P1264"/>
    <mergeCell ref="A1265:P126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4"/>
  <sheetViews>
    <sheetView showFormulas="false" showGridLines="true" showRowColHeaders="true" showZeros="true" rightToLeft="false" tabSelected="false" showOutlineSymbols="true" defaultGridColor="true" view="pageBreakPreview" topLeftCell="A13" colorId="64" zoomScale="80" zoomScaleNormal="100" zoomScalePageLayoutView="80" workbookViewId="0">
      <selection pane="topLeft" activeCell="A21" activeCellId="0" sqref="A21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40" width="3.71"/>
    <col collapsed="false" customWidth="true" hidden="false" outlineLevel="0" max="2" min="2" style="140" width="10.71"/>
    <col collapsed="false" customWidth="true" hidden="false" outlineLevel="0" max="3" min="3" style="140" width="15.57"/>
    <col collapsed="false" customWidth="true" hidden="false" outlineLevel="0" max="4" min="4" style="140" width="4.42"/>
    <col collapsed="false" customWidth="true" hidden="false" outlineLevel="0" max="7" min="5" style="140" width="9.29"/>
    <col collapsed="false" customWidth="true" hidden="false" outlineLevel="0" max="8" min="8" style="140" width="43.42"/>
    <col collapsed="false" customWidth="true" hidden="false" outlineLevel="0" max="9" min="9" style="140" width="14.71"/>
    <col collapsed="false" customWidth="false" hidden="false" outlineLevel="0" max="16384" min="10" style="141" width="11.57"/>
  </cols>
  <sheetData>
    <row r="1" customFormat="false" ht="38.25" hidden="false" customHeight="true" outlineLevel="0" collapsed="false">
      <c r="A1" s="142" t="s">
        <v>954</v>
      </c>
      <c r="B1" s="142"/>
      <c r="C1" s="142"/>
      <c r="D1" s="143"/>
      <c r="E1" s="143"/>
      <c r="F1" s="143"/>
      <c r="G1" s="143"/>
      <c r="H1" s="143"/>
      <c r="I1" s="143"/>
    </row>
    <row r="2" s="146" customFormat="true" ht="12.75" hidden="false" customHeight="false" outlineLevel="0" collapsed="false">
      <c r="A2" s="144"/>
      <c r="B2" s="144"/>
      <c r="C2" s="144"/>
      <c r="D2" s="145"/>
      <c r="E2" s="145"/>
      <c r="F2" s="145"/>
      <c r="G2" s="145"/>
      <c r="H2" s="145"/>
      <c r="I2" s="145"/>
    </row>
    <row r="3" customFormat="false" ht="12.75" hidden="false" customHeight="true" outlineLevel="0" collapsed="false">
      <c r="A3" s="147" t="s">
        <v>955</v>
      </c>
      <c r="B3" s="147"/>
      <c r="C3" s="147"/>
      <c r="D3" s="147"/>
      <c r="E3" s="147"/>
      <c r="F3" s="147"/>
      <c r="G3" s="147"/>
      <c r="H3" s="147"/>
      <c r="I3" s="147"/>
    </row>
    <row r="4" customFormat="false" ht="12.75" hidden="false" customHeight="false" outlineLevel="0" collapsed="false">
      <c r="A4" s="148" t="s">
        <v>956</v>
      </c>
      <c r="B4" s="148"/>
      <c r="C4" s="148"/>
      <c r="D4" s="148"/>
      <c r="E4" s="148"/>
      <c r="F4" s="148"/>
      <c r="G4" s="148"/>
      <c r="H4" s="148"/>
      <c r="I4" s="148"/>
    </row>
    <row r="5" customFormat="false" ht="12.75" hidden="false" customHeight="true" outlineLevel="0" collapsed="false">
      <c r="C5" s="149"/>
    </row>
    <row r="6" customFormat="false" ht="12.75" hidden="false" customHeight="true" outlineLevel="0" collapsed="false">
      <c r="A6" s="150"/>
      <c r="B6" s="150"/>
      <c r="C6" s="150"/>
      <c r="D6" s="150"/>
      <c r="E6" s="150"/>
    </row>
    <row r="7" customFormat="false" ht="12.75" hidden="false" customHeight="true" outlineLevel="0" collapsed="false">
      <c r="A7" s="151" t="s">
        <v>957</v>
      </c>
      <c r="B7" s="151"/>
      <c r="C7" s="151"/>
      <c r="D7" s="151"/>
      <c r="E7" s="151"/>
      <c r="F7" s="151"/>
      <c r="G7" s="151"/>
      <c r="H7" s="151"/>
      <c r="I7" s="151"/>
    </row>
    <row r="8" customFormat="false" ht="12.75" hidden="false" customHeight="true" outlineLevel="0" collapsed="false">
      <c r="A8" s="150"/>
      <c r="B8" s="152"/>
      <c r="C8" s="152"/>
      <c r="D8" s="152"/>
      <c r="E8" s="152"/>
    </row>
    <row r="9" customFormat="false" ht="100.5" hidden="false" customHeight="true" outlineLevel="0" collapsed="false">
      <c r="A9" s="153" t="s">
        <v>958</v>
      </c>
      <c r="B9" s="153" t="s">
        <v>959</v>
      </c>
      <c r="C9" s="153"/>
      <c r="D9" s="153" t="s">
        <v>960</v>
      </c>
      <c r="E9" s="153"/>
      <c r="F9" s="153"/>
      <c r="G9" s="153"/>
      <c r="H9" s="153" t="s">
        <v>961</v>
      </c>
      <c r="I9" s="153" t="s">
        <v>962</v>
      </c>
    </row>
    <row r="10" customFormat="false" ht="12.75" hidden="false" customHeight="true" outlineLevel="0" collapsed="false">
      <c r="A10" s="154" t="s">
        <v>58</v>
      </c>
      <c r="B10" s="155" t="n">
        <v>2</v>
      </c>
      <c r="C10" s="155"/>
      <c r="D10" s="155" t="n">
        <v>3</v>
      </c>
      <c r="E10" s="155"/>
      <c r="F10" s="155"/>
      <c r="G10" s="155"/>
      <c r="H10" s="155" t="n">
        <v>4</v>
      </c>
      <c r="I10" s="155" t="n">
        <v>5</v>
      </c>
    </row>
    <row r="11" customFormat="false" ht="144.75" hidden="false" customHeight="true" outlineLevel="0" collapsed="false">
      <c r="A11" s="156" t="s">
        <v>58</v>
      </c>
      <c r="B11" s="157" t="s">
        <v>963</v>
      </c>
      <c r="C11" s="157"/>
      <c r="D11" s="158" t="s">
        <v>964</v>
      </c>
      <c r="E11" s="158"/>
      <c r="F11" s="158"/>
      <c r="G11" s="158"/>
      <c r="H11" s="158" t="s">
        <v>965</v>
      </c>
      <c r="I11" s="159" t="n">
        <f aca="false">ROUND((21.2+30.176*(0.4*1+0.6*1))*1*0.6*1.48,3)*1.34</f>
        <v>61.13348</v>
      </c>
    </row>
    <row r="12" customFormat="false" ht="15.75" hidden="false" customHeight="true" outlineLevel="0" collapsed="false">
      <c r="A12" s="160"/>
      <c r="B12" s="161" t="s">
        <v>966</v>
      </c>
      <c r="C12" s="161"/>
      <c r="D12" s="161"/>
      <c r="E12" s="161"/>
      <c r="F12" s="161"/>
      <c r="G12" s="161"/>
      <c r="H12" s="161"/>
      <c r="I12" s="162"/>
    </row>
    <row r="13" customFormat="false" ht="25.5" hidden="false" customHeight="true" outlineLevel="0" collapsed="false">
      <c r="A13" s="163"/>
      <c r="B13" s="164" t="s">
        <v>967</v>
      </c>
      <c r="C13" s="164"/>
      <c r="D13" s="164" t="s">
        <v>968</v>
      </c>
      <c r="E13" s="164"/>
      <c r="F13" s="164"/>
      <c r="G13" s="164"/>
      <c r="H13" s="164"/>
      <c r="I13" s="165"/>
    </row>
    <row r="14" customFormat="false" ht="38.25" hidden="false" customHeight="true" outlineLevel="0" collapsed="false">
      <c r="A14" s="166"/>
      <c r="B14" s="167" t="s">
        <v>969</v>
      </c>
      <c r="C14" s="167"/>
      <c r="D14" s="164" t="s">
        <v>970</v>
      </c>
      <c r="E14" s="164"/>
      <c r="F14" s="164"/>
      <c r="G14" s="164"/>
      <c r="H14" s="167"/>
      <c r="I14" s="168"/>
    </row>
    <row r="15" customFormat="false" ht="76.5" hidden="false" customHeight="true" outlineLevel="0" collapsed="false">
      <c r="A15" s="166"/>
      <c r="B15" s="167" t="s">
        <v>971</v>
      </c>
      <c r="C15" s="167"/>
      <c r="D15" s="167" t="s">
        <v>972</v>
      </c>
      <c r="E15" s="167"/>
      <c r="F15" s="167"/>
      <c r="G15" s="167"/>
      <c r="H15" s="167"/>
      <c r="I15" s="168"/>
    </row>
    <row r="16" customFormat="false" ht="12.75" hidden="false" customHeight="true" outlineLevel="0" collapsed="false">
      <c r="A16" s="166" t="s">
        <v>70</v>
      </c>
      <c r="B16" s="169" t="s">
        <v>973</v>
      </c>
      <c r="C16" s="169"/>
      <c r="D16" s="169"/>
      <c r="E16" s="169"/>
      <c r="F16" s="169"/>
      <c r="G16" s="169"/>
      <c r="H16" s="169"/>
      <c r="I16" s="170" t="n">
        <f aca="false">ROUND(($I$11),3)</f>
        <v>61.133</v>
      </c>
    </row>
    <row r="17" customFormat="false" ht="27" hidden="false" customHeight="true" outlineLevel="0" collapsed="false">
      <c r="A17" s="166"/>
      <c r="B17" s="169" t="s">
        <v>974</v>
      </c>
      <c r="C17" s="169"/>
      <c r="D17" s="169"/>
      <c r="E17" s="169"/>
      <c r="F17" s="169"/>
      <c r="G17" s="169"/>
      <c r="H17" s="169" t="n">
        <v>1.078</v>
      </c>
      <c r="I17" s="170" t="n">
        <f aca="false">I16*H17</f>
        <v>65.901374</v>
      </c>
    </row>
    <row r="18" customFormat="false" ht="12.75" hidden="false" customHeight="true" outlineLevel="0" collapsed="false">
      <c r="A18" s="171" t="s">
        <v>73</v>
      </c>
      <c r="B18" s="172" t="s">
        <v>975</v>
      </c>
      <c r="C18" s="172"/>
      <c r="D18" s="172"/>
      <c r="E18" s="172"/>
      <c r="F18" s="172"/>
      <c r="G18" s="172"/>
      <c r="H18" s="172"/>
      <c r="I18" s="173" t="n">
        <f aca="false">I17</f>
        <v>65.901374</v>
      </c>
    </row>
    <row r="19" customFormat="false" ht="12.75" hidden="false" customHeight="true" outlineLevel="0" collapsed="false">
      <c r="A19" s="174"/>
      <c r="B19" s="151"/>
      <c r="C19" s="151"/>
      <c r="D19" s="151"/>
      <c r="E19" s="151"/>
      <c r="F19" s="151"/>
      <c r="G19" s="151"/>
      <c r="H19" s="151"/>
      <c r="I19" s="175"/>
    </row>
    <row r="20" customFormat="false" ht="12.75" hidden="false" customHeight="true" outlineLevel="0" collapsed="false"/>
    <row r="21" customFormat="false" ht="12.75" hidden="false" customHeight="false" outlineLevel="0" collapsed="false">
      <c r="A21" s="176"/>
      <c r="B21" s="177"/>
      <c r="C21" s="177"/>
      <c r="D21" s="177"/>
      <c r="E21" s="177"/>
      <c r="F21" s="177"/>
      <c r="G21" s="177"/>
      <c r="H21" s="177"/>
      <c r="I21" s="177"/>
    </row>
    <row r="22" customFormat="false" ht="12.75" hidden="false" customHeight="true" outlineLevel="0" collapsed="false">
      <c r="A22" s="146" t="s">
        <v>976</v>
      </c>
      <c r="B22" s="146"/>
      <c r="C22" s="146"/>
      <c r="D22" s="178"/>
      <c r="E22" s="146"/>
      <c r="F22" s="146"/>
      <c r="G22" s="146"/>
      <c r="H22" s="146"/>
      <c r="I22" s="146"/>
    </row>
    <row r="23" customFormat="false" ht="12.75" hidden="false" customHeight="false" outlineLevel="0" collapsed="false">
      <c r="A23" s="146" t="s">
        <v>977</v>
      </c>
      <c r="B23" s="146" t="s">
        <v>978</v>
      </c>
      <c r="C23" s="146"/>
      <c r="D23" s="146"/>
      <c r="E23" s="146"/>
      <c r="F23" s="146"/>
      <c r="G23" s="146"/>
      <c r="H23" s="146"/>
      <c r="I23" s="146"/>
    </row>
    <row r="24" customFormat="false" ht="12.75" hidden="false" customHeight="false" outlineLevel="0" collapsed="false">
      <c r="A24" s="146"/>
      <c r="B24" s="146" t="s">
        <v>979</v>
      </c>
      <c r="C24" s="146"/>
      <c r="D24" s="146"/>
      <c r="E24" s="146"/>
      <c r="F24" s="146"/>
      <c r="G24" s="146"/>
      <c r="H24" s="146"/>
      <c r="I24" s="146"/>
    </row>
    <row r="25" customFormat="false" ht="12.75" hidden="false" customHeight="false" outlineLevel="0" collapsed="false">
      <c r="A25" s="146" t="s">
        <v>980</v>
      </c>
      <c r="B25" s="146" t="s">
        <v>981</v>
      </c>
      <c r="C25" s="146"/>
      <c r="D25" s="146"/>
      <c r="E25" s="146"/>
      <c r="F25" s="146"/>
      <c r="G25" s="146"/>
      <c r="H25" s="146"/>
      <c r="I25" s="146"/>
    </row>
    <row r="26" customFormat="false" ht="12.75" hidden="false" customHeight="false" outlineLevel="0" collapsed="false">
      <c r="A26" s="146"/>
      <c r="B26" s="146" t="s">
        <v>982</v>
      </c>
      <c r="C26" s="146"/>
      <c r="D26" s="146"/>
      <c r="E26" s="146"/>
      <c r="F26" s="146"/>
      <c r="G26" s="146"/>
      <c r="H26" s="146"/>
      <c r="I26" s="146"/>
    </row>
    <row r="27" customFormat="false" ht="12.75" hidden="false" customHeight="false" outlineLevel="0" collapsed="false">
      <c r="A27" s="146"/>
      <c r="B27" s="146" t="s">
        <v>983</v>
      </c>
      <c r="C27" s="146"/>
      <c r="D27" s="146"/>
      <c r="E27" s="146"/>
      <c r="F27" s="146"/>
      <c r="G27" s="146"/>
      <c r="H27" s="146"/>
      <c r="I27" s="146"/>
    </row>
    <row r="28" customFormat="false" ht="12.75" hidden="false" customHeight="false" outlineLevel="0" collapsed="false">
      <c r="A28" s="146" t="s">
        <v>984</v>
      </c>
      <c r="B28" s="146" t="s">
        <v>985</v>
      </c>
      <c r="C28" s="146"/>
      <c r="D28" s="146"/>
      <c r="E28" s="146"/>
      <c r="F28" s="146"/>
      <c r="G28" s="146"/>
      <c r="H28" s="146"/>
      <c r="I28" s="146"/>
    </row>
    <row r="29" customFormat="false" ht="12.75" hidden="false" customHeight="false" outlineLevel="0" collapsed="false">
      <c r="A29" s="146"/>
      <c r="B29" s="146" t="s">
        <v>986</v>
      </c>
      <c r="C29" s="146"/>
      <c r="D29" s="146"/>
      <c r="E29" s="146"/>
      <c r="F29" s="146"/>
      <c r="G29" s="146"/>
      <c r="H29" s="146"/>
      <c r="I29" s="146"/>
    </row>
    <row r="30" customFormat="false" ht="12.75" hidden="false" customHeight="false" outlineLevel="0" collapsed="false">
      <c r="A30" s="146"/>
      <c r="B30" s="146" t="s">
        <v>987</v>
      </c>
      <c r="C30" s="146"/>
      <c r="D30" s="146"/>
      <c r="E30" s="146"/>
      <c r="F30" s="146"/>
      <c r="G30" s="146"/>
      <c r="H30" s="146"/>
      <c r="I30" s="146"/>
    </row>
    <row r="31" customFormat="false" ht="12.75" hidden="false" customHeight="false" outlineLevel="0" collapsed="false">
      <c r="A31" s="146"/>
      <c r="B31" s="179" t="s">
        <v>988</v>
      </c>
      <c r="C31" s="146" t="s">
        <v>989</v>
      </c>
      <c r="D31" s="146"/>
      <c r="E31" s="146"/>
      <c r="F31" s="146"/>
      <c r="G31" s="146"/>
      <c r="H31" s="146"/>
      <c r="I31" s="146"/>
    </row>
    <row r="32" customFormat="false" ht="12.75" hidden="false" customHeight="false" outlineLevel="0" collapsed="false">
      <c r="A32" s="146"/>
      <c r="B32" s="144"/>
      <c r="C32" s="146" t="s">
        <v>990</v>
      </c>
      <c r="D32" s="146"/>
      <c r="E32" s="146"/>
      <c r="F32" s="146"/>
      <c r="G32" s="146"/>
      <c r="H32" s="146"/>
      <c r="I32" s="146"/>
    </row>
    <row r="33" customFormat="false" ht="12.75" hidden="false" customHeight="false" outlineLevel="0" collapsed="false">
      <c r="A33" s="146"/>
      <c r="B33" s="144" t="s">
        <v>988</v>
      </c>
      <c r="C33" s="146" t="s">
        <v>991</v>
      </c>
      <c r="D33" s="146"/>
      <c r="E33" s="146"/>
      <c r="F33" s="146"/>
      <c r="G33" s="146"/>
      <c r="H33" s="146"/>
      <c r="I33" s="146"/>
    </row>
    <row r="34" customFormat="false" ht="12.75" hidden="false" customHeight="false" outlineLevel="0" collapsed="false">
      <c r="A34" s="146"/>
      <c r="B34" s="144"/>
      <c r="C34" s="146" t="s">
        <v>992</v>
      </c>
      <c r="D34" s="146"/>
      <c r="E34" s="146"/>
      <c r="F34" s="146"/>
      <c r="G34" s="146"/>
      <c r="H34" s="146"/>
      <c r="I34" s="146"/>
    </row>
    <row r="35" customFormat="false" ht="12.75" hidden="false" customHeight="false" outlineLevel="0" collapsed="false">
      <c r="A35" s="146"/>
      <c r="B35" s="144" t="s">
        <v>988</v>
      </c>
      <c r="C35" s="146" t="s">
        <v>993</v>
      </c>
      <c r="D35" s="146"/>
      <c r="E35" s="146"/>
      <c r="F35" s="146"/>
      <c r="G35" s="146"/>
      <c r="H35" s="146"/>
      <c r="I35" s="146"/>
    </row>
    <row r="36" customFormat="false" ht="12.75" hidden="false" customHeight="false" outlineLevel="0" collapsed="false">
      <c r="A36" s="146"/>
      <c r="B36" s="144"/>
      <c r="C36" s="146" t="s">
        <v>994</v>
      </c>
      <c r="D36" s="146"/>
      <c r="E36" s="146"/>
      <c r="F36" s="146"/>
      <c r="G36" s="146"/>
      <c r="H36" s="146"/>
      <c r="I36" s="146"/>
    </row>
    <row r="37" customFormat="false" ht="12.75" hidden="false" customHeight="false" outlineLevel="0" collapsed="false">
      <c r="A37" s="146"/>
      <c r="B37" s="144" t="s">
        <v>988</v>
      </c>
      <c r="C37" s="146" t="s">
        <v>995</v>
      </c>
      <c r="D37" s="146"/>
      <c r="E37" s="146"/>
      <c r="F37" s="146"/>
      <c r="G37" s="146"/>
      <c r="H37" s="146"/>
      <c r="I37" s="146"/>
    </row>
    <row r="38" customFormat="false" ht="12.75" hidden="false" customHeight="false" outlineLevel="0" collapsed="false">
      <c r="A38" s="146"/>
      <c r="B38" s="146"/>
      <c r="C38" s="146" t="s">
        <v>996</v>
      </c>
      <c r="D38" s="146"/>
      <c r="E38" s="146"/>
      <c r="F38" s="146"/>
      <c r="G38" s="146"/>
      <c r="H38" s="146"/>
      <c r="I38" s="146"/>
    </row>
    <row r="39" customFormat="false" ht="12.75" hidden="false" customHeight="false" outlineLevel="0" collapsed="false">
      <c r="A39" s="146"/>
      <c r="B39" s="144" t="s">
        <v>988</v>
      </c>
      <c r="C39" s="146" t="s">
        <v>997</v>
      </c>
      <c r="D39" s="146"/>
      <c r="E39" s="146"/>
      <c r="F39" s="146"/>
      <c r="G39" s="146"/>
      <c r="H39" s="146"/>
      <c r="I39" s="146"/>
    </row>
    <row r="40" customFormat="false" ht="12.75" hidden="false" customHeight="false" outlineLevel="0" collapsed="false">
      <c r="A40" s="146" t="s">
        <v>998</v>
      </c>
      <c r="B40" s="146" t="s">
        <v>999</v>
      </c>
      <c r="C40" s="146"/>
      <c r="D40" s="146"/>
      <c r="E40" s="146"/>
      <c r="F40" s="146"/>
      <c r="G40" s="146"/>
      <c r="H40" s="146"/>
      <c r="I40" s="146"/>
    </row>
    <row r="41" customFormat="false" ht="12.75" hidden="false" customHeight="false" outlineLevel="0" collapsed="false">
      <c r="A41" s="146"/>
      <c r="B41" s="146" t="s">
        <v>1000</v>
      </c>
      <c r="C41" s="146"/>
      <c r="D41" s="146"/>
      <c r="E41" s="146"/>
      <c r="F41" s="146"/>
      <c r="G41" s="146"/>
      <c r="H41" s="146"/>
      <c r="I41" s="146"/>
    </row>
    <row r="42" customFormat="false" ht="12.75" hidden="false" customHeight="false" outlineLevel="0" collapsed="false">
      <c r="A42" s="146"/>
      <c r="B42" s="146" t="s">
        <v>1001</v>
      </c>
      <c r="C42" s="146"/>
      <c r="D42" s="146"/>
      <c r="E42" s="146"/>
      <c r="F42" s="146"/>
      <c r="G42" s="146"/>
      <c r="H42" s="146"/>
      <c r="I42" s="146"/>
    </row>
    <row r="43" customFormat="false" ht="12.75" hidden="false" customHeight="false" outlineLevel="0" collapsed="false">
      <c r="A43" s="146"/>
      <c r="B43" s="146" t="s">
        <v>1002</v>
      </c>
      <c r="C43" s="146"/>
      <c r="D43" s="146"/>
      <c r="E43" s="146"/>
      <c r="F43" s="146"/>
      <c r="G43" s="146"/>
      <c r="H43" s="146"/>
      <c r="I43" s="146"/>
    </row>
    <row r="44" customFormat="false" ht="12.75" hidden="false" customHeight="false" outlineLevel="0" collapsed="false">
      <c r="A44" s="146"/>
      <c r="B44" s="146" t="s">
        <v>1003</v>
      </c>
      <c r="C44" s="146"/>
      <c r="D44" s="146"/>
      <c r="E44" s="146"/>
      <c r="F44" s="146"/>
      <c r="G44" s="146"/>
      <c r="H44" s="146"/>
      <c r="I44" s="146"/>
    </row>
  </sheetData>
  <mergeCells count="25">
    <mergeCell ref="A1:C1"/>
    <mergeCell ref="D1:I1"/>
    <mergeCell ref="A3:I3"/>
    <mergeCell ref="A4:I4"/>
    <mergeCell ref="A7:I7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</mergeCells>
  <printOptions headings="false" gridLines="false" gridLinesSet="true" horizontalCentered="false" verticalCentered="false"/>
  <pageMargins left="0.39375" right="0.39375" top="0.747916666666667" bottom="0.748611111111111" header="0.511811023622047" footer="0.315277777777778"/>
  <pageSetup paperSize="9" scale="8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&amp;CСтраница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pageBreakPreview" topLeftCell="A10" colorId="64" zoomScale="80" zoomScaleNormal="100" zoomScalePageLayoutView="80" workbookViewId="0">
      <selection pane="topLeft" activeCell="A21" activeCellId="0" sqref="A21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40" width="3.71"/>
    <col collapsed="false" customWidth="true" hidden="false" outlineLevel="0" max="2" min="2" style="140" width="10.71"/>
    <col collapsed="false" customWidth="true" hidden="false" outlineLevel="0" max="3" min="3" style="140" width="15.57"/>
    <col collapsed="false" customWidth="true" hidden="false" outlineLevel="0" max="4" min="4" style="140" width="4.42"/>
    <col collapsed="false" customWidth="true" hidden="false" outlineLevel="0" max="7" min="5" style="140" width="9.29"/>
    <col collapsed="false" customWidth="true" hidden="false" outlineLevel="0" max="8" min="8" style="140" width="38.42"/>
    <col collapsed="false" customWidth="true" hidden="false" outlineLevel="0" max="9" min="9" style="140" width="14.71"/>
    <col collapsed="false" customWidth="true" hidden="false" outlineLevel="0" max="10" min="10" style="141" width="19.71"/>
    <col collapsed="false" customWidth="false" hidden="false" outlineLevel="0" max="16384" min="11" style="141" width="11.57"/>
  </cols>
  <sheetData>
    <row r="1" customFormat="false" ht="38.25" hidden="false" customHeight="true" outlineLevel="0" collapsed="false">
      <c r="A1" s="142" t="s">
        <v>954</v>
      </c>
      <c r="B1" s="142"/>
      <c r="C1" s="142"/>
      <c r="D1" s="143"/>
      <c r="E1" s="143"/>
      <c r="F1" s="143"/>
      <c r="G1" s="143"/>
      <c r="H1" s="143"/>
      <c r="I1" s="143"/>
    </row>
    <row r="2" s="146" customFormat="true" ht="12.75" hidden="false" customHeight="false" outlineLevel="0" collapsed="false">
      <c r="A2" s="144"/>
      <c r="B2" s="144"/>
      <c r="C2" s="144"/>
      <c r="D2" s="145"/>
      <c r="E2" s="145"/>
      <c r="F2" s="145"/>
      <c r="G2" s="145"/>
      <c r="H2" s="145"/>
      <c r="I2" s="145"/>
    </row>
    <row r="3" customFormat="false" ht="12.75" hidden="false" customHeight="true" outlineLevel="0" collapsed="false">
      <c r="A3" s="147" t="s">
        <v>1004</v>
      </c>
      <c r="B3" s="147"/>
      <c r="C3" s="147"/>
      <c r="D3" s="147"/>
      <c r="E3" s="147"/>
      <c r="F3" s="147"/>
      <c r="G3" s="147"/>
      <c r="H3" s="147"/>
      <c r="I3" s="147"/>
    </row>
    <row r="4" customFormat="false" ht="12.75" hidden="false" customHeight="false" outlineLevel="0" collapsed="false">
      <c r="A4" s="148" t="s">
        <v>1005</v>
      </c>
      <c r="B4" s="148"/>
      <c r="C4" s="148"/>
      <c r="D4" s="148"/>
      <c r="E4" s="148"/>
      <c r="F4" s="148"/>
      <c r="G4" s="148"/>
      <c r="H4" s="148"/>
      <c r="I4" s="148"/>
    </row>
    <row r="5" customFormat="false" ht="12.75" hidden="false" customHeight="true" outlineLevel="0" collapsed="false">
      <c r="C5" s="149"/>
      <c r="J5" s="140"/>
    </row>
    <row r="6" customFormat="false" ht="12.75" hidden="false" customHeight="true" outlineLevel="0" collapsed="false">
      <c r="A6" s="150"/>
      <c r="B6" s="150"/>
      <c r="C6" s="150"/>
      <c r="D6" s="150"/>
      <c r="E6" s="150"/>
      <c r="J6" s="140"/>
    </row>
    <row r="7" customFormat="false" ht="12.75" hidden="false" customHeight="true" outlineLevel="0" collapsed="false">
      <c r="A7" s="151" t="s">
        <v>957</v>
      </c>
      <c r="B7" s="151"/>
      <c r="C7" s="151"/>
      <c r="D7" s="151"/>
      <c r="E7" s="151"/>
      <c r="F7" s="151"/>
      <c r="G7" s="151"/>
      <c r="H7" s="151"/>
      <c r="I7" s="151"/>
      <c r="J7" s="180"/>
    </row>
    <row r="8" customFormat="false" ht="12.75" hidden="false" customHeight="true" outlineLevel="0" collapsed="false">
      <c r="A8" s="150"/>
      <c r="B8" s="152"/>
      <c r="C8" s="152"/>
      <c r="D8" s="152"/>
      <c r="E8" s="152"/>
      <c r="J8" s="140"/>
    </row>
    <row r="9" customFormat="false" ht="100.5" hidden="false" customHeight="true" outlineLevel="0" collapsed="false">
      <c r="A9" s="153" t="s">
        <v>958</v>
      </c>
      <c r="B9" s="153" t="s">
        <v>959</v>
      </c>
      <c r="C9" s="153"/>
      <c r="D9" s="153" t="s">
        <v>960</v>
      </c>
      <c r="E9" s="153"/>
      <c r="F9" s="153"/>
      <c r="G9" s="153"/>
      <c r="H9" s="153" t="s">
        <v>961</v>
      </c>
      <c r="I9" s="153" t="s">
        <v>962</v>
      </c>
    </row>
    <row r="10" customFormat="false" ht="12.75" hidden="false" customHeight="true" outlineLevel="0" collapsed="false">
      <c r="A10" s="154" t="s">
        <v>58</v>
      </c>
      <c r="B10" s="155" t="n">
        <v>2</v>
      </c>
      <c r="C10" s="155"/>
      <c r="D10" s="155" t="n">
        <v>3</v>
      </c>
      <c r="E10" s="155"/>
      <c r="F10" s="155"/>
      <c r="G10" s="155"/>
      <c r="H10" s="155" t="n">
        <v>4</v>
      </c>
      <c r="I10" s="155" t="n">
        <v>5</v>
      </c>
    </row>
    <row r="11" customFormat="false" ht="144.75" hidden="false" customHeight="true" outlineLevel="0" collapsed="false">
      <c r="A11" s="156" t="s">
        <v>58</v>
      </c>
      <c r="B11" s="157" t="s">
        <v>1006</v>
      </c>
      <c r="C11" s="157"/>
      <c r="D11" s="158" t="s">
        <v>1007</v>
      </c>
      <c r="E11" s="158"/>
      <c r="F11" s="158"/>
      <c r="G11" s="158"/>
      <c r="H11" s="158" t="s">
        <v>1008</v>
      </c>
      <c r="I11" s="159" t="n">
        <f aca="false">ROUND((33+39.9*(0.4*1+0.6*1))*1*0.6*1.48,3)*1.34</f>
        <v>86.7449</v>
      </c>
    </row>
    <row r="12" customFormat="false" ht="15.75" hidden="false" customHeight="true" outlineLevel="0" collapsed="false">
      <c r="A12" s="160"/>
      <c r="B12" s="161" t="s">
        <v>966</v>
      </c>
      <c r="C12" s="161"/>
      <c r="D12" s="161"/>
      <c r="E12" s="161"/>
      <c r="F12" s="161"/>
      <c r="G12" s="161"/>
      <c r="H12" s="161"/>
      <c r="I12" s="162"/>
    </row>
    <row r="13" customFormat="false" ht="25.5" hidden="false" customHeight="true" outlineLevel="0" collapsed="false">
      <c r="A13" s="163"/>
      <c r="B13" s="164" t="s">
        <v>967</v>
      </c>
      <c r="C13" s="164"/>
      <c r="D13" s="164" t="s">
        <v>968</v>
      </c>
      <c r="E13" s="164"/>
      <c r="F13" s="164"/>
      <c r="G13" s="164"/>
      <c r="H13" s="164"/>
      <c r="I13" s="165"/>
    </row>
    <row r="14" customFormat="false" ht="38.25" hidden="false" customHeight="true" outlineLevel="0" collapsed="false">
      <c r="A14" s="166"/>
      <c r="B14" s="167" t="s">
        <v>969</v>
      </c>
      <c r="C14" s="167"/>
      <c r="D14" s="167" t="s">
        <v>970</v>
      </c>
      <c r="E14" s="167"/>
      <c r="F14" s="167"/>
      <c r="G14" s="167"/>
      <c r="H14" s="167"/>
      <c r="I14" s="168"/>
    </row>
    <row r="15" customFormat="false" ht="76.5" hidden="false" customHeight="true" outlineLevel="0" collapsed="false">
      <c r="A15" s="166"/>
      <c r="B15" s="167" t="s">
        <v>971</v>
      </c>
      <c r="C15" s="167"/>
      <c r="D15" s="167" t="s">
        <v>972</v>
      </c>
      <c r="E15" s="167"/>
      <c r="F15" s="167"/>
      <c r="G15" s="167"/>
      <c r="H15" s="167"/>
      <c r="I15" s="168"/>
    </row>
    <row r="16" customFormat="false" ht="12.75" hidden="false" customHeight="true" outlineLevel="0" collapsed="false">
      <c r="A16" s="166" t="s">
        <v>70</v>
      </c>
      <c r="B16" s="169" t="s">
        <v>973</v>
      </c>
      <c r="C16" s="169"/>
      <c r="D16" s="169"/>
      <c r="E16" s="169"/>
      <c r="F16" s="169"/>
      <c r="G16" s="169"/>
      <c r="H16" s="169"/>
      <c r="I16" s="170" t="n">
        <f aca="false">ROUND(($I$11),3)</f>
        <v>86.745</v>
      </c>
    </row>
    <row r="17" customFormat="false" ht="27" hidden="false" customHeight="true" outlineLevel="0" collapsed="false">
      <c r="A17" s="166"/>
      <c r="B17" s="169" t="s">
        <v>974</v>
      </c>
      <c r="C17" s="169"/>
      <c r="D17" s="169"/>
      <c r="E17" s="169"/>
      <c r="F17" s="169"/>
      <c r="G17" s="169"/>
      <c r="H17" s="169" t="n">
        <v>1.078</v>
      </c>
      <c r="I17" s="170" t="n">
        <f aca="false">I16*H17</f>
        <v>93.51111</v>
      </c>
    </row>
    <row r="18" customFormat="false" ht="12.75" hidden="false" customHeight="true" outlineLevel="0" collapsed="false">
      <c r="A18" s="171" t="s">
        <v>73</v>
      </c>
      <c r="B18" s="172" t="s">
        <v>975</v>
      </c>
      <c r="C18" s="172"/>
      <c r="D18" s="172"/>
      <c r="E18" s="172"/>
      <c r="F18" s="172"/>
      <c r="G18" s="172"/>
      <c r="H18" s="172" t="s">
        <v>1009</v>
      </c>
      <c r="I18" s="173" t="n">
        <f aca="false">I17</f>
        <v>93.51111</v>
      </c>
    </row>
    <row r="19" customFormat="false" ht="12.75" hidden="false" customHeight="true" outlineLevel="0" collapsed="false">
      <c r="A19" s="174"/>
      <c r="B19" s="151"/>
      <c r="C19" s="151"/>
      <c r="D19" s="151"/>
      <c r="E19" s="151"/>
      <c r="F19" s="151"/>
      <c r="G19" s="151"/>
      <c r="H19" s="151"/>
      <c r="I19" s="175"/>
    </row>
    <row r="20" customFormat="false" ht="12.75" hidden="false" customHeight="true" outlineLevel="0" collapsed="false"/>
    <row r="22" customFormat="false" ht="12.75" hidden="false" customHeight="true" outlineLevel="0" collapsed="false">
      <c r="A22" s="146" t="s">
        <v>976</v>
      </c>
      <c r="B22" s="146"/>
      <c r="C22" s="146"/>
      <c r="D22" s="178"/>
      <c r="E22" s="146"/>
      <c r="F22" s="146"/>
      <c r="G22" s="146"/>
      <c r="H22" s="146"/>
      <c r="I22" s="146"/>
    </row>
    <row r="23" customFormat="false" ht="12.75" hidden="false" customHeight="false" outlineLevel="0" collapsed="false">
      <c r="A23" s="146" t="s">
        <v>977</v>
      </c>
      <c r="B23" s="146" t="s">
        <v>978</v>
      </c>
      <c r="C23" s="146"/>
      <c r="D23" s="146"/>
      <c r="E23" s="146"/>
      <c r="F23" s="146"/>
      <c r="G23" s="146"/>
      <c r="H23" s="146"/>
      <c r="I23" s="146"/>
    </row>
    <row r="24" customFormat="false" ht="12.75" hidden="false" customHeight="false" outlineLevel="0" collapsed="false">
      <c r="A24" s="146"/>
      <c r="B24" s="146" t="s">
        <v>979</v>
      </c>
      <c r="C24" s="146"/>
      <c r="D24" s="146"/>
      <c r="E24" s="146"/>
      <c r="F24" s="146"/>
      <c r="G24" s="146"/>
      <c r="H24" s="146"/>
      <c r="I24" s="146"/>
    </row>
    <row r="25" customFormat="false" ht="12.75" hidden="false" customHeight="false" outlineLevel="0" collapsed="false">
      <c r="A25" s="146" t="s">
        <v>980</v>
      </c>
      <c r="B25" s="146" t="s">
        <v>981</v>
      </c>
      <c r="C25" s="146"/>
      <c r="D25" s="146"/>
      <c r="E25" s="146"/>
      <c r="F25" s="146"/>
      <c r="G25" s="146"/>
      <c r="H25" s="146"/>
      <c r="I25" s="146"/>
    </row>
    <row r="26" customFormat="false" ht="12.75" hidden="false" customHeight="false" outlineLevel="0" collapsed="false">
      <c r="A26" s="146"/>
      <c r="B26" s="146" t="s">
        <v>982</v>
      </c>
      <c r="C26" s="146"/>
      <c r="D26" s="146"/>
      <c r="E26" s="146"/>
      <c r="F26" s="146"/>
      <c r="G26" s="146"/>
      <c r="H26" s="146"/>
      <c r="I26" s="146"/>
    </row>
    <row r="27" customFormat="false" ht="12.75" hidden="false" customHeight="false" outlineLevel="0" collapsed="false">
      <c r="A27" s="146"/>
      <c r="B27" s="146" t="s">
        <v>983</v>
      </c>
      <c r="C27" s="146"/>
      <c r="D27" s="146"/>
      <c r="E27" s="146"/>
      <c r="F27" s="146"/>
      <c r="G27" s="146"/>
      <c r="H27" s="146"/>
      <c r="I27" s="146"/>
    </row>
    <row r="28" customFormat="false" ht="12.75" hidden="false" customHeight="false" outlineLevel="0" collapsed="false">
      <c r="A28" s="146" t="s">
        <v>984</v>
      </c>
      <c r="B28" s="146" t="s">
        <v>985</v>
      </c>
      <c r="C28" s="146"/>
      <c r="D28" s="146"/>
      <c r="E28" s="146"/>
      <c r="F28" s="146"/>
      <c r="G28" s="146"/>
      <c r="H28" s="146"/>
      <c r="I28" s="146"/>
    </row>
    <row r="29" customFormat="false" ht="12.75" hidden="false" customHeight="false" outlineLevel="0" collapsed="false">
      <c r="A29" s="146"/>
      <c r="B29" s="146" t="s">
        <v>986</v>
      </c>
      <c r="C29" s="146"/>
      <c r="D29" s="146"/>
      <c r="E29" s="146"/>
      <c r="F29" s="146"/>
      <c r="G29" s="146"/>
      <c r="H29" s="146"/>
      <c r="I29" s="146"/>
    </row>
    <row r="30" customFormat="false" ht="12.75" hidden="false" customHeight="false" outlineLevel="0" collapsed="false">
      <c r="A30" s="146"/>
      <c r="B30" s="146" t="s">
        <v>987</v>
      </c>
      <c r="C30" s="146"/>
      <c r="D30" s="146"/>
      <c r="E30" s="146"/>
      <c r="F30" s="146"/>
      <c r="G30" s="146"/>
      <c r="H30" s="146"/>
      <c r="I30" s="146"/>
    </row>
    <row r="31" customFormat="false" ht="12.75" hidden="false" customHeight="false" outlineLevel="0" collapsed="false">
      <c r="A31" s="146"/>
      <c r="B31" s="179" t="s">
        <v>988</v>
      </c>
      <c r="C31" s="146" t="s">
        <v>989</v>
      </c>
      <c r="D31" s="146"/>
      <c r="E31" s="146"/>
      <c r="F31" s="146"/>
      <c r="G31" s="146"/>
      <c r="H31" s="146"/>
      <c r="I31" s="146"/>
    </row>
    <row r="32" customFormat="false" ht="12.75" hidden="false" customHeight="false" outlineLevel="0" collapsed="false">
      <c r="A32" s="146"/>
      <c r="B32" s="144"/>
      <c r="C32" s="146" t="s">
        <v>990</v>
      </c>
      <c r="D32" s="146"/>
      <c r="E32" s="146"/>
      <c r="F32" s="146"/>
      <c r="G32" s="146"/>
      <c r="H32" s="146"/>
      <c r="I32" s="146"/>
    </row>
    <row r="33" customFormat="false" ht="12.75" hidden="false" customHeight="false" outlineLevel="0" collapsed="false">
      <c r="A33" s="146"/>
      <c r="B33" s="144" t="s">
        <v>988</v>
      </c>
      <c r="C33" s="146" t="s">
        <v>991</v>
      </c>
      <c r="D33" s="146"/>
      <c r="E33" s="146"/>
      <c r="F33" s="146"/>
      <c r="G33" s="146"/>
      <c r="H33" s="146"/>
      <c r="I33" s="146"/>
    </row>
    <row r="34" customFormat="false" ht="12.75" hidden="false" customHeight="false" outlineLevel="0" collapsed="false">
      <c r="A34" s="146"/>
      <c r="B34" s="144"/>
      <c r="C34" s="146" t="s">
        <v>992</v>
      </c>
      <c r="D34" s="146"/>
      <c r="E34" s="146"/>
      <c r="F34" s="146"/>
      <c r="G34" s="146"/>
      <c r="H34" s="146"/>
      <c r="I34" s="146"/>
    </row>
    <row r="35" customFormat="false" ht="12.75" hidden="false" customHeight="false" outlineLevel="0" collapsed="false">
      <c r="A35" s="146"/>
      <c r="B35" s="144" t="s">
        <v>988</v>
      </c>
      <c r="C35" s="146" t="s">
        <v>993</v>
      </c>
      <c r="D35" s="146"/>
      <c r="E35" s="146"/>
      <c r="F35" s="146"/>
      <c r="G35" s="146"/>
      <c r="H35" s="146"/>
      <c r="I35" s="146"/>
    </row>
    <row r="36" customFormat="false" ht="12.75" hidden="false" customHeight="false" outlineLevel="0" collapsed="false">
      <c r="A36" s="146"/>
      <c r="B36" s="144"/>
      <c r="C36" s="146" t="s">
        <v>994</v>
      </c>
      <c r="D36" s="146"/>
      <c r="E36" s="146"/>
      <c r="F36" s="146"/>
      <c r="G36" s="146"/>
      <c r="H36" s="146"/>
      <c r="I36" s="146"/>
    </row>
    <row r="37" customFormat="false" ht="12.75" hidden="false" customHeight="false" outlineLevel="0" collapsed="false">
      <c r="A37" s="146"/>
      <c r="B37" s="144" t="s">
        <v>988</v>
      </c>
      <c r="C37" s="146" t="s">
        <v>995</v>
      </c>
      <c r="D37" s="146"/>
      <c r="E37" s="146"/>
      <c r="F37" s="146"/>
      <c r="G37" s="146"/>
      <c r="H37" s="146"/>
      <c r="I37" s="146"/>
    </row>
    <row r="38" customFormat="false" ht="12.75" hidden="false" customHeight="false" outlineLevel="0" collapsed="false">
      <c r="A38" s="146"/>
      <c r="B38" s="146"/>
      <c r="C38" s="146" t="s">
        <v>996</v>
      </c>
      <c r="D38" s="146"/>
      <c r="E38" s="146"/>
      <c r="F38" s="146"/>
      <c r="G38" s="146"/>
      <c r="H38" s="146"/>
      <c r="I38" s="146"/>
    </row>
    <row r="39" customFormat="false" ht="12.75" hidden="false" customHeight="false" outlineLevel="0" collapsed="false">
      <c r="A39" s="146"/>
      <c r="B39" s="144" t="s">
        <v>988</v>
      </c>
      <c r="C39" s="146" t="s">
        <v>997</v>
      </c>
      <c r="D39" s="146"/>
      <c r="E39" s="146"/>
      <c r="F39" s="146"/>
      <c r="G39" s="146"/>
      <c r="H39" s="146"/>
      <c r="I39" s="146"/>
    </row>
    <row r="40" customFormat="false" ht="12.75" hidden="false" customHeight="false" outlineLevel="0" collapsed="false">
      <c r="A40" s="146" t="s">
        <v>998</v>
      </c>
      <c r="B40" s="146" t="s">
        <v>999</v>
      </c>
      <c r="C40" s="146"/>
      <c r="D40" s="146"/>
      <c r="E40" s="146"/>
      <c r="F40" s="146"/>
      <c r="G40" s="146"/>
      <c r="H40" s="146"/>
      <c r="I40" s="146"/>
    </row>
    <row r="41" customFormat="false" ht="12.75" hidden="false" customHeight="false" outlineLevel="0" collapsed="false">
      <c r="A41" s="146"/>
      <c r="B41" s="146" t="s">
        <v>1000</v>
      </c>
      <c r="C41" s="146"/>
      <c r="D41" s="146"/>
      <c r="E41" s="146"/>
      <c r="F41" s="146"/>
      <c r="G41" s="146"/>
      <c r="H41" s="146"/>
      <c r="I41" s="146"/>
      <c r="J41" s="146"/>
    </row>
    <row r="42" customFormat="false" ht="12.75" hidden="false" customHeight="false" outlineLevel="0" collapsed="false">
      <c r="A42" s="146"/>
      <c r="B42" s="146" t="s">
        <v>1001</v>
      </c>
      <c r="C42" s="146"/>
      <c r="D42" s="146"/>
      <c r="E42" s="146"/>
      <c r="F42" s="146"/>
      <c r="G42" s="146"/>
      <c r="H42" s="146"/>
      <c r="I42" s="146"/>
      <c r="J42" s="146"/>
    </row>
    <row r="43" customFormat="false" ht="12.75" hidden="false" customHeight="false" outlineLevel="0" collapsed="false">
      <c r="A43" s="146"/>
      <c r="B43" s="146" t="s">
        <v>1002</v>
      </c>
      <c r="C43" s="146"/>
      <c r="D43" s="146"/>
      <c r="E43" s="146"/>
      <c r="F43" s="146"/>
      <c r="G43" s="146"/>
      <c r="H43" s="146"/>
      <c r="I43" s="146"/>
      <c r="J43" s="146"/>
    </row>
    <row r="44" customFormat="false" ht="12.75" hidden="false" customHeight="false" outlineLevel="0" collapsed="false">
      <c r="A44" s="146"/>
      <c r="B44" s="146" t="s">
        <v>1003</v>
      </c>
      <c r="C44" s="146"/>
      <c r="D44" s="146"/>
      <c r="E44" s="146"/>
      <c r="F44" s="146"/>
      <c r="G44" s="146"/>
      <c r="H44" s="146"/>
      <c r="I44" s="146"/>
      <c r="J44" s="146"/>
    </row>
  </sheetData>
  <mergeCells count="25">
    <mergeCell ref="A1:C1"/>
    <mergeCell ref="D1:I1"/>
    <mergeCell ref="A3:I3"/>
    <mergeCell ref="A4:I4"/>
    <mergeCell ref="A7:I7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</mergeCells>
  <printOptions headings="false" gridLines="false" gridLinesSet="true" horizontalCentered="false" verticalCentered="false"/>
  <pageMargins left="0.39375" right="0.39375" top="0.747916666666667" bottom="0.748611111111111" header="0.511811023622047" footer="0.315277777777778"/>
  <pageSetup paperSize="9" scale="82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&amp;CСтраница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pageBreakPreview" topLeftCell="A13" colorId="64" zoomScale="80" zoomScaleNormal="100" zoomScalePageLayoutView="80" workbookViewId="0">
      <selection pane="topLeft" activeCell="A22" activeCellId="0" sqref="A22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40" width="3.71"/>
    <col collapsed="false" customWidth="true" hidden="false" outlineLevel="0" max="2" min="2" style="140" width="10.71"/>
    <col collapsed="false" customWidth="true" hidden="false" outlineLevel="0" max="3" min="3" style="140" width="15.57"/>
    <col collapsed="false" customWidth="true" hidden="false" outlineLevel="0" max="4" min="4" style="140" width="4.42"/>
    <col collapsed="false" customWidth="true" hidden="false" outlineLevel="0" max="7" min="5" style="140" width="9.29"/>
    <col collapsed="false" customWidth="true" hidden="false" outlineLevel="0" max="8" min="8" style="140" width="19.71"/>
    <col collapsed="false" customWidth="true" hidden="false" outlineLevel="0" max="9" min="9" style="140" width="14.71"/>
    <col collapsed="false" customWidth="true" hidden="false" outlineLevel="0" max="10" min="10" style="141" width="19.71"/>
    <col collapsed="false" customWidth="false" hidden="false" outlineLevel="0" max="16384" min="11" style="141" width="11.57"/>
  </cols>
  <sheetData>
    <row r="1" customFormat="false" ht="38.25" hidden="false" customHeight="true" outlineLevel="0" collapsed="false">
      <c r="A1" s="142" t="s">
        <v>954</v>
      </c>
      <c r="B1" s="142"/>
      <c r="C1" s="142"/>
      <c r="D1" s="143"/>
      <c r="E1" s="143"/>
      <c r="F1" s="143"/>
      <c r="G1" s="143"/>
      <c r="H1" s="143"/>
      <c r="I1" s="143"/>
    </row>
    <row r="2" s="146" customFormat="true" ht="12.75" hidden="false" customHeight="false" outlineLevel="0" collapsed="false">
      <c r="A2" s="144"/>
      <c r="B2" s="144"/>
      <c r="C2" s="144"/>
      <c r="D2" s="145"/>
      <c r="E2" s="145"/>
      <c r="F2" s="145"/>
      <c r="G2" s="145"/>
      <c r="H2" s="145"/>
      <c r="I2" s="145"/>
    </row>
    <row r="3" customFormat="false" ht="12.75" hidden="false" customHeight="true" outlineLevel="0" collapsed="false">
      <c r="A3" s="147" t="s">
        <v>1010</v>
      </c>
      <c r="B3" s="147"/>
      <c r="C3" s="147"/>
      <c r="D3" s="147"/>
      <c r="E3" s="147"/>
      <c r="F3" s="147"/>
      <c r="G3" s="147"/>
      <c r="H3" s="147"/>
      <c r="I3" s="147"/>
    </row>
    <row r="4" customFormat="false" ht="12.75" hidden="false" customHeight="false" outlineLevel="0" collapsed="false">
      <c r="A4" s="148" t="s">
        <v>1011</v>
      </c>
      <c r="B4" s="148"/>
      <c r="C4" s="148"/>
      <c r="D4" s="148"/>
      <c r="E4" s="148"/>
      <c r="F4" s="148"/>
      <c r="G4" s="148"/>
      <c r="H4" s="148"/>
      <c r="I4" s="148"/>
    </row>
    <row r="5" customFormat="false" ht="12.75" hidden="false" customHeight="true" outlineLevel="0" collapsed="false">
      <c r="C5" s="149"/>
      <c r="J5" s="140"/>
    </row>
    <row r="6" customFormat="false" ht="12.75" hidden="false" customHeight="true" outlineLevel="0" collapsed="false">
      <c r="A6" s="150"/>
      <c r="B6" s="150"/>
      <c r="C6" s="150"/>
      <c r="D6" s="150"/>
      <c r="E6" s="150"/>
      <c r="J6" s="140"/>
    </row>
    <row r="7" customFormat="false" ht="12.75" hidden="false" customHeight="true" outlineLevel="0" collapsed="false">
      <c r="A7" s="151" t="s">
        <v>957</v>
      </c>
      <c r="B7" s="151"/>
      <c r="C7" s="151"/>
      <c r="D7" s="151"/>
      <c r="E7" s="151"/>
      <c r="F7" s="151"/>
      <c r="G7" s="151"/>
      <c r="H7" s="151"/>
      <c r="I7" s="151"/>
      <c r="J7" s="180"/>
    </row>
    <row r="8" customFormat="false" ht="12.75" hidden="false" customHeight="true" outlineLevel="0" collapsed="false">
      <c r="A8" s="150"/>
      <c r="B8" s="152"/>
      <c r="C8" s="152"/>
      <c r="D8" s="152"/>
      <c r="E8" s="152"/>
      <c r="J8" s="140"/>
    </row>
    <row r="9" customFormat="false" ht="100.5" hidden="false" customHeight="true" outlineLevel="0" collapsed="false">
      <c r="A9" s="153" t="s">
        <v>958</v>
      </c>
      <c r="B9" s="153" t="s">
        <v>959</v>
      </c>
      <c r="C9" s="153"/>
      <c r="D9" s="153" t="s">
        <v>960</v>
      </c>
      <c r="E9" s="153"/>
      <c r="F9" s="153"/>
      <c r="G9" s="153"/>
      <c r="H9" s="153" t="s">
        <v>961</v>
      </c>
      <c r="I9" s="153" t="s">
        <v>962</v>
      </c>
    </row>
    <row r="10" customFormat="false" ht="12.75" hidden="false" customHeight="false" outlineLevel="0" collapsed="false">
      <c r="A10" s="154" t="s">
        <v>58</v>
      </c>
      <c r="B10" s="155" t="n">
        <v>2</v>
      </c>
      <c r="C10" s="155"/>
      <c r="D10" s="155" t="n">
        <v>3</v>
      </c>
      <c r="E10" s="155"/>
      <c r="F10" s="155"/>
      <c r="G10" s="155"/>
      <c r="H10" s="155" t="n">
        <v>4</v>
      </c>
      <c r="I10" s="155" t="n">
        <v>5</v>
      </c>
    </row>
    <row r="11" customFormat="false" ht="195.75" hidden="false" customHeight="true" outlineLevel="0" collapsed="false">
      <c r="A11" s="156" t="s">
        <v>58</v>
      </c>
      <c r="B11" s="157" t="s">
        <v>1012</v>
      </c>
      <c r="C11" s="157"/>
      <c r="D11" s="158" t="s">
        <v>1013</v>
      </c>
      <c r="E11" s="158"/>
      <c r="F11" s="158"/>
      <c r="G11" s="158"/>
      <c r="H11" s="158" t="s">
        <v>1014</v>
      </c>
      <c r="I11" s="159" t="n">
        <f aca="false">ROUND(38.6  * 1 * 0.6 * 1.48 * 0.2,3)*1.34</f>
        <v>9.1857</v>
      </c>
    </row>
    <row r="12" customFormat="false" ht="15.75" hidden="false" customHeight="true" outlineLevel="0" collapsed="false">
      <c r="A12" s="160"/>
      <c r="B12" s="161" t="s">
        <v>966</v>
      </c>
      <c r="C12" s="161"/>
      <c r="D12" s="161"/>
      <c r="E12" s="161"/>
      <c r="F12" s="161"/>
      <c r="G12" s="161"/>
      <c r="H12" s="161"/>
      <c r="I12" s="162"/>
    </row>
    <row r="13" customFormat="false" ht="25.5" hidden="false" customHeight="true" outlineLevel="0" collapsed="false">
      <c r="A13" s="163"/>
      <c r="B13" s="164" t="s">
        <v>967</v>
      </c>
      <c r="C13" s="164"/>
      <c r="D13" s="164" t="s">
        <v>968</v>
      </c>
      <c r="E13" s="164"/>
      <c r="F13" s="164"/>
      <c r="G13" s="164"/>
      <c r="H13" s="164"/>
      <c r="I13" s="165"/>
    </row>
    <row r="14" customFormat="false" ht="38.25" hidden="false" customHeight="true" outlineLevel="0" collapsed="false">
      <c r="A14" s="166"/>
      <c r="B14" s="167" t="s">
        <v>969</v>
      </c>
      <c r="C14" s="167"/>
      <c r="D14" s="167" t="s">
        <v>970</v>
      </c>
      <c r="E14" s="167"/>
      <c r="F14" s="167"/>
      <c r="G14" s="167"/>
      <c r="H14" s="167"/>
      <c r="I14" s="168"/>
    </row>
    <row r="15" customFormat="false" ht="76.5" hidden="false" customHeight="true" outlineLevel="0" collapsed="false">
      <c r="A15" s="166"/>
      <c r="B15" s="167" t="s">
        <v>971</v>
      </c>
      <c r="C15" s="167"/>
      <c r="D15" s="167" t="s">
        <v>972</v>
      </c>
      <c r="E15" s="167"/>
      <c r="F15" s="167"/>
      <c r="G15" s="167"/>
      <c r="H15" s="167"/>
      <c r="I15" s="168"/>
    </row>
    <row r="16" customFormat="false" ht="45.75" hidden="false" customHeight="true" outlineLevel="0" collapsed="false">
      <c r="A16" s="166"/>
      <c r="B16" s="167" t="s">
        <v>1015</v>
      </c>
      <c r="C16" s="167"/>
      <c r="D16" s="181" t="s">
        <v>1016</v>
      </c>
      <c r="E16" s="181"/>
      <c r="F16" s="181"/>
      <c r="G16" s="181"/>
      <c r="H16" s="167"/>
      <c r="I16" s="168"/>
    </row>
    <row r="17" customFormat="false" ht="12.75" hidden="false" customHeight="true" outlineLevel="0" collapsed="false">
      <c r="A17" s="166" t="s">
        <v>70</v>
      </c>
      <c r="B17" s="169" t="s">
        <v>973</v>
      </c>
      <c r="C17" s="169"/>
      <c r="D17" s="169"/>
      <c r="E17" s="169"/>
      <c r="F17" s="169"/>
      <c r="G17" s="169"/>
      <c r="H17" s="169"/>
      <c r="I17" s="170" t="n">
        <f aca="false">ROUND(($I$11),3)</f>
        <v>9.186</v>
      </c>
    </row>
    <row r="18" customFormat="false" ht="27" hidden="false" customHeight="true" outlineLevel="0" collapsed="false">
      <c r="A18" s="166"/>
      <c r="B18" s="169" t="s">
        <v>974</v>
      </c>
      <c r="C18" s="169"/>
      <c r="D18" s="169"/>
      <c r="E18" s="169"/>
      <c r="F18" s="169"/>
      <c r="G18" s="169"/>
      <c r="H18" s="169" t="n">
        <v>1.078</v>
      </c>
      <c r="I18" s="170" t="n">
        <f aca="false">I17*H18</f>
        <v>9.902508</v>
      </c>
    </row>
    <row r="19" customFormat="false" ht="12.75" hidden="false" customHeight="true" outlineLevel="0" collapsed="false">
      <c r="A19" s="171" t="s">
        <v>73</v>
      </c>
      <c r="B19" s="172" t="s">
        <v>975</v>
      </c>
      <c r="C19" s="172"/>
      <c r="D19" s="172"/>
      <c r="E19" s="172"/>
      <c r="F19" s="172"/>
      <c r="G19" s="172"/>
      <c r="H19" s="172" t="s">
        <v>1009</v>
      </c>
      <c r="I19" s="173" t="n">
        <f aca="false">I18</f>
        <v>9.902508</v>
      </c>
    </row>
    <row r="20" customFormat="false" ht="12.75" hidden="false" customHeight="true" outlineLevel="0" collapsed="false"/>
    <row r="21" customFormat="false" ht="12.75" hidden="false" customHeight="true" outlineLevel="0" collapsed="false"/>
    <row r="23" customFormat="false" ht="12.75" hidden="false" customHeight="false" outlineLevel="0" collapsed="false">
      <c r="A23" s="146" t="s">
        <v>976</v>
      </c>
      <c r="B23" s="146"/>
      <c r="C23" s="146"/>
      <c r="D23" s="178"/>
      <c r="E23" s="146"/>
      <c r="F23" s="146"/>
      <c r="G23" s="146"/>
      <c r="H23" s="146"/>
      <c r="I23" s="146"/>
    </row>
    <row r="24" customFormat="false" ht="12.75" hidden="false" customHeight="false" outlineLevel="0" collapsed="false">
      <c r="A24" s="146" t="s">
        <v>977</v>
      </c>
      <c r="B24" s="146" t="s">
        <v>978</v>
      </c>
      <c r="C24" s="146"/>
      <c r="D24" s="146"/>
      <c r="E24" s="146"/>
      <c r="F24" s="146"/>
      <c r="G24" s="146"/>
      <c r="H24" s="146"/>
      <c r="I24" s="146"/>
    </row>
    <row r="25" customFormat="false" ht="12.75" hidden="false" customHeight="false" outlineLevel="0" collapsed="false">
      <c r="A25" s="146"/>
      <c r="B25" s="146" t="s">
        <v>979</v>
      </c>
      <c r="C25" s="146"/>
      <c r="D25" s="146"/>
      <c r="E25" s="146"/>
      <c r="F25" s="146"/>
      <c r="G25" s="146"/>
      <c r="H25" s="146"/>
      <c r="I25" s="146"/>
    </row>
    <row r="26" customFormat="false" ht="12.75" hidden="false" customHeight="false" outlineLevel="0" collapsed="false">
      <c r="A26" s="146" t="s">
        <v>980</v>
      </c>
      <c r="B26" s="146" t="s">
        <v>981</v>
      </c>
      <c r="C26" s="146"/>
      <c r="D26" s="146"/>
      <c r="E26" s="146"/>
      <c r="F26" s="146"/>
      <c r="G26" s="146"/>
      <c r="H26" s="146"/>
      <c r="I26" s="146"/>
    </row>
    <row r="27" customFormat="false" ht="12.75" hidden="false" customHeight="false" outlineLevel="0" collapsed="false">
      <c r="A27" s="146"/>
      <c r="B27" s="146" t="s">
        <v>982</v>
      </c>
      <c r="C27" s="146"/>
      <c r="D27" s="146"/>
      <c r="E27" s="146"/>
      <c r="F27" s="146"/>
      <c r="G27" s="146"/>
      <c r="H27" s="146"/>
      <c r="I27" s="146"/>
    </row>
    <row r="28" customFormat="false" ht="12.75" hidden="false" customHeight="false" outlineLevel="0" collapsed="false">
      <c r="A28" s="146"/>
      <c r="B28" s="146" t="s">
        <v>983</v>
      </c>
      <c r="C28" s="146"/>
      <c r="D28" s="146"/>
      <c r="E28" s="146"/>
      <c r="F28" s="146"/>
      <c r="G28" s="146"/>
      <c r="H28" s="146"/>
      <c r="I28" s="146"/>
    </row>
    <row r="29" customFormat="false" ht="12.75" hidden="false" customHeight="false" outlineLevel="0" collapsed="false">
      <c r="A29" s="146" t="s">
        <v>984</v>
      </c>
      <c r="B29" s="146" t="s">
        <v>985</v>
      </c>
      <c r="C29" s="146"/>
      <c r="D29" s="146"/>
      <c r="E29" s="146"/>
      <c r="F29" s="146"/>
      <c r="G29" s="146"/>
      <c r="H29" s="146"/>
      <c r="I29" s="146"/>
    </row>
    <row r="30" customFormat="false" ht="12.75" hidden="false" customHeight="false" outlineLevel="0" collapsed="false">
      <c r="A30" s="146"/>
      <c r="B30" s="146" t="s">
        <v>986</v>
      </c>
      <c r="C30" s="146"/>
      <c r="D30" s="146"/>
      <c r="E30" s="146"/>
      <c r="F30" s="146"/>
      <c r="G30" s="146"/>
      <c r="H30" s="146"/>
      <c r="I30" s="146"/>
    </row>
    <row r="31" customFormat="false" ht="12.75" hidden="false" customHeight="false" outlineLevel="0" collapsed="false">
      <c r="A31" s="146"/>
      <c r="B31" s="146" t="s">
        <v>987</v>
      </c>
      <c r="C31" s="146"/>
      <c r="D31" s="146"/>
      <c r="E31" s="146"/>
      <c r="F31" s="146"/>
      <c r="G31" s="146"/>
      <c r="H31" s="146"/>
      <c r="I31" s="146"/>
    </row>
    <row r="32" customFormat="false" ht="12.75" hidden="false" customHeight="false" outlineLevel="0" collapsed="false">
      <c r="A32" s="146"/>
      <c r="B32" s="179" t="s">
        <v>988</v>
      </c>
      <c r="C32" s="146" t="s">
        <v>989</v>
      </c>
      <c r="D32" s="146"/>
      <c r="E32" s="146"/>
      <c r="F32" s="146"/>
      <c r="G32" s="146"/>
      <c r="H32" s="146"/>
      <c r="I32" s="146"/>
    </row>
    <row r="33" customFormat="false" ht="12.75" hidden="false" customHeight="false" outlineLevel="0" collapsed="false">
      <c r="A33" s="146"/>
      <c r="B33" s="144"/>
      <c r="C33" s="146" t="s">
        <v>990</v>
      </c>
      <c r="D33" s="146"/>
      <c r="E33" s="146"/>
      <c r="F33" s="146"/>
      <c r="G33" s="146"/>
      <c r="H33" s="146"/>
      <c r="I33" s="146"/>
    </row>
    <row r="34" customFormat="false" ht="12.75" hidden="false" customHeight="false" outlineLevel="0" collapsed="false">
      <c r="A34" s="146"/>
      <c r="B34" s="144" t="s">
        <v>988</v>
      </c>
      <c r="C34" s="146" t="s">
        <v>991</v>
      </c>
      <c r="D34" s="146"/>
      <c r="E34" s="146"/>
      <c r="F34" s="146"/>
      <c r="G34" s="146"/>
      <c r="H34" s="146"/>
      <c r="I34" s="146"/>
    </row>
    <row r="35" customFormat="false" ht="12.75" hidden="false" customHeight="false" outlineLevel="0" collapsed="false">
      <c r="A35" s="146"/>
      <c r="B35" s="144"/>
      <c r="C35" s="146" t="s">
        <v>992</v>
      </c>
      <c r="D35" s="146"/>
      <c r="E35" s="146"/>
      <c r="F35" s="146"/>
      <c r="G35" s="146"/>
      <c r="H35" s="146"/>
      <c r="I35" s="146"/>
    </row>
    <row r="36" customFormat="false" ht="12.75" hidden="false" customHeight="false" outlineLevel="0" collapsed="false">
      <c r="A36" s="146"/>
      <c r="B36" s="144" t="s">
        <v>988</v>
      </c>
      <c r="C36" s="146" t="s">
        <v>993</v>
      </c>
      <c r="D36" s="146"/>
      <c r="E36" s="146"/>
      <c r="F36" s="146"/>
      <c r="G36" s="146"/>
      <c r="H36" s="146"/>
      <c r="I36" s="146"/>
    </row>
    <row r="37" customFormat="false" ht="12.75" hidden="false" customHeight="false" outlineLevel="0" collapsed="false">
      <c r="A37" s="146"/>
      <c r="B37" s="144"/>
      <c r="C37" s="146" t="s">
        <v>994</v>
      </c>
      <c r="D37" s="146"/>
      <c r="E37" s="146"/>
      <c r="F37" s="146"/>
      <c r="G37" s="146"/>
      <c r="H37" s="146"/>
      <c r="I37" s="146"/>
    </row>
    <row r="38" customFormat="false" ht="12.75" hidden="false" customHeight="false" outlineLevel="0" collapsed="false">
      <c r="A38" s="146"/>
      <c r="B38" s="144" t="s">
        <v>988</v>
      </c>
      <c r="C38" s="146" t="s">
        <v>995</v>
      </c>
      <c r="D38" s="146"/>
      <c r="E38" s="146"/>
      <c r="F38" s="146"/>
      <c r="G38" s="146"/>
      <c r="H38" s="146"/>
      <c r="I38" s="146"/>
    </row>
    <row r="39" customFormat="false" ht="12.75" hidden="false" customHeight="false" outlineLevel="0" collapsed="false">
      <c r="A39" s="146"/>
      <c r="B39" s="146"/>
      <c r="C39" s="146" t="s">
        <v>996</v>
      </c>
      <c r="D39" s="146"/>
      <c r="E39" s="146"/>
      <c r="F39" s="146"/>
      <c r="G39" s="146"/>
      <c r="H39" s="146"/>
      <c r="I39" s="146"/>
    </row>
    <row r="40" customFormat="false" ht="12.75" hidden="false" customHeight="false" outlineLevel="0" collapsed="false">
      <c r="A40" s="146"/>
      <c r="B40" s="144" t="s">
        <v>988</v>
      </c>
      <c r="C40" s="146" t="s">
        <v>997</v>
      </c>
      <c r="D40" s="146"/>
      <c r="E40" s="146"/>
      <c r="F40" s="146"/>
      <c r="G40" s="146"/>
      <c r="H40" s="146"/>
      <c r="I40" s="146"/>
    </row>
    <row r="41" customFormat="false" ht="12.75" hidden="false" customHeight="false" outlineLevel="0" collapsed="false">
      <c r="A41" s="146" t="s">
        <v>998</v>
      </c>
      <c r="B41" s="146" t="s">
        <v>999</v>
      </c>
      <c r="C41" s="146"/>
      <c r="D41" s="146"/>
      <c r="E41" s="146"/>
      <c r="F41" s="146"/>
      <c r="G41" s="146"/>
      <c r="H41" s="146"/>
      <c r="I41" s="146"/>
    </row>
    <row r="42" customFormat="false" ht="12.75" hidden="false" customHeight="false" outlineLevel="0" collapsed="false">
      <c r="A42" s="146"/>
      <c r="B42" s="146" t="s">
        <v>1000</v>
      </c>
      <c r="C42" s="146"/>
      <c r="D42" s="146"/>
      <c r="E42" s="146"/>
      <c r="F42" s="146"/>
      <c r="G42" s="146"/>
      <c r="H42" s="146"/>
      <c r="I42" s="146"/>
    </row>
    <row r="43" customFormat="false" ht="12.75" hidden="false" customHeight="false" outlineLevel="0" collapsed="false">
      <c r="A43" s="146"/>
      <c r="B43" s="146" t="s">
        <v>1001</v>
      </c>
      <c r="C43" s="146"/>
      <c r="D43" s="146"/>
      <c r="E43" s="146"/>
      <c r="F43" s="146"/>
      <c r="G43" s="146"/>
      <c r="H43" s="146"/>
      <c r="I43" s="146"/>
    </row>
    <row r="44" customFormat="false" ht="12.75" hidden="false" customHeight="false" outlineLevel="0" collapsed="false">
      <c r="A44" s="146"/>
      <c r="B44" s="146" t="s">
        <v>1002</v>
      </c>
      <c r="C44" s="146"/>
      <c r="D44" s="146"/>
      <c r="E44" s="146"/>
      <c r="F44" s="146"/>
      <c r="G44" s="146"/>
      <c r="H44" s="146"/>
      <c r="I44" s="146"/>
    </row>
    <row r="45" customFormat="false" ht="12.75" hidden="false" customHeight="false" outlineLevel="0" collapsed="false">
      <c r="A45" s="146"/>
      <c r="B45" s="146" t="s">
        <v>1003</v>
      </c>
      <c r="C45" s="146"/>
      <c r="D45" s="146"/>
      <c r="E45" s="146"/>
      <c r="F45" s="146"/>
      <c r="G45" s="146"/>
      <c r="H45" s="146"/>
      <c r="I45" s="146"/>
    </row>
  </sheetData>
  <mergeCells count="27">
    <mergeCell ref="A1:C1"/>
    <mergeCell ref="D1:I1"/>
    <mergeCell ref="A3:I3"/>
    <mergeCell ref="A4:I4"/>
    <mergeCell ref="A7:I7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</mergeCells>
  <printOptions headings="false" gridLines="false" gridLinesSet="true" horizontalCentered="false" verticalCentered="false"/>
  <pageMargins left="0.39375" right="0.39375" top="0.747916666666667" bottom="0.748611111111111" header="0.511811023622047" footer="0.315277777777778"/>
  <pageSetup paperSize="9" scale="97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&amp;CСтраница &amp;P</oddFooter>
  </headerFooter>
  <rowBreaks count="1" manualBreakCount="1">
    <brk id="21" man="true" max="16383" min="0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pageBreakPreview" topLeftCell="A16" colorId="64" zoomScale="80" zoomScaleNormal="100" zoomScalePageLayoutView="80" workbookViewId="0">
      <selection pane="topLeft" activeCell="A22" activeCellId="0" sqref="A22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40" width="3.71"/>
    <col collapsed="false" customWidth="true" hidden="false" outlineLevel="0" max="2" min="2" style="140" width="10.71"/>
    <col collapsed="false" customWidth="true" hidden="false" outlineLevel="0" max="3" min="3" style="140" width="15.57"/>
    <col collapsed="false" customWidth="true" hidden="false" outlineLevel="0" max="4" min="4" style="140" width="4.42"/>
    <col collapsed="false" customWidth="true" hidden="false" outlineLevel="0" max="7" min="5" style="140" width="9.29"/>
    <col collapsed="false" customWidth="true" hidden="false" outlineLevel="0" max="8" min="8" style="140" width="19.71"/>
    <col collapsed="false" customWidth="true" hidden="false" outlineLevel="0" max="9" min="9" style="140" width="14.71"/>
    <col collapsed="false" customWidth="true" hidden="false" outlineLevel="0" max="10" min="10" style="141" width="19.71"/>
    <col collapsed="false" customWidth="false" hidden="false" outlineLevel="0" max="16384" min="11" style="141" width="11.57"/>
  </cols>
  <sheetData>
    <row r="1" customFormat="false" ht="38.25" hidden="false" customHeight="true" outlineLevel="0" collapsed="false">
      <c r="A1" s="142" t="s">
        <v>954</v>
      </c>
      <c r="B1" s="142"/>
      <c r="C1" s="142"/>
      <c r="D1" s="143"/>
      <c r="E1" s="143"/>
      <c r="F1" s="143"/>
      <c r="G1" s="143"/>
      <c r="H1" s="143"/>
      <c r="I1" s="143"/>
    </row>
    <row r="2" s="146" customFormat="true" ht="12.75" hidden="false" customHeight="false" outlineLevel="0" collapsed="false">
      <c r="A2" s="144"/>
      <c r="B2" s="144"/>
      <c r="C2" s="144"/>
      <c r="D2" s="145"/>
      <c r="E2" s="145"/>
      <c r="F2" s="145"/>
      <c r="G2" s="145"/>
      <c r="H2" s="145"/>
      <c r="I2" s="145"/>
    </row>
    <row r="3" customFormat="false" ht="12.75" hidden="false" customHeight="true" outlineLevel="0" collapsed="false">
      <c r="A3" s="147" t="s">
        <v>1017</v>
      </c>
      <c r="B3" s="147"/>
      <c r="C3" s="147"/>
      <c r="D3" s="147"/>
      <c r="E3" s="147"/>
      <c r="F3" s="147"/>
      <c r="G3" s="147"/>
      <c r="H3" s="147"/>
      <c r="I3" s="147"/>
    </row>
    <row r="4" customFormat="false" ht="12.75" hidden="false" customHeight="false" outlineLevel="0" collapsed="false">
      <c r="A4" s="148" t="s">
        <v>1018</v>
      </c>
      <c r="B4" s="148"/>
      <c r="C4" s="148"/>
      <c r="D4" s="148"/>
      <c r="E4" s="148"/>
      <c r="F4" s="148"/>
      <c r="G4" s="148"/>
      <c r="H4" s="148"/>
      <c r="I4" s="148"/>
    </row>
    <row r="5" customFormat="false" ht="12.75" hidden="false" customHeight="true" outlineLevel="0" collapsed="false">
      <c r="C5" s="149"/>
      <c r="J5" s="140"/>
    </row>
    <row r="6" customFormat="false" ht="12.75" hidden="false" customHeight="true" outlineLevel="0" collapsed="false">
      <c r="A6" s="150"/>
      <c r="B6" s="150"/>
      <c r="C6" s="150"/>
      <c r="D6" s="150"/>
      <c r="E6" s="150"/>
      <c r="J6" s="140"/>
    </row>
    <row r="7" customFormat="false" ht="12.75" hidden="false" customHeight="true" outlineLevel="0" collapsed="false">
      <c r="A7" s="151" t="s">
        <v>957</v>
      </c>
      <c r="B7" s="151"/>
      <c r="C7" s="151"/>
      <c r="D7" s="151"/>
      <c r="E7" s="151"/>
      <c r="F7" s="151"/>
      <c r="G7" s="151"/>
      <c r="H7" s="151"/>
      <c r="I7" s="151"/>
      <c r="J7" s="180"/>
    </row>
    <row r="8" customFormat="false" ht="12.75" hidden="false" customHeight="true" outlineLevel="0" collapsed="false">
      <c r="A8" s="150"/>
      <c r="B8" s="152"/>
      <c r="C8" s="152"/>
      <c r="D8" s="152"/>
      <c r="E8" s="152"/>
      <c r="J8" s="140"/>
    </row>
    <row r="9" customFormat="false" ht="100.5" hidden="false" customHeight="true" outlineLevel="0" collapsed="false">
      <c r="A9" s="153" t="s">
        <v>958</v>
      </c>
      <c r="B9" s="153" t="s">
        <v>959</v>
      </c>
      <c r="C9" s="153"/>
      <c r="D9" s="153" t="s">
        <v>960</v>
      </c>
      <c r="E9" s="153"/>
      <c r="F9" s="153"/>
      <c r="G9" s="153"/>
      <c r="H9" s="153" t="s">
        <v>961</v>
      </c>
      <c r="I9" s="153" t="s">
        <v>962</v>
      </c>
    </row>
    <row r="10" customFormat="false" ht="12.75" hidden="false" customHeight="false" outlineLevel="0" collapsed="false">
      <c r="A10" s="154" t="s">
        <v>58</v>
      </c>
      <c r="B10" s="155" t="n">
        <v>2</v>
      </c>
      <c r="C10" s="155"/>
      <c r="D10" s="155" t="n">
        <v>3</v>
      </c>
      <c r="E10" s="155"/>
      <c r="F10" s="155"/>
      <c r="G10" s="155"/>
      <c r="H10" s="155" t="n">
        <v>4</v>
      </c>
      <c r="I10" s="155" t="n">
        <v>5</v>
      </c>
    </row>
    <row r="11" customFormat="false" ht="221.25" hidden="false" customHeight="true" outlineLevel="0" collapsed="false">
      <c r="A11" s="156" t="s">
        <v>58</v>
      </c>
      <c r="B11" s="157" t="s">
        <v>1019</v>
      </c>
      <c r="C11" s="157"/>
      <c r="D11" s="158" t="s">
        <v>1020</v>
      </c>
      <c r="E11" s="158"/>
      <c r="F11" s="158"/>
      <c r="G11" s="158"/>
      <c r="H11" s="158" t="s">
        <v>1021</v>
      </c>
      <c r="I11" s="159" t="n">
        <f aca="false">ROUND(80.8  * 1 * 0.6 * 1.48 * 0.2,3)*1.34</f>
        <v>19.229</v>
      </c>
    </row>
    <row r="12" customFormat="false" ht="15.75" hidden="false" customHeight="true" outlineLevel="0" collapsed="false">
      <c r="A12" s="160"/>
      <c r="B12" s="161" t="s">
        <v>966</v>
      </c>
      <c r="C12" s="161"/>
      <c r="D12" s="161"/>
      <c r="E12" s="161"/>
      <c r="F12" s="161"/>
      <c r="G12" s="161"/>
      <c r="H12" s="161"/>
      <c r="I12" s="162"/>
    </row>
    <row r="13" customFormat="false" ht="25.5" hidden="false" customHeight="true" outlineLevel="0" collapsed="false">
      <c r="A13" s="163"/>
      <c r="B13" s="164" t="s">
        <v>967</v>
      </c>
      <c r="C13" s="164"/>
      <c r="D13" s="164" t="s">
        <v>968</v>
      </c>
      <c r="E13" s="164"/>
      <c r="F13" s="164"/>
      <c r="G13" s="164"/>
      <c r="H13" s="164"/>
      <c r="I13" s="165"/>
    </row>
    <row r="14" customFormat="false" ht="38.25" hidden="false" customHeight="true" outlineLevel="0" collapsed="false">
      <c r="A14" s="166"/>
      <c r="B14" s="167" t="s">
        <v>969</v>
      </c>
      <c r="C14" s="167"/>
      <c r="D14" s="167" t="s">
        <v>970</v>
      </c>
      <c r="E14" s="167"/>
      <c r="F14" s="167"/>
      <c r="G14" s="167"/>
      <c r="H14" s="167"/>
      <c r="I14" s="168"/>
    </row>
    <row r="15" customFormat="false" ht="76.5" hidden="false" customHeight="true" outlineLevel="0" collapsed="false">
      <c r="A15" s="166"/>
      <c r="B15" s="167" t="s">
        <v>971</v>
      </c>
      <c r="C15" s="167"/>
      <c r="D15" s="167" t="s">
        <v>972</v>
      </c>
      <c r="E15" s="167"/>
      <c r="F15" s="167"/>
      <c r="G15" s="167"/>
      <c r="H15" s="167"/>
      <c r="I15" s="168"/>
    </row>
    <row r="16" customFormat="false" ht="45.75" hidden="false" customHeight="true" outlineLevel="0" collapsed="false">
      <c r="A16" s="166"/>
      <c r="B16" s="167" t="s">
        <v>1015</v>
      </c>
      <c r="C16" s="167"/>
      <c r="D16" s="181" t="s">
        <v>1016</v>
      </c>
      <c r="E16" s="181"/>
      <c r="F16" s="181"/>
      <c r="G16" s="181"/>
      <c r="H16" s="167"/>
      <c r="I16" s="168"/>
    </row>
    <row r="17" customFormat="false" ht="12.75" hidden="false" customHeight="true" outlineLevel="0" collapsed="false">
      <c r="A17" s="166" t="s">
        <v>70</v>
      </c>
      <c r="B17" s="169" t="s">
        <v>973</v>
      </c>
      <c r="C17" s="169"/>
      <c r="D17" s="169"/>
      <c r="E17" s="169"/>
      <c r="F17" s="169"/>
      <c r="G17" s="169"/>
      <c r="H17" s="169"/>
      <c r="I17" s="170" t="n">
        <f aca="false">ROUND(($I$11),3)</f>
        <v>19.229</v>
      </c>
    </row>
    <row r="18" customFormat="false" ht="27" hidden="false" customHeight="true" outlineLevel="0" collapsed="false">
      <c r="A18" s="166"/>
      <c r="B18" s="169" t="s">
        <v>974</v>
      </c>
      <c r="C18" s="169"/>
      <c r="D18" s="169"/>
      <c r="E18" s="169"/>
      <c r="F18" s="169"/>
      <c r="G18" s="169"/>
      <c r="H18" s="169" t="n">
        <v>1.078</v>
      </c>
      <c r="I18" s="170" t="n">
        <f aca="false">I17*H18</f>
        <v>20.728862</v>
      </c>
    </row>
    <row r="19" customFormat="false" ht="12.75" hidden="false" customHeight="true" outlineLevel="0" collapsed="false">
      <c r="A19" s="171" t="s">
        <v>73</v>
      </c>
      <c r="B19" s="172" t="s">
        <v>975</v>
      </c>
      <c r="C19" s="172"/>
      <c r="D19" s="172"/>
      <c r="E19" s="172"/>
      <c r="F19" s="172"/>
      <c r="G19" s="172"/>
      <c r="H19" s="172" t="s">
        <v>1009</v>
      </c>
      <c r="I19" s="173" t="n">
        <f aca="false">I18</f>
        <v>20.728862</v>
      </c>
    </row>
    <row r="20" customFormat="false" ht="12.75" hidden="false" customHeight="true" outlineLevel="0" collapsed="false"/>
    <row r="21" customFormat="false" ht="12.75" hidden="false" customHeight="true" outlineLevel="0" collapsed="false"/>
    <row r="23" customFormat="false" ht="12.75" hidden="false" customHeight="true" outlineLevel="0" collapsed="false">
      <c r="A23" s="146" t="s">
        <v>976</v>
      </c>
      <c r="B23" s="146"/>
      <c r="C23" s="146"/>
      <c r="D23" s="178"/>
      <c r="E23" s="146"/>
      <c r="F23" s="146"/>
      <c r="G23" s="146"/>
      <c r="H23" s="146"/>
      <c r="I23" s="146"/>
    </row>
    <row r="24" customFormat="false" ht="12.75" hidden="false" customHeight="false" outlineLevel="0" collapsed="false">
      <c r="A24" s="146" t="s">
        <v>977</v>
      </c>
      <c r="B24" s="146" t="s">
        <v>978</v>
      </c>
      <c r="C24" s="146"/>
      <c r="D24" s="146"/>
      <c r="E24" s="146"/>
      <c r="F24" s="146"/>
      <c r="G24" s="146"/>
      <c r="H24" s="146"/>
      <c r="I24" s="146"/>
    </row>
    <row r="25" customFormat="false" ht="12.75" hidden="false" customHeight="false" outlineLevel="0" collapsed="false">
      <c r="A25" s="146"/>
      <c r="B25" s="146" t="s">
        <v>979</v>
      </c>
      <c r="C25" s="146"/>
      <c r="D25" s="146"/>
      <c r="E25" s="146"/>
      <c r="F25" s="146"/>
      <c r="G25" s="146"/>
      <c r="H25" s="146"/>
      <c r="I25" s="146"/>
    </row>
    <row r="26" customFormat="false" ht="12.75" hidden="false" customHeight="false" outlineLevel="0" collapsed="false">
      <c r="A26" s="146" t="s">
        <v>980</v>
      </c>
      <c r="B26" s="146" t="s">
        <v>981</v>
      </c>
      <c r="C26" s="146"/>
      <c r="D26" s="146"/>
      <c r="E26" s="146"/>
      <c r="F26" s="146"/>
      <c r="G26" s="146"/>
      <c r="H26" s="146"/>
      <c r="I26" s="146"/>
    </row>
    <row r="27" customFormat="false" ht="12.75" hidden="false" customHeight="false" outlineLevel="0" collapsed="false">
      <c r="A27" s="146"/>
      <c r="B27" s="146" t="s">
        <v>982</v>
      </c>
      <c r="C27" s="146"/>
      <c r="D27" s="146"/>
      <c r="E27" s="146"/>
      <c r="F27" s="146"/>
      <c r="G27" s="146"/>
      <c r="H27" s="146"/>
      <c r="I27" s="146"/>
    </row>
    <row r="28" customFormat="false" ht="12.75" hidden="false" customHeight="false" outlineLevel="0" collapsed="false">
      <c r="A28" s="146"/>
      <c r="B28" s="146" t="s">
        <v>983</v>
      </c>
      <c r="C28" s="146"/>
      <c r="D28" s="146"/>
      <c r="E28" s="146"/>
      <c r="F28" s="146"/>
      <c r="G28" s="146"/>
      <c r="H28" s="146"/>
      <c r="I28" s="146"/>
    </row>
    <row r="29" customFormat="false" ht="12.75" hidden="false" customHeight="false" outlineLevel="0" collapsed="false">
      <c r="A29" s="146" t="s">
        <v>984</v>
      </c>
      <c r="B29" s="146" t="s">
        <v>985</v>
      </c>
      <c r="C29" s="146"/>
      <c r="D29" s="146"/>
      <c r="E29" s="146"/>
      <c r="F29" s="146"/>
      <c r="G29" s="146"/>
      <c r="H29" s="146"/>
      <c r="I29" s="146"/>
    </row>
    <row r="30" customFormat="false" ht="12.75" hidden="false" customHeight="false" outlineLevel="0" collapsed="false">
      <c r="A30" s="146"/>
      <c r="B30" s="146" t="s">
        <v>986</v>
      </c>
      <c r="C30" s="146"/>
      <c r="D30" s="146"/>
      <c r="E30" s="146"/>
      <c r="F30" s="146"/>
      <c r="G30" s="146"/>
      <c r="H30" s="146"/>
      <c r="I30" s="146"/>
    </row>
    <row r="31" customFormat="false" ht="12.75" hidden="false" customHeight="false" outlineLevel="0" collapsed="false">
      <c r="A31" s="146"/>
      <c r="B31" s="146" t="s">
        <v>987</v>
      </c>
      <c r="C31" s="146"/>
      <c r="D31" s="146"/>
      <c r="E31" s="146"/>
      <c r="F31" s="146"/>
      <c r="G31" s="146"/>
      <c r="H31" s="146"/>
      <c r="I31" s="146"/>
    </row>
    <row r="32" customFormat="false" ht="12.75" hidden="false" customHeight="false" outlineLevel="0" collapsed="false">
      <c r="A32" s="146"/>
      <c r="B32" s="179" t="s">
        <v>988</v>
      </c>
      <c r="C32" s="146" t="s">
        <v>989</v>
      </c>
      <c r="D32" s="146"/>
      <c r="E32" s="146"/>
      <c r="F32" s="146"/>
      <c r="G32" s="146"/>
      <c r="H32" s="146"/>
      <c r="I32" s="146"/>
    </row>
    <row r="33" customFormat="false" ht="12.75" hidden="false" customHeight="false" outlineLevel="0" collapsed="false">
      <c r="A33" s="146"/>
      <c r="B33" s="144"/>
      <c r="C33" s="146" t="s">
        <v>990</v>
      </c>
      <c r="D33" s="146"/>
      <c r="E33" s="146"/>
      <c r="F33" s="146"/>
      <c r="G33" s="146"/>
      <c r="H33" s="146"/>
      <c r="I33" s="146"/>
    </row>
    <row r="34" customFormat="false" ht="12.75" hidden="false" customHeight="false" outlineLevel="0" collapsed="false">
      <c r="A34" s="146"/>
      <c r="B34" s="144" t="s">
        <v>988</v>
      </c>
      <c r="C34" s="146" t="s">
        <v>991</v>
      </c>
      <c r="D34" s="146"/>
      <c r="E34" s="146"/>
      <c r="F34" s="146"/>
      <c r="G34" s="146"/>
      <c r="H34" s="146"/>
      <c r="I34" s="146"/>
    </row>
    <row r="35" customFormat="false" ht="12.75" hidden="false" customHeight="false" outlineLevel="0" collapsed="false">
      <c r="A35" s="146"/>
      <c r="B35" s="144"/>
      <c r="C35" s="146" t="s">
        <v>992</v>
      </c>
      <c r="D35" s="146"/>
      <c r="E35" s="146"/>
      <c r="F35" s="146"/>
      <c r="G35" s="146"/>
      <c r="H35" s="146"/>
      <c r="I35" s="146"/>
    </row>
    <row r="36" customFormat="false" ht="12.75" hidden="false" customHeight="false" outlineLevel="0" collapsed="false">
      <c r="A36" s="146"/>
      <c r="B36" s="144" t="s">
        <v>988</v>
      </c>
      <c r="C36" s="146" t="s">
        <v>993</v>
      </c>
      <c r="D36" s="146"/>
      <c r="E36" s="146"/>
      <c r="F36" s="146"/>
      <c r="G36" s="146"/>
      <c r="H36" s="146"/>
      <c r="I36" s="146"/>
    </row>
    <row r="37" customFormat="false" ht="12.75" hidden="false" customHeight="false" outlineLevel="0" collapsed="false">
      <c r="A37" s="146"/>
      <c r="B37" s="144"/>
      <c r="C37" s="146" t="s">
        <v>994</v>
      </c>
      <c r="D37" s="146"/>
      <c r="E37" s="146"/>
      <c r="F37" s="146"/>
      <c r="G37" s="146"/>
      <c r="H37" s="146"/>
      <c r="I37" s="146"/>
    </row>
    <row r="38" customFormat="false" ht="12.75" hidden="false" customHeight="false" outlineLevel="0" collapsed="false">
      <c r="A38" s="146"/>
      <c r="B38" s="144" t="s">
        <v>988</v>
      </c>
      <c r="C38" s="146" t="s">
        <v>995</v>
      </c>
      <c r="D38" s="146"/>
      <c r="E38" s="146"/>
      <c r="F38" s="146"/>
      <c r="G38" s="146"/>
      <c r="H38" s="146"/>
      <c r="I38" s="146"/>
    </row>
    <row r="39" customFormat="false" ht="12.75" hidden="false" customHeight="false" outlineLevel="0" collapsed="false">
      <c r="A39" s="146"/>
      <c r="B39" s="146"/>
      <c r="C39" s="146" t="s">
        <v>996</v>
      </c>
      <c r="D39" s="146"/>
      <c r="E39" s="146"/>
      <c r="F39" s="146"/>
      <c r="G39" s="146"/>
      <c r="H39" s="146"/>
      <c r="I39" s="146"/>
    </row>
    <row r="40" customFormat="false" ht="12.75" hidden="false" customHeight="false" outlineLevel="0" collapsed="false">
      <c r="A40" s="146"/>
      <c r="B40" s="144" t="s">
        <v>988</v>
      </c>
      <c r="C40" s="146" t="s">
        <v>997</v>
      </c>
      <c r="D40" s="146"/>
      <c r="E40" s="146"/>
      <c r="F40" s="146"/>
      <c r="G40" s="146"/>
      <c r="H40" s="146"/>
      <c r="I40" s="146"/>
    </row>
    <row r="41" customFormat="false" ht="12.75" hidden="false" customHeight="false" outlineLevel="0" collapsed="false">
      <c r="A41" s="146" t="s">
        <v>998</v>
      </c>
      <c r="B41" s="146" t="s">
        <v>999</v>
      </c>
      <c r="C41" s="146"/>
      <c r="D41" s="146"/>
      <c r="E41" s="146"/>
      <c r="F41" s="146"/>
      <c r="G41" s="146"/>
      <c r="H41" s="146"/>
      <c r="I41" s="146"/>
    </row>
    <row r="42" customFormat="false" ht="12.75" hidden="false" customHeight="false" outlineLevel="0" collapsed="false">
      <c r="A42" s="146"/>
      <c r="B42" s="146" t="s">
        <v>1000</v>
      </c>
      <c r="C42" s="146"/>
      <c r="D42" s="146"/>
      <c r="E42" s="146"/>
      <c r="F42" s="146"/>
      <c r="G42" s="146"/>
      <c r="H42" s="146"/>
      <c r="I42" s="146"/>
      <c r="J42" s="146"/>
    </row>
    <row r="43" customFormat="false" ht="12.75" hidden="false" customHeight="false" outlineLevel="0" collapsed="false">
      <c r="A43" s="146"/>
      <c r="B43" s="146" t="s">
        <v>1001</v>
      </c>
      <c r="C43" s="146"/>
      <c r="D43" s="146"/>
      <c r="E43" s="146"/>
      <c r="F43" s="146"/>
      <c r="G43" s="146"/>
      <c r="H43" s="146"/>
      <c r="I43" s="146"/>
      <c r="J43" s="146"/>
    </row>
    <row r="44" customFormat="false" ht="12.75" hidden="false" customHeight="false" outlineLevel="0" collapsed="false">
      <c r="A44" s="146"/>
      <c r="B44" s="146" t="s">
        <v>1002</v>
      </c>
      <c r="C44" s="146"/>
      <c r="D44" s="146"/>
      <c r="E44" s="146"/>
      <c r="F44" s="146"/>
      <c r="G44" s="146"/>
      <c r="H44" s="146"/>
      <c r="I44" s="146"/>
      <c r="J44" s="146"/>
    </row>
    <row r="45" customFormat="false" ht="12.75" hidden="false" customHeight="false" outlineLevel="0" collapsed="false">
      <c r="A45" s="146"/>
      <c r="B45" s="146" t="s">
        <v>1003</v>
      </c>
      <c r="C45" s="146"/>
      <c r="D45" s="146"/>
      <c r="E45" s="146"/>
      <c r="F45" s="146"/>
      <c r="G45" s="146"/>
      <c r="H45" s="146"/>
      <c r="I45" s="146"/>
      <c r="J45" s="146"/>
    </row>
  </sheetData>
  <mergeCells count="27">
    <mergeCell ref="A1:C1"/>
    <mergeCell ref="D1:I1"/>
    <mergeCell ref="A3:I3"/>
    <mergeCell ref="A4:I4"/>
    <mergeCell ref="A7:I7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</mergeCells>
  <printOptions headings="false" gridLines="false" gridLinesSet="true" horizontalCentered="false" verticalCentered="false"/>
  <pageMargins left="0.39375" right="0.39375" top="0.747916666666667" bottom="0.748611111111111" header="0.511811023622047" footer="0.315277777777778"/>
  <pageSetup paperSize="9" scale="95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&amp;CСтраница &amp;P</oddFooter>
  </headerFooter>
  <rowBreaks count="1" manualBreakCount="1">
    <brk id="2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107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2025-01-31T04:42:09Z</dcterms:created>
  <dc:creator>Администратор</dc:creator>
  <dc:description/>
  <dc:language>ru-RU</dc:language>
  <cp:lastModifiedBy>dmitryachkova_ea</cp:lastModifiedBy>
  <cp:lastPrinted>2025-02-25T04:31:45Z</cp:lastPrinted>
  <dcterms:modified xsi:type="dcterms:W3CDTF">2025-03-05T13:32:08Z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